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Q:\00_Rozdělané zakázky\225036-46_Modernizace plynové kotelny Masarykovo náměstí 1007 – projektová dokumentace\08_Rozpočet+VV\"/>
    </mc:Choice>
  </mc:AlternateContent>
  <bookViews>
    <workbookView xWindow="28680" yWindow="-120" windowWidth="29040" windowHeight="15840" activeTab="1"/>
  </bookViews>
  <sheets>
    <sheet name="Pokyny pro vyplnění" sheetId="11" r:id="rId1"/>
    <sheet name="Stavba" sheetId="1" r:id="rId2"/>
    <sheet name="VzorPolozky" sheetId="10" state="hidden" r:id="rId3"/>
    <sheet name="SO01 001 Pol" sheetId="12" r:id="rId4"/>
    <sheet name="SO01 01 Pol" sheetId="13" r:id="rId5"/>
    <sheet name="SO01 02 Pol" sheetId="14" r:id="rId6"/>
    <sheet name="SO01 03 Pol" sheetId="15" r:id="rId7"/>
    <sheet name="SO01 04 Pol" sheetId="16" r:id="rId8"/>
    <sheet name="SO01 05 Pol" sheetId="17" r:id="rId9"/>
    <sheet name="SO01 06 Pol" sheetId="18" r:id="rId10"/>
    <sheet name="SO02 01 Pol" sheetId="19" r:id="rId11"/>
    <sheet name="SO02 02 Pol" sheetId="20" r:id="rId12"/>
    <sheet name="IO01 01 Pol" sheetId="21" r:id="rId13"/>
    <sheet name="IO01 02 Pol" sheetId="22" r:id="rId14"/>
    <sheet name="IO01 03 Pol" sheetId="23" r:id="rId15"/>
  </sheets>
  <externalReferences>
    <externalReference r:id="rId16"/>
  </externalReferences>
  <definedNames>
    <definedName name="CelkemDPHVypocet" localSheetId="1">Stavba!$H$57</definedName>
    <definedName name="CenaCelkem">Stavba!$G$29</definedName>
    <definedName name="CenaCelkemBezDPH">Stavba!$G$28</definedName>
    <definedName name="CenaCelkemVypocet" localSheetId="1">Stavba!$I$57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12">'IO01 01 Pol'!$1:$7</definedName>
    <definedName name="_xlnm.Print_Titles" localSheetId="13">'IO01 02 Pol'!$1:$7</definedName>
    <definedName name="_xlnm.Print_Titles" localSheetId="14">'IO01 03 Pol'!$1:$7</definedName>
    <definedName name="_xlnm.Print_Titles" localSheetId="3">'SO01 001 Pol'!$1:$7</definedName>
    <definedName name="_xlnm.Print_Titles" localSheetId="4">'SO01 01 Pol'!$1:$7</definedName>
    <definedName name="_xlnm.Print_Titles" localSheetId="5">'SO01 02 Pol'!$1:$7</definedName>
    <definedName name="_xlnm.Print_Titles" localSheetId="6">'SO01 03 Pol'!$1:$7</definedName>
    <definedName name="_xlnm.Print_Titles" localSheetId="7">'SO01 04 Pol'!$1:$7</definedName>
    <definedName name="_xlnm.Print_Titles" localSheetId="8">'SO01 05 Pol'!$1:$7</definedName>
    <definedName name="_xlnm.Print_Titles" localSheetId="9">'SO01 06 Pol'!$1:$7</definedName>
    <definedName name="_xlnm.Print_Titles" localSheetId="10">'SO02 01 Pol'!$1:$7</definedName>
    <definedName name="_xlnm.Print_Titles" localSheetId="11">'SO02 02 Pol'!$1:$7</definedName>
    <definedName name="oadresa">Stavba!$D$6</definedName>
    <definedName name="Objednatel" localSheetId="1">Stavba!$D$5</definedName>
    <definedName name="Objekt" localSheetId="1">Stavba!$B$38</definedName>
    <definedName name="_xlnm.Print_Area" localSheetId="12">'IO01 01 Pol'!$A$1:$Y$341</definedName>
    <definedName name="_xlnm.Print_Area" localSheetId="13">'IO01 02 Pol'!$A$1:$Y$153</definedName>
    <definedName name="_xlnm.Print_Area" localSheetId="14">'IO01 03 Pol'!$A$1:$Y$42</definedName>
    <definedName name="_xlnm.Print_Area" localSheetId="3">'SO01 001 Pol'!$A$1:$Y$103</definedName>
    <definedName name="_xlnm.Print_Area" localSheetId="4">'SO01 01 Pol'!$A$1:$Y$119</definedName>
    <definedName name="_xlnm.Print_Area" localSheetId="5">'SO01 02 Pol'!$A$1:$Y$155</definedName>
    <definedName name="_xlnm.Print_Area" localSheetId="6">'SO01 03 Pol'!$A$1:$Y$95</definedName>
    <definedName name="_xlnm.Print_Area" localSheetId="7">'SO01 04 Pol'!$A$1:$Y$456</definedName>
    <definedName name="_xlnm.Print_Area" localSheetId="8">'SO01 05 Pol'!$A$1:$Y$113</definedName>
    <definedName name="_xlnm.Print_Area" localSheetId="9">'SO01 06 Pol'!$A$1:$Y$33</definedName>
    <definedName name="_xlnm.Print_Area" localSheetId="10">'SO02 01 Pol'!$A$1:$Y$45</definedName>
    <definedName name="_xlnm.Print_Area" localSheetId="11">'SO02 02 Pol'!$A$1:$Y$110</definedName>
    <definedName name="_xlnm.Print_Area" localSheetId="1">Stavba!$A$1:$J$133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Stavba!$F$57</definedName>
    <definedName name="ZakladDPHZakl">Stavba!$G$25</definedName>
    <definedName name="ZakladDPHZaklVypocet" localSheetId="1">Stavba!$G$57</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2" i="1" l="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G56" i="1"/>
  <c r="F56" i="1"/>
  <c r="G55" i="1"/>
  <c r="F55" i="1"/>
  <c r="G54" i="1"/>
  <c r="F54" i="1"/>
  <c r="G53" i="1"/>
  <c r="F53" i="1"/>
  <c r="G51" i="1"/>
  <c r="F51" i="1"/>
  <c r="G50" i="1"/>
  <c r="F50" i="1"/>
  <c r="G49" i="1"/>
  <c r="F49" i="1"/>
  <c r="G48" i="1"/>
  <c r="F48" i="1"/>
  <c r="G47" i="1"/>
  <c r="F47" i="1"/>
  <c r="G46" i="1"/>
  <c r="F46" i="1"/>
  <c r="G45" i="1"/>
  <c r="F45" i="1"/>
  <c r="G44" i="1"/>
  <c r="F44" i="1"/>
  <c r="G43" i="1"/>
  <c r="F43" i="1"/>
  <c r="G42" i="1"/>
  <c r="F42" i="1"/>
  <c r="G41" i="1"/>
  <c r="F41" i="1"/>
  <c r="G39" i="1"/>
  <c r="F39" i="1"/>
  <c r="G41" i="23"/>
  <c r="BA10" i="23"/>
  <c r="G8" i="23"/>
  <c r="G9" i="23"/>
  <c r="M9" i="23" s="1"/>
  <c r="M8" i="23" s="1"/>
  <c r="I9" i="23"/>
  <c r="I8" i="23" s="1"/>
  <c r="K9" i="23"/>
  <c r="K8" i="23" s="1"/>
  <c r="O9" i="23"/>
  <c r="O8" i="23" s="1"/>
  <c r="Q9" i="23"/>
  <c r="Q8" i="23" s="1"/>
  <c r="V9" i="23"/>
  <c r="V8" i="23" s="1"/>
  <c r="G12" i="23"/>
  <c r="V12" i="23"/>
  <c r="G13" i="23"/>
  <c r="M13" i="23" s="1"/>
  <c r="M12" i="23" s="1"/>
  <c r="I13" i="23"/>
  <c r="I12" i="23" s="1"/>
  <c r="K13" i="23"/>
  <c r="K12" i="23" s="1"/>
  <c r="O13" i="23"/>
  <c r="O12" i="23" s="1"/>
  <c r="Q13" i="23"/>
  <c r="Q12" i="23" s="1"/>
  <c r="V13" i="23"/>
  <c r="G15" i="23"/>
  <c r="G16" i="23"/>
  <c r="M16" i="23" s="1"/>
  <c r="I16" i="23"/>
  <c r="I15" i="23" s="1"/>
  <c r="K16" i="23"/>
  <c r="K15" i="23" s="1"/>
  <c r="O16" i="23"/>
  <c r="O15" i="23" s="1"/>
  <c r="Q16" i="23"/>
  <c r="Q15" i="23" s="1"/>
  <c r="V16" i="23"/>
  <c r="V15" i="23" s="1"/>
  <c r="G18" i="23"/>
  <c r="M18" i="23" s="1"/>
  <c r="I18" i="23"/>
  <c r="K18" i="23"/>
  <c r="O18" i="23"/>
  <c r="Q18" i="23"/>
  <c r="V18" i="23"/>
  <c r="G20" i="23"/>
  <c r="M20" i="23" s="1"/>
  <c r="I20" i="23"/>
  <c r="K20" i="23"/>
  <c r="O20" i="23"/>
  <c r="Q20" i="23"/>
  <c r="V20" i="23"/>
  <c r="G22" i="23"/>
  <c r="I22" i="23"/>
  <c r="K22" i="23"/>
  <c r="M22" i="23"/>
  <c r="O22" i="23"/>
  <c r="Q22" i="23"/>
  <c r="V22" i="23"/>
  <c r="G24" i="23"/>
  <c r="I24" i="23"/>
  <c r="K24" i="23"/>
  <c r="M24" i="23"/>
  <c r="O24" i="23"/>
  <c r="Q24" i="23"/>
  <c r="V24" i="23"/>
  <c r="G26" i="23"/>
  <c r="I26" i="23"/>
  <c r="K26" i="23"/>
  <c r="M26" i="23"/>
  <c r="O26" i="23"/>
  <c r="Q26" i="23"/>
  <c r="V26" i="23"/>
  <c r="G28" i="23"/>
  <c r="M28" i="23" s="1"/>
  <c r="I28" i="23"/>
  <c r="K28" i="23"/>
  <c r="O28" i="23"/>
  <c r="Q28" i="23"/>
  <c r="V28" i="23"/>
  <c r="G31" i="23"/>
  <c r="I31" i="23"/>
  <c r="K31" i="23"/>
  <c r="M31" i="23"/>
  <c r="O31" i="23"/>
  <c r="Q31" i="23"/>
  <c r="V31" i="23"/>
  <c r="G33" i="23"/>
  <c r="G34" i="23"/>
  <c r="I34" i="23"/>
  <c r="I33" i="23" s="1"/>
  <c r="K34" i="23"/>
  <c r="K33" i="23" s="1"/>
  <c r="M34" i="23"/>
  <c r="M33" i="23" s="1"/>
  <c r="O34" i="23"/>
  <c r="O33" i="23" s="1"/>
  <c r="Q34" i="23"/>
  <c r="Q33" i="23" s="1"/>
  <c r="V34" i="23"/>
  <c r="V33" i="23" s="1"/>
  <c r="G36" i="23"/>
  <c r="I36" i="23"/>
  <c r="K36" i="23"/>
  <c r="M36" i="23"/>
  <c r="O36" i="23"/>
  <c r="Q36" i="23"/>
  <c r="V36" i="23"/>
  <c r="AE41" i="23"/>
  <c r="AF41" i="23"/>
  <c r="G152" i="22"/>
  <c r="BA149" i="22"/>
  <c r="BA142" i="22"/>
  <c r="BA46" i="22"/>
  <c r="BA39" i="22"/>
  <c r="BA18" i="22"/>
  <c r="G8" i="22"/>
  <c r="G9" i="22"/>
  <c r="M9" i="22" s="1"/>
  <c r="M8" i="22" s="1"/>
  <c r="I9" i="22"/>
  <c r="I8" i="22" s="1"/>
  <c r="K9" i="22"/>
  <c r="K8" i="22" s="1"/>
  <c r="O9" i="22"/>
  <c r="O8" i="22" s="1"/>
  <c r="Q9" i="22"/>
  <c r="Q8" i="22" s="1"/>
  <c r="V9" i="22"/>
  <c r="V8" i="22" s="1"/>
  <c r="G13" i="22"/>
  <c r="G14" i="22"/>
  <c r="M14" i="22" s="1"/>
  <c r="M13" i="22" s="1"/>
  <c r="I14" i="22"/>
  <c r="I13" i="22" s="1"/>
  <c r="K14" i="22"/>
  <c r="K13" i="22" s="1"/>
  <c r="O14" i="22"/>
  <c r="O13" i="22" s="1"/>
  <c r="Q14" i="22"/>
  <c r="Q13" i="22" s="1"/>
  <c r="V14" i="22"/>
  <c r="V13" i="22" s="1"/>
  <c r="G16" i="22"/>
  <c r="I16" i="22"/>
  <c r="I15" i="22" s="1"/>
  <c r="K16" i="22"/>
  <c r="K15" i="22" s="1"/>
  <c r="M16" i="22"/>
  <c r="M15" i="22" s="1"/>
  <c r="O16" i="22"/>
  <c r="O15" i="22" s="1"/>
  <c r="Q16" i="22"/>
  <c r="Q15" i="22" s="1"/>
  <c r="V16" i="22"/>
  <c r="V15" i="22" s="1"/>
  <c r="G20" i="22"/>
  <c r="I20" i="22"/>
  <c r="K20" i="22"/>
  <c r="M20" i="22"/>
  <c r="O20" i="22"/>
  <c r="Q20" i="22"/>
  <c r="V20" i="22"/>
  <c r="G22" i="22"/>
  <c r="I22" i="22"/>
  <c r="K22" i="22"/>
  <c r="M22" i="22"/>
  <c r="O22" i="22"/>
  <c r="Q22" i="22"/>
  <c r="V22" i="22"/>
  <c r="G25" i="22"/>
  <c r="I25" i="22"/>
  <c r="K25" i="22"/>
  <c r="M25" i="22"/>
  <c r="O25" i="22"/>
  <c r="Q25" i="22"/>
  <c r="V25" i="22"/>
  <c r="G27" i="22"/>
  <c r="I27" i="22"/>
  <c r="K27" i="22"/>
  <c r="M27" i="22"/>
  <c r="O27" i="22"/>
  <c r="Q27" i="22"/>
  <c r="V27" i="22"/>
  <c r="G30" i="22"/>
  <c r="G15" i="22" s="1"/>
  <c r="I30" i="22"/>
  <c r="K30" i="22"/>
  <c r="M30" i="22"/>
  <c r="O30" i="22"/>
  <c r="Q30" i="22"/>
  <c r="V30" i="22"/>
  <c r="G33" i="22"/>
  <c r="I33" i="22"/>
  <c r="K33" i="22"/>
  <c r="M33" i="22"/>
  <c r="O33" i="22"/>
  <c r="Q33" i="22"/>
  <c r="V33" i="22"/>
  <c r="G36" i="22"/>
  <c r="I36" i="22"/>
  <c r="K36" i="22"/>
  <c r="M36" i="22"/>
  <c r="O36" i="22"/>
  <c r="Q36" i="22"/>
  <c r="V36" i="22"/>
  <c r="G38" i="22"/>
  <c r="I38" i="22"/>
  <c r="K38" i="22"/>
  <c r="M38" i="22"/>
  <c r="O38" i="22"/>
  <c r="Q38" i="22"/>
  <c r="V38" i="22"/>
  <c r="G42" i="22"/>
  <c r="G41" i="22" s="1"/>
  <c r="I42" i="22"/>
  <c r="I41" i="22" s="1"/>
  <c r="K42" i="22"/>
  <c r="K41" i="22" s="1"/>
  <c r="M42" i="22"/>
  <c r="M41" i="22" s="1"/>
  <c r="O42" i="22"/>
  <c r="O41" i="22" s="1"/>
  <c r="Q42" i="22"/>
  <c r="Q41" i="22" s="1"/>
  <c r="V42" i="22"/>
  <c r="V41" i="22" s="1"/>
  <c r="G45" i="22"/>
  <c r="I45" i="22"/>
  <c r="I44" i="22" s="1"/>
  <c r="K45" i="22"/>
  <c r="K44" i="22" s="1"/>
  <c r="M45" i="22"/>
  <c r="M44" i="22" s="1"/>
  <c r="O45" i="22"/>
  <c r="O44" i="22" s="1"/>
  <c r="Q45" i="22"/>
  <c r="Q44" i="22" s="1"/>
  <c r="V45" i="22"/>
  <c r="V44" i="22" s="1"/>
  <c r="G48" i="22"/>
  <c r="G44" i="22" s="1"/>
  <c r="I48" i="22"/>
  <c r="K48" i="22"/>
  <c r="M48" i="22"/>
  <c r="O48" i="22"/>
  <c r="Q48" i="22"/>
  <c r="V48" i="22"/>
  <c r="G55" i="22"/>
  <c r="I55" i="22"/>
  <c r="I54" i="22" s="1"/>
  <c r="K55" i="22"/>
  <c r="K54" i="22" s="1"/>
  <c r="M55" i="22"/>
  <c r="M54" i="22" s="1"/>
  <c r="O55" i="22"/>
  <c r="O54" i="22" s="1"/>
  <c r="Q55" i="22"/>
  <c r="Q54" i="22" s="1"/>
  <c r="V55" i="22"/>
  <c r="V54" i="22" s="1"/>
  <c r="G57" i="22"/>
  <c r="I57" i="22"/>
  <c r="K57" i="22"/>
  <c r="M57" i="22"/>
  <c r="O57" i="22"/>
  <c r="Q57" i="22"/>
  <c r="V57" i="22"/>
  <c r="G59" i="22"/>
  <c r="G54" i="22" s="1"/>
  <c r="I59" i="22"/>
  <c r="K59" i="22"/>
  <c r="M59" i="22"/>
  <c r="O59" i="22"/>
  <c r="Q59" i="22"/>
  <c r="V59" i="22"/>
  <c r="G62" i="22"/>
  <c r="I62" i="22"/>
  <c r="K62" i="22"/>
  <c r="M62" i="22"/>
  <c r="O62" i="22"/>
  <c r="Q62" i="22"/>
  <c r="V62" i="22"/>
  <c r="G64" i="22"/>
  <c r="I64" i="22"/>
  <c r="K64" i="22"/>
  <c r="M64" i="22"/>
  <c r="O64" i="22"/>
  <c r="Q64" i="22"/>
  <c r="V64" i="22"/>
  <c r="G66" i="22"/>
  <c r="G67" i="22"/>
  <c r="I67" i="22"/>
  <c r="I66" i="22" s="1"/>
  <c r="K67" i="22"/>
  <c r="K66" i="22" s="1"/>
  <c r="M67" i="22"/>
  <c r="M66" i="22" s="1"/>
  <c r="O67" i="22"/>
  <c r="O66" i="22" s="1"/>
  <c r="Q67" i="22"/>
  <c r="Q66" i="22" s="1"/>
  <c r="V67" i="22"/>
  <c r="V66" i="22" s="1"/>
  <c r="G70" i="22"/>
  <c r="I70" i="22"/>
  <c r="K70" i="22"/>
  <c r="M70" i="22"/>
  <c r="O70" i="22"/>
  <c r="Q70" i="22"/>
  <c r="V70" i="22"/>
  <c r="G73" i="22"/>
  <c r="I73" i="22"/>
  <c r="K73" i="22"/>
  <c r="M73" i="22"/>
  <c r="O73" i="22"/>
  <c r="Q73" i="22"/>
  <c r="V73" i="22"/>
  <c r="G76" i="22"/>
  <c r="I76" i="22"/>
  <c r="K76" i="22"/>
  <c r="M76" i="22"/>
  <c r="O76" i="22"/>
  <c r="Q76" i="22"/>
  <c r="V76" i="22"/>
  <c r="G78" i="22"/>
  <c r="I78" i="22"/>
  <c r="K78" i="22"/>
  <c r="M78" i="22"/>
  <c r="O78" i="22"/>
  <c r="Q78" i="22"/>
  <c r="V78" i="22"/>
  <c r="G79" i="22"/>
  <c r="I79" i="22"/>
  <c r="K79" i="22"/>
  <c r="M79" i="22"/>
  <c r="O79" i="22"/>
  <c r="Q79" i="22"/>
  <c r="V79" i="22"/>
  <c r="G81" i="22"/>
  <c r="I81" i="22"/>
  <c r="I80" i="22" s="1"/>
  <c r="K81" i="22"/>
  <c r="K80" i="22" s="1"/>
  <c r="M81" i="22"/>
  <c r="M80" i="22" s="1"/>
  <c r="O81" i="22"/>
  <c r="O80" i="22" s="1"/>
  <c r="Q81" i="22"/>
  <c r="Q80" i="22" s="1"/>
  <c r="V81" i="22"/>
  <c r="V80" i="22" s="1"/>
  <c r="G83" i="22"/>
  <c r="I83" i="22"/>
  <c r="K83" i="22"/>
  <c r="M83" i="22"/>
  <c r="O83" i="22"/>
  <c r="Q83" i="22"/>
  <c r="V83" i="22"/>
  <c r="G85" i="22"/>
  <c r="I85" i="22"/>
  <c r="K85" i="22"/>
  <c r="M85" i="22"/>
  <c r="O85" i="22"/>
  <c r="Q85" i="22"/>
  <c r="V85" i="22"/>
  <c r="G87" i="22"/>
  <c r="I87" i="22"/>
  <c r="K87" i="22"/>
  <c r="M87" i="22"/>
  <c r="O87" i="22"/>
  <c r="Q87" i="22"/>
  <c r="V87" i="22"/>
  <c r="G89" i="22"/>
  <c r="I89" i="22"/>
  <c r="K89" i="22"/>
  <c r="M89" i="22"/>
  <c r="O89" i="22"/>
  <c r="Q89" i="22"/>
  <c r="V89" i="22"/>
  <c r="G91" i="22"/>
  <c r="G80" i="22" s="1"/>
  <c r="I91" i="22"/>
  <c r="K91" i="22"/>
  <c r="M91" i="22"/>
  <c r="O91" i="22"/>
  <c r="Q91" i="22"/>
  <c r="V91" i="22"/>
  <c r="G93" i="22"/>
  <c r="I93" i="22"/>
  <c r="K93" i="22"/>
  <c r="M93" i="22"/>
  <c r="O93" i="22"/>
  <c r="Q93" i="22"/>
  <c r="V93" i="22"/>
  <c r="G94" i="22"/>
  <c r="I94" i="22"/>
  <c r="K94" i="22"/>
  <c r="M94" i="22"/>
  <c r="O94" i="22"/>
  <c r="Q94" i="22"/>
  <c r="V94" i="22"/>
  <c r="G95" i="22"/>
  <c r="G96" i="22"/>
  <c r="AF152" i="22" s="1"/>
  <c r="I96" i="22"/>
  <c r="I95" i="22" s="1"/>
  <c r="K96" i="22"/>
  <c r="K95" i="22" s="1"/>
  <c r="M96" i="22"/>
  <c r="M95" i="22" s="1"/>
  <c r="O96" i="22"/>
  <c r="O95" i="22" s="1"/>
  <c r="Q96" i="22"/>
  <c r="Q95" i="22" s="1"/>
  <c r="V96" i="22"/>
  <c r="V95" i="22" s="1"/>
  <c r="G101" i="22"/>
  <c r="G102" i="22"/>
  <c r="I102" i="22"/>
  <c r="I101" i="22" s="1"/>
  <c r="K102" i="22"/>
  <c r="K101" i="22" s="1"/>
  <c r="M102" i="22"/>
  <c r="M101" i="22" s="1"/>
  <c r="O102" i="22"/>
  <c r="O101" i="22" s="1"/>
  <c r="Q102" i="22"/>
  <c r="Q101" i="22" s="1"/>
  <c r="V102" i="22"/>
  <c r="V101" i="22" s="1"/>
  <c r="G104" i="22"/>
  <c r="I104" i="22"/>
  <c r="K104" i="22"/>
  <c r="G105" i="22"/>
  <c r="I105" i="22"/>
  <c r="K105" i="22"/>
  <c r="M105" i="22"/>
  <c r="M104" i="22" s="1"/>
  <c r="O105" i="22"/>
  <c r="O104" i="22" s="1"/>
  <c r="Q105" i="22"/>
  <c r="Q104" i="22" s="1"/>
  <c r="V105" i="22"/>
  <c r="V104" i="22" s="1"/>
  <c r="G107" i="22"/>
  <c r="I107" i="22"/>
  <c r="K107" i="22"/>
  <c r="M107" i="22"/>
  <c r="O107" i="22"/>
  <c r="Q107" i="22"/>
  <c r="V107" i="22"/>
  <c r="G110" i="22"/>
  <c r="G109" i="22" s="1"/>
  <c r="I110" i="22"/>
  <c r="I109" i="22" s="1"/>
  <c r="K110" i="22"/>
  <c r="K109" i="22" s="1"/>
  <c r="M110" i="22"/>
  <c r="M109" i="22" s="1"/>
  <c r="O110" i="22"/>
  <c r="O109" i="22" s="1"/>
  <c r="Q110" i="22"/>
  <c r="Q109" i="22" s="1"/>
  <c r="V110" i="22"/>
  <c r="V109" i="22" s="1"/>
  <c r="G112" i="22"/>
  <c r="I112" i="22"/>
  <c r="K112" i="22"/>
  <c r="M112" i="22"/>
  <c r="O112" i="22"/>
  <c r="Q112" i="22"/>
  <c r="V112" i="22"/>
  <c r="G114" i="22"/>
  <c r="I114" i="22"/>
  <c r="K114" i="22"/>
  <c r="M114" i="22"/>
  <c r="O114" i="22"/>
  <c r="Q114" i="22"/>
  <c r="V114" i="22"/>
  <c r="G116" i="22"/>
  <c r="I116" i="22"/>
  <c r="K116" i="22"/>
  <c r="M116" i="22"/>
  <c r="O116" i="22"/>
  <c r="Q116" i="22"/>
  <c r="V116" i="22"/>
  <c r="G119" i="22"/>
  <c r="G118" i="22" s="1"/>
  <c r="I119" i="22"/>
  <c r="I118" i="22" s="1"/>
  <c r="K119" i="22"/>
  <c r="K118" i="22" s="1"/>
  <c r="M119" i="22"/>
  <c r="M118" i="22" s="1"/>
  <c r="O119" i="22"/>
  <c r="O118" i="22" s="1"/>
  <c r="Q119" i="22"/>
  <c r="Q118" i="22" s="1"/>
  <c r="V119" i="22"/>
  <c r="V118" i="22" s="1"/>
  <c r="G122" i="22"/>
  <c r="I122" i="22"/>
  <c r="K122" i="22"/>
  <c r="M122" i="22"/>
  <c r="O122" i="22"/>
  <c r="Q122" i="22"/>
  <c r="V122" i="22"/>
  <c r="G126" i="22"/>
  <c r="I126" i="22"/>
  <c r="K126" i="22"/>
  <c r="M126" i="22"/>
  <c r="O126" i="22"/>
  <c r="Q126" i="22"/>
  <c r="V126" i="22"/>
  <c r="G130" i="22"/>
  <c r="G129" i="22" s="1"/>
  <c r="I130" i="22"/>
  <c r="I129" i="22" s="1"/>
  <c r="K130" i="22"/>
  <c r="K129" i="22" s="1"/>
  <c r="M130" i="22"/>
  <c r="M129" i="22" s="1"/>
  <c r="O130" i="22"/>
  <c r="O129" i="22" s="1"/>
  <c r="Q130" i="22"/>
  <c r="Q129" i="22" s="1"/>
  <c r="V130" i="22"/>
  <c r="V129" i="22" s="1"/>
  <c r="G132" i="22"/>
  <c r="I132" i="22"/>
  <c r="K132" i="22"/>
  <c r="M132" i="22"/>
  <c r="O132" i="22"/>
  <c r="Q132" i="22"/>
  <c r="V132" i="22"/>
  <c r="G134" i="22"/>
  <c r="I134" i="22"/>
  <c r="K134" i="22"/>
  <c r="M134" i="22"/>
  <c r="O134" i="22"/>
  <c r="Q134" i="22"/>
  <c r="V134" i="22"/>
  <c r="G136" i="22"/>
  <c r="I136" i="22"/>
  <c r="K136" i="22"/>
  <c r="M136" i="22"/>
  <c r="O136" i="22"/>
  <c r="Q136" i="22"/>
  <c r="V136" i="22"/>
  <c r="G138" i="22"/>
  <c r="I138" i="22"/>
  <c r="K138" i="22"/>
  <c r="M138" i="22"/>
  <c r="O138" i="22"/>
  <c r="Q138" i="22"/>
  <c r="V138" i="22"/>
  <c r="G141" i="22"/>
  <c r="I141" i="22"/>
  <c r="K141" i="22"/>
  <c r="M141" i="22"/>
  <c r="O141" i="22"/>
  <c r="Q141" i="22"/>
  <c r="V141" i="22"/>
  <c r="G144" i="22"/>
  <c r="I144" i="22"/>
  <c r="K144" i="22"/>
  <c r="M144" i="22"/>
  <c r="O144" i="22"/>
  <c r="Q144" i="22"/>
  <c r="V144" i="22"/>
  <c r="G148" i="22"/>
  <c r="G147" i="22" s="1"/>
  <c r="I148" i="22"/>
  <c r="I147" i="22" s="1"/>
  <c r="K148" i="22"/>
  <c r="K147" i="22" s="1"/>
  <c r="M148" i="22"/>
  <c r="M147" i="22" s="1"/>
  <c r="O148" i="22"/>
  <c r="O147" i="22" s="1"/>
  <c r="Q148" i="22"/>
  <c r="Q147" i="22" s="1"/>
  <c r="V148" i="22"/>
  <c r="V147" i="22" s="1"/>
  <c r="AE152" i="22"/>
  <c r="G340" i="21"/>
  <c r="BA246" i="21"/>
  <c r="BA203" i="21"/>
  <c r="BA200" i="21"/>
  <c r="BA173" i="21"/>
  <c r="BA168" i="21"/>
  <c r="BA107" i="21"/>
  <c r="BA103" i="21"/>
  <c r="BA60" i="21"/>
  <c r="BA45" i="21"/>
  <c r="BA41" i="21"/>
  <c r="BA38" i="21"/>
  <c r="BA34" i="21"/>
  <c r="BA30" i="21"/>
  <c r="BA26" i="21"/>
  <c r="BA22" i="21"/>
  <c r="BA19" i="21"/>
  <c r="BA16" i="21"/>
  <c r="G9" i="21"/>
  <c r="M9" i="21" s="1"/>
  <c r="I9" i="21"/>
  <c r="I8" i="21" s="1"/>
  <c r="K9" i="21"/>
  <c r="K8" i="21" s="1"/>
  <c r="O9" i="21"/>
  <c r="O8" i="21" s="1"/>
  <c r="Q9" i="21"/>
  <c r="Q8" i="21" s="1"/>
  <c r="V9" i="21"/>
  <c r="V8" i="21" s="1"/>
  <c r="G13" i="21"/>
  <c r="M13" i="21" s="1"/>
  <c r="I13" i="21"/>
  <c r="K13" i="21"/>
  <c r="O13" i="21"/>
  <c r="Q13" i="21"/>
  <c r="V13" i="21"/>
  <c r="G15" i="21"/>
  <c r="M15" i="21" s="1"/>
  <c r="I15" i="21"/>
  <c r="K15" i="21"/>
  <c r="O15" i="21"/>
  <c r="Q15" i="21"/>
  <c r="V15" i="21"/>
  <c r="G18" i="21"/>
  <c r="I18" i="21"/>
  <c r="K18" i="21"/>
  <c r="M18" i="21"/>
  <c r="O18" i="21"/>
  <c r="Q18" i="21"/>
  <c r="V18" i="21"/>
  <c r="G21" i="21"/>
  <c r="I21" i="21"/>
  <c r="K21" i="21"/>
  <c r="M21" i="21"/>
  <c r="O21" i="21"/>
  <c r="Q21" i="21"/>
  <c r="V21" i="21"/>
  <c r="G25" i="21"/>
  <c r="I25" i="21"/>
  <c r="K25" i="21"/>
  <c r="M25" i="21"/>
  <c r="O25" i="21"/>
  <c r="Q25" i="21"/>
  <c r="V25" i="21"/>
  <c r="G29" i="21"/>
  <c r="I29" i="21"/>
  <c r="K29" i="21"/>
  <c r="M29" i="21"/>
  <c r="O29" i="21"/>
  <c r="Q29" i="21"/>
  <c r="V29" i="21"/>
  <c r="G33" i="21"/>
  <c r="I33" i="21"/>
  <c r="K33" i="21"/>
  <c r="M33" i="21"/>
  <c r="O33" i="21"/>
  <c r="Q33" i="21"/>
  <c r="V33" i="21"/>
  <c r="G37" i="21"/>
  <c r="I37" i="21"/>
  <c r="K37" i="21"/>
  <c r="M37" i="21"/>
  <c r="O37" i="21"/>
  <c r="Q37" i="21"/>
  <c r="V37" i="21"/>
  <c r="G40" i="21"/>
  <c r="I40" i="21"/>
  <c r="K40" i="21"/>
  <c r="M40" i="21"/>
  <c r="O40" i="21"/>
  <c r="Q40" i="21"/>
  <c r="V40" i="21"/>
  <c r="G44" i="21"/>
  <c r="I44" i="21"/>
  <c r="K44" i="21"/>
  <c r="M44" i="21"/>
  <c r="O44" i="21"/>
  <c r="Q44" i="21"/>
  <c r="V44" i="21"/>
  <c r="G47" i="21"/>
  <c r="I47" i="21"/>
  <c r="K47" i="21"/>
  <c r="M47" i="21"/>
  <c r="O47" i="21"/>
  <c r="Q47" i="21"/>
  <c r="V47" i="21"/>
  <c r="G51" i="21"/>
  <c r="I51" i="21"/>
  <c r="K51" i="21"/>
  <c r="M51" i="21"/>
  <c r="O51" i="21"/>
  <c r="Q51" i="21"/>
  <c r="V51" i="21"/>
  <c r="G55" i="21"/>
  <c r="I55" i="21"/>
  <c r="K55" i="21"/>
  <c r="M55" i="21"/>
  <c r="O55" i="21"/>
  <c r="Q55" i="21"/>
  <c r="V55" i="21"/>
  <c r="G59" i="21"/>
  <c r="I59" i="21"/>
  <c r="K59" i="21"/>
  <c r="M59" i="21"/>
  <c r="O59" i="21"/>
  <c r="Q59" i="21"/>
  <c r="V59" i="21"/>
  <c r="G68" i="21"/>
  <c r="I68" i="21"/>
  <c r="K68" i="21"/>
  <c r="M68" i="21"/>
  <c r="O68" i="21"/>
  <c r="Q68" i="21"/>
  <c r="V68" i="21"/>
  <c r="G76" i="21"/>
  <c r="I76" i="21"/>
  <c r="K76" i="21"/>
  <c r="M76" i="21"/>
  <c r="O76" i="21"/>
  <c r="Q76" i="21"/>
  <c r="V76" i="21"/>
  <c r="G85" i="21"/>
  <c r="I85" i="21"/>
  <c r="K85" i="21"/>
  <c r="M85" i="21"/>
  <c r="O85" i="21"/>
  <c r="Q85" i="21"/>
  <c r="V85" i="21"/>
  <c r="G93" i="21"/>
  <c r="I93" i="21"/>
  <c r="K93" i="21"/>
  <c r="M93" i="21"/>
  <c r="O93" i="21"/>
  <c r="Q93" i="21"/>
  <c r="V93" i="21"/>
  <c r="G98" i="21"/>
  <c r="I98" i="21"/>
  <c r="K98" i="21"/>
  <c r="M98" i="21"/>
  <c r="O98" i="21"/>
  <c r="Q98" i="21"/>
  <c r="V98" i="21"/>
  <c r="G102" i="21"/>
  <c r="M102" i="21" s="1"/>
  <c r="I102" i="21"/>
  <c r="K102" i="21"/>
  <c r="O102" i="21"/>
  <c r="Q102" i="21"/>
  <c r="V102" i="21"/>
  <c r="G106" i="21"/>
  <c r="I106" i="21"/>
  <c r="K106" i="21"/>
  <c r="M106" i="21"/>
  <c r="O106" i="21"/>
  <c r="Q106" i="21"/>
  <c r="V106" i="21"/>
  <c r="G110" i="21"/>
  <c r="I110" i="21"/>
  <c r="K110" i="21"/>
  <c r="M110" i="21"/>
  <c r="O110" i="21"/>
  <c r="Q110" i="21"/>
  <c r="V110" i="21"/>
  <c r="G113" i="21"/>
  <c r="G8" i="21" s="1"/>
  <c r="I113" i="21"/>
  <c r="K113" i="21"/>
  <c r="M113" i="21"/>
  <c r="O113" i="21"/>
  <c r="Q113" i="21"/>
  <c r="V113" i="21"/>
  <c r="G116" i="21"/>
  <c r="I116" i="21"/>
  <c r="K116" i="21"/>
  <c r="M116" i="21"/>
  <c r="O116" i="21"/>
  <c r="Q116" i="21"/>
  <c r="V116" i="21"/>
  <c r="G120" i="21"/>
  <c r="I120" i="21"/>
  <c r="I119" i="21" s="1"/>
  <c r="K120" i="21"/>
  <c r="K119" i="21" s="1"/>
  <c r="M120" i="21"/>
  <c r="M119" i="21" s="1"/>
  <c r="O120" i="21"/>
  <c r="O119" i="21" s="1"/>
  <c r="Q120" i="21"/>
  <c r="Q119" i="21" s="1"/>
  <c r="V120" i="21"/>
  <c r="V119" i="21" s="1"/>
  <c r="G125" i="21"/>
  <c r="I125" i="21"/>
  <c r="K125" i="21"/>
  <c r="M125" i="21"/>
  <c r="O125" i="21"/>
  <c r="Q125" i="21"/>
  <c r="V125" i="21"/>
  <c r="G128" i="21"/>
  <c r="I128" i="21"/>
  <c r="K128" i="21"/>
  <c r="M128" i="21"/>
  <c r="O128" i="21"/>
  <c r="Q128" i="21"/>
  <c r="V128" i="21"/>
  <c r="G131" i="21"/>
  <c r="I131" i="21"/>
  <c r="K131" i="21"/>
  <c r="M131" i="21"/>
  <c r="O131" i="21"/>
  <c r="Q131" i="21"/>
  <c r="V131" i="21"/>
  <c r="G134" i="21"/>
  <c r="I134" i="21"/>
  <c r="K134" i="21"/>
  <c r="M134" i="21"/>
  <c r="O134" i="21"/>
  <c r="Q134" i="21"/>
  <c r="V134" i="21"/>
  <c r="G137" i="21"/>
  <c r="G119" i="21" s="1"/>
  <c r="I137" i="21"/>
  <c r="K137" i="21"/>
  <c r="M137" i="21"/>
  <c r="O137" i="21"/>
  <c r="Q137" i="21"/>
  <c r="V137" i="21"/>
  <c r="G140" i="21"/>
  <c r="I140" i="21"/>
  <c r="K140" i="21"/>
  <c r="M140" i="21"/>
  <c r="O140" i="21"/>
  <c r="Q140" i="21"/>
  <c r="V140" i="21"/>
  <c r="G143" i="21"/>
  <c r="I143" i="21"/>
  <c r="K143" i="21"/>
  <c r="M143" i="21"/>
  <c r="O143" i="21"/>
  <c r="Q143" i="21"/>
  <c r="V143" i="21"/>
  <c r="G146" i="21"/>
  <c r="I146" i="21"/>
  <c r="K146" i="21"/>
  <c r="M146" i="21"/>
  <c r="O146" i="21"/>
  <c r="Q146" i="21"/>
  <c r="V146" i="21"/>
  <c r="G149" i="21"/>
  <c r="G150" i="21"/>
  <c r="I150" i="21"/>
  <c r="I149" i="21" s="1"/>
  <c r="K150" i="21"/>
  <c r="K149" i="21" s="1"/>
  <c r="M150" i="21"/>
  <c r="O150" i="21"/>
  <c r="O149" i="21" s="1"/>
  <c r="Q150" i="21"/>
  <c r="Q149" i="21" s="1"/>
  <c r="V150" i="21"/>
  <c r="V149" i="21" s="1"/>
  <c r="G155" i="21"/>
  <c r="M155" i="21" s="1"/>
  <c r="I155" i="21"/>
  <c r="K155" i="21"/>
  <c r="O155" i="21"/>
  <c r="Q155" i="21"/>
  <c r="V155" i="21"/>
  <c r="G160" i="21"/>
  <c r="M160" i="21" s="1"/>
  <c r="I160" i="21"/>
  <c r="K160" i="21"/>
  <c r="O160" i="21"/>
  <c r="Q160" i="21"/>
  <c r="V160" i="21"/>
  <c r="G162" i="21"/>
  <c r="I162" i="21"/>
  <c r="K162" i="21"/>
  <c r="M162" i="21"/>
  <c r="O162" i="21"/>
  <c r="Q162" i="21"/>
  <c r="V162" i="21"/>
  <c r="G167" i="21"/>
  <c r="I167" i="21"/>
  <c r="K167" i="21"/>
  <c r="M167" i="21"/>
  <c r="O167" i="21"/>
  <c r="Q167" i="21"/>
  <c r="V167" i="21"/>
  <c r="G172" i="21"/>
  <c r="I172" i="21"/>
  <c r="K172" i="21"/>
  <c r="M172" i="21"/>
  <c r="O172" i="21"/>
  <c r="Q172" i="21"/>
  <c r="V172" i="21"/>
  <c r="G177" i="21"/>
  <c r="I177" i="21"/>
  <c r="K177" i="21"/>
  <c r="M177" i="21"/>
  <c r="O177" i="21"/>
  <c r="Q177" i="21"/>
  <c r="V177" i="21"/>
  <c r="G181" i="21"/>
  <c r="G180" i="21" s="1"/>
  <c r="I181" i="21"/>
  <c r="I180" i="21" s="1"/>
  <c r="K181" i="21"/>
  <c r="K180" i="21" s="1"/>
  <c r="M181" i="21"/>
  <c r="M180" i="21" s="1"/>
  <c r="O181" i="21"/>
  <c r="O180" i="21" s="1"/>
  <c r="Q181" i="21"/>
  <c r="Q180" i="21" s="1"/>
  <c r="V181" i="21"/>
  <c r="V180" i="21" s="1"/>
  <c r="G185" i="21"/>
  <c r="I185" i="21"/>
  <c r="K185" i="21"/>
  <c r="M185" i="21"/>
  <c r="O185" i="21"/>
  <c r="Q185" i="21"/>
  <c r="V185" i="21"/>
  <c r="G192" i="21"/>
  <c r="G191" i="21" s="1"/>
  <c r="I192" i="21"/>
  <c r="I191" i="21" s="1"/>
  <c r="K192" i="21"/>
  <c r="K191" i="21" s="1"/>
  <c r="M192" i="21"/>
  <c r="M191" i="21" s="1"/>
  <c r="O192" i="21"/>
  <c r="O191" i="21" s="1"/>
  <c r="Q192" i="21"/>
  <c r="Q191" i="21" s="1"/>
  <c r="V192" i="21"/>
  <c r="V191" i="21" s="1"/>
  <c r="G195" i="21"/>
  <c r="I195" i="21"/>
  <c r="K195" i="21"/>
  <c r="M195" i="21"/>
  <c r="O195" i="21"/>
  <c r="Q195" i="21"/>
  <c r="V195" i="21"/>
  <c r="G199" i="21"/>
  <c r="I199" i="21"/>
  <c r="K199" i="21"/>
  <c r="M199" i="21"/>
  <c r="O199" i="21"/>
  <c r="Q199" i="21"/>
  <c r="V199" i="21"/>
  <c r="G202" i="21"/>
  <c r="I202" i="21"/>
  <c r="K202" i="21"/>
  <c r="M202" i="21"/>
  <c r="O202" i="21"/>
  <c r="Q202" i="21"/>
  <c r="V202" i="21"/>
  <c r="G205" i="21"/>
  <c r="I205" i="21"/>
  <c r="K205" i="21"/>
  <c r="M205" i="21"/>
  <c r="O205" i="21"/>
  <c r="Q205" i="21"/>
  <c r="V205" i="21"/>
  <c r="G209" i="21"/>
  <c r="G208" i="21" s="1"/>
  <c r="I209" i="21"/>
  <c r="I208" i="21" s="1"/>
  <c r="K209" i="21"/>
  <c r="K208" i="21" s="1"/>
  <c r="M209" i="21"/>
  <c r="M208" i="21" s="1"/>
  <c r="O209" i="21"/>
  <c r="O208" i="21" s="1"/>
  <c r="Q209" i="21"/>
  <c r="Q208" i="21" s="1"/>
  <c r="V209" i="21"/>
  <c r="V208" i="21" s="1"/>
  <c r="G213" i="21"/>
  <c r="I213" i="21"/>
  <c r="K213" i="21"/>
  <c r="M213" i="21"/>
  <c r="O213" i="21"/>
  <c r="Q213" i="21"/>
  <c r="V213" i="21"/>
  <c r="G217" i="21"/>
  <c r="I217" i="21"/>
  <c r="K217" i="21"/>
  <c r="M217" i="21"/>
  <c r="O217" i="21"/>
  <c r="Q217" i="21"/>
  <c r="V217" i="21"/>
  <c r="G221" i="21"/>
  <c r="I221" i="21"/>
  <c r="K221" i="21"/>
  <c r="M221" i="21"/>
  <c r="O221" i="21"/>
  <c r="Q221" i="21"/>
  <c r="V221" i="21"/>
  <c r="G225" i="21"/>
  <c r="G226" i="21"/>
  <c r="I226" i="21"/>
  <c r="I225" i="21" s="1"/>
  <c r="K226" i="21"/>
  <c r="K225" i="21" s="1"/>
  <c r="M226" i="21"/>
  <c r="M225" i="21" s="1"/>
  <c r="O226" i="21"/>
  <c r="O225" i="21" s="1"/>
  <c r="Q226" i="21"/>
  <c r="Q225" i="21" s="1"/>
  <c r="V226" i="21"/>
  <c r="V225" i="21" s="1"/>
  <c r="G231" i="21"/>
  <c r="I231" i="21"/>
  <c r="K231" i="21"/>
  <c r="M231" i="21"/>
  <c r="O231" i="21"/>
  <c r="Q231" i="21"/>
  <c r="V231" i="21"/>
  <c r="G237" i="21"/>
  <c r="G238" i="21"/>
  <c r="I238" i="21"/>
  <c r="I237" i="21" s="1"/>
  <c r="K238" i="21"/>
  <c r="K237" i="21" s="1"/>
  <c r="M238" i="21"/>
  <c r="M237" i="21" s="1"/>
  <c r="O238" i="21"/>
  <c r="O237" i="21" s="1"/>
  <c r="Q238" i="21"/>
  <c r="Q237" i="21" s="1"/>
  <c r="V238" i="21"/>
  <c r="V237" i="21" s="1"/>
  <c r="G240" i="21"/>
  <c r="G241" i="21"/>
  <c r="I241" i="21"/>
  <c r="I240" i="21" s="1"/>
  <c r="K241" i="21"/>
  <c r="K240" i="21" s="1"/>
  <c r="M241" i="21"/>
  <c r="M240" i="21" s="1"/>
  <c r="O241" i="21"/>
  <c r="O240" i="21" s="1"/>
  <c r="Q241" i="21"/>
  <c r="Q240" i="21" s="1"/>
  <c r="V241" i="21"/>
  <c r="V240" i="21" s="1"/>
  <c r="G245" i="21"/>
  <c r="AF340" i="21" s="1"/>
  <c r="I245" i="21"/>
  <c r="K245" i="21"/>
  <c r="M245" i="21"/>
  <c r="O245" i="21"/>
  <c r="Q245" i="21"/>
  <c r="V245" i="21"/>
  <c r="G250" i="21"/>
  <c r="I250" i="21"/>
  <c r="K250" i="21"/>
  <c r="M250" i="21"/>
  <c r="O250" i="21"/>
  <c r="Q250" i="21"/>
  <c r="V250" i="21"/>
  <c r="G252" i="21"/>
  <c r="I252" i="21"/>
  <c r="K252" i="21"/>
  <c r="M252" i="21"/>
  <c r="O252" i="21"/>
  <c r="Q252" i="21"/>
  <c r="V252" i="21"/>
  <c r="G256" i="21"/>
  <c r="I256" i="21"/>
  <c r="K256" i="21"/>
  <c r="M256" i="21"/>
  <c r="O256" i="21"/>
  <c r="Q256" i="21"/>
  <c r="V256" i="21"/>
  <c r="G258" i="21"/>
  <c r="I258" i="21"/>
  <c r="K258" i="21"/>
  <c r="M258" i="21"/>
  <c r="O258" i="21"/>
  <c r="Q258" i="21"/>
  <c r="V258" i="21"/>
  <c r="G262" i="21"/>
  <c r="G261" i="21" s="1"/>
  <c r="I262" i="21"/>
  <c r="I261" i="21" s="1"/>
  <c r="K262" i="21"/>
  <c r="K261" i="21" s="1"/>
  <c r="M262" i="21"/>
  <c r="M261" i="21" s="1"/>
  <c r="O262" i="21"/>
  <c r="O261" i="21" s="1"/>
  <c r="Q262" i="21"/>
  <c r="Q261" i="21" s="1"/>
  <c r="V262" i="21"/>
  <c r="V261" i="21" s="1"/>
  <c r="G268" i="21"/>
  <c r="I268" i="21"/>
  <c r="I267" i="21" s="1"/>
  <c r="K268" i="21"/>
  <c r="K267" i="21" s="1"/>
  <c r="M268" i="21"/>
  <c r="O268" i="21"/>
  <c r="O267" i="21" s="1"/>
  <c r="Q268" i="21"/>
  <c r="Q267" i="21" s="1"/>
  <c r="V268" i="21"/>
  <c r="V267" i="21" s="1"/>
  <c r="G272" i="21"/>
  <c r="G267" i="21" s="1"/>
  <c r="I272" i="21"/>
  <c r="K272" i="21"/>
  <c r="M272" i="21"/>
  <c r="O272" i="21"/>
  <c r="Q272" i="21"/>
  <c r="V272" i="21"/>
  <c r="G277" i="21"/>
  <c r="I277" i="21"/>
  <c r="K277" i="21"/>
  <c r="M277" i="21"/>
  <c r="O277" i="21"/>
  <c r="Q277" i="21"/>
  <c r="V277" i="21"/>
  <c r="G281" i="21"/>
  <c r="I281" i="21"/>
  <c r="K281" i="21"/>
  <c r="M281" i="21"/>
  <c r="O281" i="21"/>
  <c r="Q281" i="21"/>
  <c r="V281" i="21"/>
  <c r="G285" i="21"/>
  <c r="I285" i="21"/>
  <c r="K285" i="21"/>
  <c r="M285" i="21"/>
  <c r="O285" i="21"/>
  <c r="Q285" i="21"/>
  <c r="V285" i="21"/>
  <c r="G290" i="21"/>
  <c r="I290" i="21"/>
  <c r="K290" i="21"/>
  <c r="M290" i="21"/>
  <c r="O290" i="21"/>
  <c r="Q290" i="21"/>
  <c r="V290" i="21"/>
  <c r="G295" i="21"/>
  <c r="I295" i="21"/>
  <c r="K295" i="21"/>
  <c r="M295" i="21"/>
  <c r="O295" i="21"/>
  <c r="Q295" i="21"/>
  <c r="V295" i="21"/>
  <c r="G300" i="21"/>
  <c r="I300" i="21"/>
  <c r="K300" i="21"/>
  <c r="M300" i="21"/>
  <c r="O300" i="21"/>
  <c r="Q300" i="21"/>
  <c r="V300" i="21"/>
  <c r="G304" i="21"/>
  <c r="M304" i="21" s="1"/>
  <c r="I304" i="21"/>
  <c r="K304" i="21"/>
  <c r="O304" i="21"/>
  <c r="Q304" i="21"/>
  <c r="V304" i="21"/>
  <c r="G306" i="21"/>
  <c r="I306" i="21"/>
  <c r="K306" i="21"/>
  <c r="M306" i="21"/>
  <c r="O306" i="21"/>
  <c r="Q306" i="21"/>
  <c r="V306" i="21"/>
  <c r="G308" i="21"/>
  <c r="I308" i="21"/>
  <c r="K308" i="21"/>
  <c r="M308" i="21"/>
  <c r="O308" i="21"/>
  <c r="Q308" i="21"/>
  <c r="V308" i="21"/>
  <c r="G311" i="21"/>
  <c r="G310" i="21" s="1"/>
  <c r="I311" i="21"/>
  <c r="I310" i="21" s="1"/>
  <c r="K311" i="21"/>
  <c r="K310" i="21" s="1"/>
  <c r="M311" i="21"/>
  <c r="M310" i="21" s="1"/>
  <c r="O311" i="21"/>
  <c r="O310" i="21" s="1"/>
  <c r="Q311" i="21"/>
  <c r="Q310" i="21" s="1"/>
  <c r="V311" i="21"/>
  <c r="V310" i="21" s="1"/>
  <c r="G314" i="21"/>
  <c r="G313" i="21" s="1"/>
  <c r="I314" i="21"/>
  <c r="I313" i="21" s="1"/>
  <c r="K314" i="21"/>
  <c r="K313" i="21" s="1"/>
  <c r="M314" i="21"/>
  <c r="M313" i="21" s="1"/>
  <c r="O314" i="21"/>
  <c r="O313" i="21" s="1"/>
  <c r="Q314" i="21"/>
  <c r="Q313" i="21" s="1"/>
  <c r="V314" i="21"/>
  <c r="V313" i="21" s="1"/>
  <c r="G318" i="21"/>
  <c r="G317" i="21" s="1"/>
  <c r="I318" i="21"/>
  <c r="I317" i="21" s="1"/>
  <c r="K318" i="21"/>
  <c r="K317" i="21" s="1"/>
  <c r="M318" i="21"/>
  <c r="M317" i="21" s="1"/>
  <c r="O318" i="21"/>
  <c r="O317" i="21" s="1"/>
  <c r="Q318" i="21"/>
  <c r="Q317" i="21" s="1"/>
  <c r="V318" i="21"/>
  <c r="V317" i="21" s="1"/>
  <c r="G322" i="21"/>
  <c r="I322" i="21"/>
  <c r="K322" i="21"/>
  <c r="M322" i="21"/>
  <c r="O322" i="21"/>
  <c r="Q322" i="21"/>
  <c r="V322" i="21"/>
  <c r="G326" i="21"/>
  <c r="I326" i="21"/>
  <c r="K326" i="21"/>
  <c r="M326" i="21"/>
  <c r="O326" i="21"/>
  <c r="Q326" i="21"/>
  <c r="V326" i="21"/>
  <c r="G329" i="21"/>
  <c r="I329" i="21"/>
  <c r="K329" i="21"/>
  <c r="M329" i="21"/>
  <c r="O329" i="21"/>
  <c r="Q329" i="21"/>
  <c r="V329" i="21"/>
  <c r="G334" i="21"/>
  <c r="I334" i="21"/>
  <c r="K334" i="21"/>
  <c r="M334" i="21"/>
  <c r="O334" i="21"/>
  <c r="Q334" i="21"/>
  <c r="V334" i="21"/>
  <c r="G336" i="21"/>
  <c r="I336" i="21"/>
  <c r="K336" i="21"/>
  <c r="M336" i="21"/>
  <c r="O336" i="21"/>
  <c r="Q336" i="21"/>
  <c r="V336" i="21"/>
  <c r="G337" i="21"/>
  <c r="I337" i="21"/>
  <c r="K337" i="21"/>
  <c r="M337" i="21"/>
  <c r="O337" i="21"/>
  <c r="Q337" i="21"/>
  <c r="V337" i="21"/>
  <c r="G338" i="21"/>
  <c r="I338" i="21"/>
  <c r="K338" i="21"/>
  <c r="M338" i="21"/>
  <c r="O338" i="21"/>
  <c r="Q338" i="21"/>
  <c r="V338" i="21"/>
  <c r="AE340" i="21"/>
  <c r="G109" i="20"/>
  <c r="BA42" i="20"/>
  <c r="G8" i="20"/>
  <c r="G9" i="20"/>
  <c r="I9" i="20"/>
  <c r="I8" i="20" s="1"/>
  <c r="K9" i="20"/>
  <c r="K8" i="20" s="1"/>
  <c r="M9" i="20"/>
  <c r="O9" i="20"/>
  <c r="O8" i="20" s="1"/>
  <c r="Q9" i="20"/>
  <c r="Q8" i="20" s="1"/>
  <c r="V9" i="20"/>
  <c r="V8" i="20" s="1"/>
  <c r="G13" i="20"/>
  <c r="M13" i="20" s="1"/>
  <c r="I13" i="20"/>
  <c r="K13" i="20"/>
  <c r="O13" i="20"/>
  <c r="Q13" i="20"/>
  <c r="V13" i="20"/>
  <c r="G16" i="20"/>
  <c r="I16" i="20"/>
  <c r="K16" i="20"/>
  <c r="M16" i="20"/>
  <c r="O16" i="20"/>
  <c r="Q16" i="20"/>
  <c r="V16" i="20"/>
  <c r="G20" i="20"/>
  <c r="I20" i="20"/>
  <c r="K20" i="20"/>
  <c r="M20" i="20"/>
  <c r="O20" i="20"/>
  <c r="Q20" i="20"/>
  <c r="V20" i="20"/>
  <c r="G24" i="20"/>
  <c r="G25" i="20"/>
  <c r="I25" i="20"/>
  <c r="I24" i="20" s="1"/>
  <c r="K25" i="20"/>
  <c r="K24" i="20" s="1"/>
  <c r="M25" i="20"/>
  <c r="M24" i="20" s="1"/>
  <c r="O25" i="20"/>
  <c r="O24" i="20" s="1"/>
  <c r="Q25" i="20"/>
  <c r="Q24" i="20" s="1"/>
  <c r="V25" i="20"/>
  <c r="V24" i="20" s="1"/>
  <c r="G30" i="20"/>
  <c r="I30" i="20"/>
  <c r="K30" i="20"/>
  <c r="M30" i="20"/>
  <c r="O30" i="20"/>
  <c r="Q30" i="20"/>
  <c r="V30" i="20"/>
  <c r="G34" i="20"/>
  <c r="I34" i="20"/>
  <c r="K34" i="20"/>
  <c r="M34" i="20"/>
  <c r="O34" i="20"/>
  <c r="Q34" i="20"/>
  <c r="V34" i="20"/>
  <c r="G37" i="20"/>
  <c r="AF109" i="20" s="1"/>
  <c r="I37" i="20"/>
  <c r="K37" i="20"/>
  <c r="M37" i="20"/>
  <c r="O37" i="20"/>
  <c r="Q37" i="20"/>
  <c r="V37" i="20"/>
  <c r="G39" i="20"/>
  <c r="I39" i="20"/>
  <c r="K39" i="20"/>
  <c r="M39" i="20"/>
  <c r="O39" i="20"/>
  <c r="Q39" i="20"/>
  <c r="V39" i="20"/>
  <c r="G44" i="20"/>
  <c r="I44" i="20"/>
  <c r="K44" i="20"/>
  <c r="M44" i="20"/>
  <c r="O44" i="20"/>
  <c r="Q44" i="20"/>
  <c r="V44" i="20"/>
  <c r="G45" i="20"/>
  <c r="I45" i="20"/>
  <c r="K45" i="20"/>
  <c r="M45" i="20"/>
  <c r="O45" i="20"/>
  <c r="Q45" i="20"/>
  <c r="V45" i="20"/>
  <c r="G47" i="20"/>
  <c r="I47" i="20"/>
  <c r="I46" i="20" s="1"/>
  <c r="K47" i="20"/>
  <c r="K46" i="20" s="1"/>
  <c r="M47" i="20"/>
  <c r="M46" i="20" s="1"/>
  <c r="O47" i="20"/>
  <c r="O46" i="20" s="1"/>
  <c r="Q47" i="20"/>
  <c r="Q46" i="20" s="1"/>
  <c r="V47" i="20"/>
  <c r="V46" i="20" s="1"/>
  <c r="G49" i="20"/>
  <c r="G46" i="20" s="1"/>
  <c r="I49" i="20"/>
  <c r="K49" i="20"/>
  <c r="M49" i="20"/>
  <c r="O49" i="20"/>
  <c r="Q49" i="20"/>
  <c r="V49" i="20"/>
  <c r="G51" i="20"/>
  <c r="I51" i="20"/>
  <c r="K51" i="20"/>
  <c r="M51" i="20"/>
  <c r="O51" i="20"/>
  <c r="Q51" i="20"/>
  <c r="V51" i="20"/>
  <c r="G70" i="20"/>
  <c r="I70" i="20"/>
  <c r="K70" i="20"/>
  <c r="M70" i="20"/>
  <c r="O70" i="20"/>
  <c r="Q70" i="20"/>
  <c r="V70" i="20"/>
  <c r="G72" i="20"/>
  <c r="I72" i="20"/>
  <c r="K72" i="20"/>
  <c r="M72" i="20"/>
  <c r="O72" i="20"/>
  <c r="Q72" i="20"/>
  <c r="V72" i="20"/>
  <c r="G76" i="20"/>
  <c r="I76" i="20"/>
  <c r="K76" i="20"/>
  <c r="M76" i="20"/>
  <c r="O76" i="20"/>
  <c r="Q76" i="20"/>
  <c r="V76" i="20"/>
  <c r="G80" i="20"/>
  <c r="I80" i="20"/>
  <c r="K80" i="20"/>
  <c r="M80" i="20"/>
  <c r="O80" i="20"/>
  <c r="Q80" i="20"/>
  <c r="V80" i="20"/>
  <c r="G81" i="20"/>
  <c r="I81" i="20"/>
  <c r="K81" i="20"/>
  <c r="M81" i="20"/>
  <c r="O81" i="20"/>
  <c r="Q81" i="20"/>
  <c r="V81" i="20"/>
  <c r="G83" i="20"/>
  <c r="I83" i="20"/>
  <c r="I82" i="20" s="1"/>
  <c r="K83" i="20"/>
  <c r="K82" i="20" s="1"/>
  <c r="M83" i="20"/>
  <c r="M82" i="20" s="1"/>
  <c r="O83" i="20"/>
  <c r="O82" i="20" s="1"/>
  <c r="Q83" i="20"/>
  <c r="Q82" i="20" s="1"/>
  <c r="V83" i="20"/>
  <c r="V82" i="20" s="1"/>
  <c r="G85" i="20"/>
  <c r="I85" i="20"/>
  <c r="K85" i="20"/>
  <c r="M85" i="20"/>
  <c r="O85" i="20"/>
  <c r="Q85" i="20"/>
  <c r="V85" i="20"/>
  <c r="G87" i="20"/>
  <c r="I87" i="20"/>
  <c r="K87" i="20"/>
  <c r="M87" i="20"/>
  <c r="O87" i="20"/>
  <c r="Q87" i="20"/>
  <c r="V87" i="20"/>
  <c r="G89" i="20"/>
  <c r="I89" i="20"/>
  <c r="K89" i="20"/>
  <c r="M89" i="20"/>
  <c r="O89" i="20"/>
  <c r="Q89" i="20"/>
  <c r="V89" i="20"/>
  <c r="G91" i="20"/>
  <c r="G82" i="20" s="1"/>
  <c r="I91" i="20"/>
  <c r="K91" i="20"/>
  <c r="M91" i="20"/>
  <c r="O91" i="20"/>
  <c r="Q91" i="20"/>
  <c r="V91" i="20"/>
  <c r="G93" i="20"/>
  <c r="I93" i="20"/>
  <c r="K93" i="20"/>
  <c r="M93" i="20"/>
  <c r="O93" i="20"/>
  <c r="Q93" i="20"/>
  <c r="V93" i="20"/>
  <c r="G94" i="20"/>
  <c r="I94" i="20"/>
  <c r="K94" i="20"/>
  <c r="M94" i="20"/>
  <c r="O94" i="20"/>
  <c r="Q94" i="20"/>
  <c r="V94" i="20"/>
  <c r="G95" i="20"/>
  <c r="G96" i="20"/>
  <c r="I96" i="20"/>
  <c r="I95" i="20" s="1"/>
  <c r="K96" i="20"/>
  <c r="K95" i="20" s="1"/>
  <c r="M96" i="20"/>
  <c r="M95" i="20" s="1"/>
  <c r="O96" i="20"/>
  <c r="O95" i="20" s="1"/>
  <c r="Q96" i="20"/>
  <c r="Q95" i="20" s="1"/>
  <c r="V96" i="20"/>
  <c r="V95" i="20" s="1"/>
  <c r="G98" i="20"/>
  <c r="I98" i="20"/>
  <c r="K98" i="20"/>
  <c r="M98" i="20"/>
  <c r="O98" i="20"/>
  <c r="Q98" i="20"/>
  <c r="V98" i="20"/>
  <c r="G100" i="20"/>
  <c r="I100" i="20"/>
  <c r="K100" i="20"/>
  <c r="M100" i="20"/>
  <c r="O100" i="20"/>
  <c r="Q100" i="20"/>
  <c r="V100" i="20"/>
  <c r="O102" i="20"/>
  <c r="Q102" i="20"/>
  <c r="V102" i="20"/>
  <c r="G103" i="20"/>
  <c r="G102" i="20" s="1"/>
  <c r="I103" i="20"/>
  <c r="I102" i="20" s="1"/>
  <c r="K103" i="20"/>
  <c r="K102" i="20" s="1"/>
  <c r="M103" i="20"/>
  <c r="M102" i="20" s="1"/>
  <c r="O103" i="20"/>
  <c r="Q103" i="20"/>
  <c r="V103" i="20"/>
  <c r="G104" i="20"/>
  <c r="I104" i="20"/>
  <c r="K104" i="20"/>
  <c r="M104" i="20"/>
  <c r="O104" i="20"/>
  <c r="Q104" i="20"/>
  <c r="V104" i="20"/>
  <c r="AE109" i="20"/>
  <c r="G44" i="19"/>
  <c r="BA31" i="19"/>
  <c r="BA26" i="19"/>
  <c r="G8" i="19"/>
  <c r="G9" i="19"/>
  <c r="M9" i="19" s="1"/>
  <c r="I9" i="19"/>
  <c r="I8" i="19" s="1"/>
  <c r="K9" i="19"/>
  <c r="K8" i="19" s="1"/>
  <c r="O9" i="19"/>
  <c r="O8" i="19" s="1"/>
  <c r="Q9" i="19"/>
  <c r="Q8" i="19" s="1"/>
  <c r="V9" i="19"/>
  <c r="V8" i="19" s="1"/>
  <c r="G11" i="19"/>
  <c r="M11" i="19" s="1"/>
  <c r="I11" i="19"/>
  <c r="K11" i="19"/>
  <c r="O11" i="19"/>
  <c r="Q11" i="19"/>
  <c r="V11" i="19"/>
  <c r="G12" i="19"/>
  <c r="G13" i="19"/>
  <c r="M13" i="19" s="1"/>
  <c r="M12" i="19" s="1"/>
  <c r="I13" i="19"/>
  <c r="I12" i="19" s="1"/>
  <c r="K13" i="19"/>
  <c r="K12" i="19" s="1"/>
  <c r="O13" i="19"/>
  <c r="O12" i="19" s="1"/>
  <c r="Q13" i="19"/>
  <c r="Q12" i="19" s="1"/>
  <c r="V13" i="19"/>
  <c r="V12" i="19" s="1"/>
  <c r="G15" i="19"/>
  <c r="G16" i="19"/>
  <c r="I16" i="19"/>
  <c r="I15" i="19" s="1"/>
  <c r="K16" i="19"/>
  <c r="K15" i="19" s="1"/>
  <c r="M16" i="19"/>
  <c r="M15" i="19" s="1"/>
  <c r="O16" i="19"/>
  <c r="O15" i="19" s="1"/>
  <c r="Q16" i="19"/>
  <c r="Q15" i="19" s="1"/>
  <c r="V16" i="19"/>
  <c r="V15" i="19" s="1"/>
  <c r="G18" i="19"/>
  <c r="I18" i="19"/>
  <c r="K18" i="19"/>
  <c r="M18" i="19"/>
  <c r="O18" i="19"/>
  <c r="Q18" i="19"/>
  <c r="V18" i="19"/>
  <c r="G21" i="19"/>
  <c r="I21" i="19"/>
  <c r="K21" i="19"/>
  <c r="M21" i="19"/>
  <c r="O21" i="19"/>
  <c r="Q21" i="19"/>
  <c r="V21" i="19"/>
  <c r="G23" i="19"/>
  <c r="I23" i="19"/>
  <c r="K23" i="19"/>
  <c r="M23" i="19"/>
  <c r="O23" i="19"/>
  <c r="Q23" i="19"/>
  <c r="V23" i="19"/>
  <c r="G25" i="19"/>
  <c r="M25" i="19" s="1"/>
  <c r="I25" i="19"/>
  <c r="I24" i="19" s="1"/>
  <c r="K25" i="19"/>
  <c r="K24" i="19" s="1"/>
  <c r="O25" i="19"/>
  <c r="O24" i="19" s="1"/>
  <c r="Q25" i="19"/>
  <c r="Q24" i="19" s="1"/>
  <c r="V25" i="19"/>
  <c r="V24" i="19" s="1"/>
  <c r="G30" i="19"/>
  <c r="I30" i="19"/>
  <c r="K30" i="19"/>
  <c r="M30" i="19"/>
  <c r="O30" i="19"/>
  <c r="Q30" i="19"/>
  <c r="V30" i="19"/>
  <c r="G33" i="19"/>
  <c r="M33" i="19" s="1"/>
  <c r="I33" i="19"/>
  <c r="K33" i="19"/>
  <c r="O33" i="19"/>
  <c r="Q33" i="19"/>
  <c r="V33" i="19"/>
  <c r="G37" i="19"/>
  <c r="I37" i="19"/>
  <c r="K37" i="19"/>
  <c r="M37" i="19"/>
  <c r="O37" i="19"/>
  <c r="Q37" i="19"/>
  <c r="V37" i="19"/>
  <c r="G39" i="19"/>
  <c r="I39" i="19"/>
  <c r="K39" i="19"/>
  <c r="M39" i="19"/>
  <c r="O39" i="19"/>
  <c r="Q39" i="19"/>
  <c r="V39" i="19"/>
  <c r="G41" i="19"/>
  <c r="G24" i="19" s="1"/>
  <c r="I41" i="19"/>
  <c r="K41" i="19"/>
  <c r="M41" i="19"/>
  <c r="O41" i="19"/>
  <c r="Q41" i="19"/>
  <c r="V41" i="19"/>
  <c r="AE44" i="19"/>
  <c r="AF44" i="19"/>
  <c r="G32" i="18"/>
  <c r="G9" i="18"/>
  <c r="I9" i="18"/>
  <c r="I8" i="18" s="1"/>
  <c r="K9" i="18"/>
  <c r="K8" i="18" s="1"/>
  <c r="M9" i="18"/>
  <c r="O9" i="18"/>
  <c r="O8" i="18" s="1"/>
  <c r="Q9" i="18"/>
  <c r="Q8" i="18" s="1"/>
  <c r="V9" i="18"/>
  <c r="V8" i="18" s="1"/>
  <c r="G10" i="18"/>
  <c r="M10" i="18" s="1"/>
  <c r="I10" i="18"/>
  <c r="K10" i="18"/>
  <c r="O10" i="18"/>
  <c r="Q10" i="18"/>
  <c r="V10" i="18"/>
  <c r="G11" i="18"/>
  <c r="I11" i="18"/>
  <c r="K11" i="18"/>
  <c r="M11" i="18"/>
  <c r="O11" i="18"/>
  <c r="Q11" i="18"/>
  <c r="V11" i="18"/>
  <c r="G12" i="18"/>
  <c r="I12" i="18"/>
  <c r="K12" i="18"/>
  <c r="M12" i="18"/>
  <c r="O12" i="18"/>
  <c r="Q12" i="18"/>
  <c r="V12" i="18"/>
  <c r="G13" i="18"/>
  <c r="I13" i="18"/>
  <c r="K13" i="18"/>
  <c r="M13" i="18"/>
  <c r="O13" i="18"/>
  <c r="Q13" i="18"/>
  <c r="V13" i="18"/>
  <c r="G14" i="18"/>
  <c r="G8" i="18" s="1"/>
  <c r="I14" i="18"/>
  <c r="K14" i="18"/>
  <c r="M14" i="18"/>
  <c r="O14" i="18"/>
  <c r="Q14" i="18"/>
  <c r="V14" i="18"/>
  <c r="G15" i="18"/>
  <c r="I15" i="18"/>
  <c r="K15" i="18"/>
  <c r="M15" i="18"/>
  <c r="O15" i="18"/>
  <c r="Q15" i="18"/>
  <c r="V15" i="18"/>
  <c r="G16" i="18"/>
  <c r="I16" i="18"/>
  <c r="K16" i="18"/>
  <c r="M16" i="18"/>
  <c r="O16" i="18"/>
  <c r="Q16" i="18"/>
  <c r="V16" i="18"/>
  <c r="G17" i="18"/>
  <c r="I17" i="18"/>
  <c r="K17" i="18"/>
  <c r="M17" i="18"/>
  <c r="O17" i="18"/>
  <c r="Q17" i="18"/>
  <c r="V17" i="18"/>
  <c r="G18" i="18"/>
  <c r="I18" i="18"/>
  <c r="K18" i="18"/>
  <c r="M18" i="18"/>
  <c r="O18" i="18"/>
  <c r="Q18" i="18"/>
  <c r="V18" i="18"/>
  <c r="G20" i="18"/>
  <c r="M20" i="18" s="1"/>
  <c r="M19" i="18" s="1"/>
  <c r="I20" i="18"/>
  <c r="I19" i="18" s="1"/>
  <c r="K20" i="18"/>
  <c r="K19" i="18" s="1"/>
  <c r="O20" i="18"/>
  <c r="O19" i="18" s="1"/>
  <c r="Q20" i="18"/>
  <c r="Q19" i="18" s="1"/>
  <c r="V20" i="18"/>
  <c r="V19" i="18" s="1"/>
  <c r="G21" i="18"/>
  <c r="I21" i="18"/>
  <c r="K21" i="18"/>
  <c r="M21" i="18"/>
  <c r="O21" i="18"/>
  <c r="Q21" i="18"/>
  <c r="V21" i="18"/>
  <c r="G22" i="18"/>
  <c r="I22" i="18"/>
  <c r="K22" i="18"/>
  <c r="M22" i="18"/>
  <c r="O22" i="18"/>
  <c r="Q22" i="18"/>
  <c r="V22" i="18"/>
  <c r="G23" i="18"/>
  <c r="I23" i="18"/>
  <c r="K23" i="18"/>
  <c r="M23" i="18"/>
  <c r="O23" i="18"/>
  <c r="Q23" i="18"/>
  <c r="V23" i="18"/>
  <c r="G24" i="18"/>
  <c r="G19" i="18" s="1"/>
  <c r="I24" i="18"/>
  <c r="K24" i="18"/>
  <c r="M24" i="18"/>
  <c r="O24" i="18"/>
  <c r="Q24" i="18"/>
  <c r="V24" i="18"/>
  <c r="G25" i="18"/>
  <c r="I25" i="18"/>
  <c r="K25" i="18"/>
  <c r="M25" i="18"/>
  <c r="O25" i="18"/>
  <c r="Q25" i="18"/>
  <c r="V25" i="18"/>
  <c r="G26" i="18"/>
  <c r="I26" i="18"/>
  <c r="K26" i="18"/>
  <c r="M26" i="18"/>
  <c r="O26" i="18"/>
  <c r="Q26" i="18"/>
  <c r="V26" i="18"/>
  <c r="G27" i="18"/>
  <c r="I27" i="18"/>
  <c r="K27" i="18"/>
  <c r="M27" i="18"/>
  <c r="O27" i="18"/>
  <c r="Q27" i="18"/>
  <c r="V27" i="18"/>
  <c r="G28" i="18"/>
  <c r="G29" i="18"/>
  <c r="I29" i="18"/>
  <c r="I28" i="18" s="1"/>
  <c r="K29" i="18"/>
  <c r="K28" i="18" s="1"/>
  <c r="M29" i="18"/>
  <c r="M28" i="18" s="1"/>
  <c r="O29" i="18"/>
  <c r="O28" i="18" s="1"/>
  <c r="Q29" i="18"/>
  <c r="Q28" i="18" s="1"/>
  <c r="V29" i="18"/>
  <c r="V28" i="18" s="1"/>
  <c r="G30" i="18"/>
  <c r="I30" i="18"/>
  <c r="K30" i="18"/>
  <c r="M30" i="18"/>
  <c r="O30" i="18"/>
  <c r="Q30" i="18"/>
  <c r="V30" i="18"/>
  <c r="AE32" i="18"/>
  <c r="AF32" i="18"/>
  <c r="G112" i="17"/>
  <c r="BA99" i="17"/>
  <c r="BA97" i="17"/>
  <c r="BA79" i="17"/>
  <c r="G9" i="17"/>
  <c r="I9" i="17"/>
  <c r="I8" i="17" s="1"/>
  <c r="K9" i="17"/>
  <c r="K8" i="17" s="1"/>
  <c r="M9" i="17"/>
  <c r="O9" i="17"/>
  <c r="O8" i="17" s="1"/>
  <c r="Q9" i="17"/>
  <c r="Q8" i="17" s="1"/>
  <c r="V9" i="17"/>
  <c r="V8" i="17" s="1"/>
  <c r="G10" i="17"/>
  <c r="I10" i="17"/>
  <c r="K10" i="17"/>
  <c r="M10" i="17"/>
  <c r="O10" i="17"/>
  <c r="Q10" i="17"/>
  <c r="V10" i="17"/>
  <c r="G11" i="17"/>
  <c r="M11" i="17" s="1"/>
  <c r="I11" i="17"/>
  <c r="K11" i="17"/>
  <c r="O11" i="17"/>
  <c r="Q11" i="17"/>
  <c r="V11" i="17"/>
  <c r="G12" i="17"/>
  <c r="I12" i="17"/>
  <c r="K12" i="17"/>
  <c r="M12" i="17"/>
  <c r="O12" i="17"/>
  <c r="Q12" i="17"/>
  <c r="V12" i="17"/>
  <c r="G13" i="17"/>
  <c r="I13" i="17"/>
  <c r="K13" i="17"/>
  <c r="M13" i="17"/>
  <c r="O13" i="17"/>
  <c r="Q13" i="17"/>
  <c r="V13" i="17"/>
  <c r="G14" i="17"/>
  <c r="I14" i="17"/>
  <c r="K14" i="17"/>
  <c r="M14" i="17"/>
  <c r="O14" i="17"/>
  <c r="Q14" i="17"/>
  <c r="V14" i="17"/>
  <c r="G15" i="17"/>
  <c r="I15" i="17"/>
  <c r="K15" i="17"/>
  <c r="M15" i="17"/>
  <c r="O15" i="17"/>
  <c r="Q15" i="17"/>
  <c r="V15" i="17"/>
  <c r="G16" i="17"/>
  <c r="I16" i="17"/>
  <c r="K16" i="17"/>
  <c r="M16" i="17"/>
  <c r="O16" i="17"/>
  <c r="Q16" i="17"/>
  <c r="V16" i="17"/>
  <c r="G17" i="17"/>
  <c r="I17" i="17"/>
  <c r="K17" i="17"/>
  <c r="M17" i="17"/>
  <c r="O17" i="17"/>
  <c r="Q17" i="17"/>
  <c r="V17" i="17"/>
  <c r="G18" i="17"/>
  <c r="I18" i="17"/>
  <c r="K18" i="17"/>
  <c r="M18" i="17"/>
  <c r="O18" i="17"/>
  <c r="Q18" i="17"/>
  <c r="V18" i="17"/>
  <c r="G19" i="17"/>
  <c r="G8" i="17" s="1"/>
  <c r="I19" i="17"/>
  <c r="K19" i="17"/>
  <c r="M19" i="17"/>
  <c r="O19" i="17"/>
  <c r="Q19" i="17"/>
  <c r="V19" i="17"/>
  <c r="G20" i="17"/>
  <c r="I20" i="17"/>
  <c r="K20" i="17"/>
  <c r="M20" i="17"/>
  <c r="O20" i="17"/>
  <c r="Q20" i="17"/>
  <c r="V20" i="17"/>
  <c r="G21" i="17"/>
  <c r="I21" i="17"/>
  <c r="K21" i="17"/>
  <c r="M21" i="17"/>
  <c r="O21" i="17"/>
  <c r="Q21" i="17"/>
  <c r="V21" i="17"/>
  <c r="G22" i="17"/>
  <c r="I22" i="17"/>
  <c r="K22" i="17"/>
  <c r="M22" i="17"/>
  <c r="O22" i="17"/>
  <c r="Q22" i="17"/>
  <c r="V22" i="17"/>
  <c r="G23" i="17"/>
  <c r="I23" i="17"/>
  <c r="K23" i="17"/>
  <c r="M23" i="17"/>
  <c r="O23" i="17"/>
  <c r="Q23" i="17"/>
  <c r="V23" i="17"/>
  <c r="G24" i="17"/>
  <c r="I24" i="17"/>
  <c r="K24" i="17"/>
  <c r="M24" i="17"/>
  <c r="O24" i="17"/>
  <c r="Q24" i="17"/>
  <c r="V24" i="17"/>
  <c r="G25" i="17"/>
  <c r="I25" i="17"/>
  <c r="K25" i="17"/>
  <c r="M25" i="17"/>
  <c r="O25" i="17"/>
  <c r="Q25" i="17"/>
  <c r="V25" i="17"/>
  <c r="G26" i="17"/>
  <c r="I26" i="17"/>
  <c r="K26" i="17"/>
  <c r="M26" i="17"/>
  <c r="O26" i="17"/>
  <c r="Q26" i="17"/>
  <c r="V26" i="17"/>
  <c r="G27" i="17"/>
  <c r="I27" i="17"/>
  <c r="K27" i="17"/>
  <c r="M27" i="17"/>
  <c r="O27" i="17"/>
  <c r="Q27" i="17"/>
  <c r="V27" i="17"/>
  <c r="G28" i="17"/>
  <c r="I28" i="17"/>
  <c r="K28" i="17"/>
  <c r="M28" i="17"/>
  <c r="O28" i="17"/>
  <c r="Q28" i="17"/>
  <c r="V28" i="17"/>
  <c r="G29" i="17"/>
  <c r="AF112" i="17" s="1"/>
  <c r="I29" i="17"/>
  <c r="K29" i="17"/>
  <c r="M29" i="17"/>
  <c r="O29" i="17"/>
  <c r="Q29" i="17"/>
  <c r="V29" i="17"/>
  <c r="G30" i="17"/>
  <c r="I30" i="17"/>
  <c r="K30" i="17"/>
  <c r="M30" i="17"/>
  <c r="O30" i="17"/>
  <c r="Q30" i="17"/>
  <c r="V30" i="17"/>
  <c r="G31" i="17"/>
  <c r="I31" i="17"/>
  <c r="K31" i="17"/>
  <c r="M31" i="17"/>
  <c r="O31" i="17"/>
  <c r="Q31" i="17"/>
  <c r="V31" i="17"/>
  <c r="G33" i="17"/>
  <c r="I33" i="17"/>
  <c r="I32" i="17" s="1"/>
  <c r="K33" i="17"/>
  <c r="K32" i="17" s="1"/>
  <c r="M33" i="17"/>
  <c r="O33" i="17"/>
  <c r="O32" i="17" s="1"/>
  <c r="Q33" i="17"/>
  <c r="Q32" i="17" s="1"/>
  <c r="V33" i="17"/>
  <c r="V32" i="17" s="1"/>
  <c r="G34" i="17"/>
  <c r="I34" i="17"/>
  <c r="K34" i="17"/>
  <c r="M34" i="17"/>
  <c r="O34" i="17"/>
  <c r="Q34" i="17"/>
  <c r="V34" i="17"/>
  <c r="G35" i="17"/>
  <c r="I35" i="17"/>
  <c r="K35" i="17"/>
  <c r="M35" i="17"/>
  <c r="O35" i="17"/>
  <c r="Q35" i="17"/>
  <c r="V35" i="17"/>
  <c r="G36" i="17"/>
  <c r="G32" i="17" s="1"/>
  <c r="I36" i="17"/>
  <c r="K36" i="17"/>
  <c r="M36" i="17"/>
  <c r="O36" i="17"/>
  <c r="Q36" i="17"/>
  <c r="V36" i="17"/>
  <c r="G37" i="17"/>
  <c r="I37" i="17"/>
  <c r="K37" i="17"/>
  <c r="M37" i="17"/>
  <c r="O37" i="17"/>
  <c r="Q37" i="17"/>
  <c r="V37" i="17"/>
  <c r="G38" i="17"/>
  <c r="M38" i="17" s="1"/>
  <c r="I38" i="17"/>
  <c r="K38" i="17"/>
  <c r="O38" i="17"/>
  <c r="Q38" i="17"/>
  <c r="V38" i="17"/>
  <c r="G39" i="17"/>
  <c r="I39" i="17"/>
  <c r="K39" i="17"/>
  <c r="M39" i="17"/>
  <c r="O39" i="17"/>
  <c r="Q39" i="17"/>
  <c r="V39" i="17"/>
  <c r="G41" i="17"/>
  <c r="G40" i="17" s="1"/>
  <c r="I41" i="17"/>
  <c r="I40" i="17" s="1"/>
  <c r="K41" i="17"/>
  <c r="K40" i="17" s="1"/>
  <c r="M41" i="17"/>
  <c r="M40" i="17" s="1"/>
  <c r="O41" i="17"/>
  <c r="O40" i="17" s="1"/>
  <c r="Q41" i="17"/>
  <c r="Q40" i="17" s="1"/>
  <c r="V41" i="17"/>
  <c r="V40" i="17" s="1"/>
  <c r="G42" i="17"/>
  <c r="I42" i="17"/>
  <c r="K42" i="17"/>
  <c r="M42" i="17"/>
  <c r="O42" i="17"/>
  <c r="Q42" i="17"/>
  <c r="V42" i="17"/>
  <c r="G43" i="17"/>
  <c r="I43" i="17"/>
  <c r="K43" i="17"/>
  <c r="M43" i="17"/>
  <c r="O43" i="17"/>
  <c r="Q43" i="17"/>
  <c r="V43" i="17"/>
  <c r="G44" i="17"/>
  <c r="I44" i="17"/>
  <c r="K44" i="17"/>
  <c r="M44" i="17"/>
  <c r="O44" i="17"/>
  <c r="Q44" i="17"/>
  <c r="V44" i="17"/>
  <c r="G45" i="17"/>
  <c r="I45" i="17"/>
  <c r="K45" i="17"/>
  <c r="M45" i="17"/>
  <c r="O45" i="17"/>
  <c r="Q45" i="17"/>
  <c r="V45" i="17"/>
  <c r="G46" i="17"/>
  <c r="I46" i="17"/>
  <c r="K46" i="17"/>
  <c r="M46" i="17"/>
  <c r="O46" i="17"/>
  <c r="Q46" i="17"/>
  <c r="V46" i="17"/>
  <c r="G47" i="17"/>
  <c r="I47" i="17"/>
  <c r="K47" i="17"/>
  <c r="M47" i="17"/>
  <c r="O47" i="17"/>
  <c r="Q47" i="17"/>
  <c r="V47" i="17"/>
  <c r="G48" i="17"/>
  <c r="I48" i="17"/>
  <c r="K48" i="17"/>
  <c r="M48" i="17"/>
  <c r="O48" i="17"/>
  <c r="Q48" i="17"/>
  <c r="V48" i="17"/>
  <c r="G49" i="17"/>
  <c r="I49" i="17"/>
  <c r="K49" i="17"/>
  <c r="M49" i="17"/>
  <c r="O49" i="17"/>
  <c r="Q49" i="17"/>
  <c r="V49" i="17"/>
  <c r="G50" i="17"/>
  <c r="I50" i="17"/>
  <c r="K50" i="17"/>
  <c r="M50" i="17"/>
  <c r="O50" i="17"/>
  <c r="Q50" i="17"/>
  <c r="V50" i="17"/>
  <c r="G51" i="17"/>
  <c r="I51" i="17"/>
  <c r="K51" i="17"/>
  <c r="M51" i="17"/>
  <c r="O51" i="17"/>
  <c r="Q51" i="17"/>
  <c r="V51" i="17"/>
  <c r="G52" i="17"/>
  <c r="I52" i="17"/>
  <c r="K52" i="17"/>
  <c r="M52" i="17"/>
  <c r="O52" i="17"/>
  <c r="Q52" i="17"/>
  <c r="V52" i="17"/>
  <c r="G53" i="17"/>
  <c r="I53" i="17"/>
  <c r="K53" i="17"/>
  <c r="M53" i="17"/>
  <c r="O53" i="17"/>
  <c r="Q53" i="17"/>
  <c r="V53" i="17"/>
  <c r="G54" i="17"/>
  <c r="I54" i="17"/>
  <c r="K54" i="17"/>
  <c r="M54" i="17"/>
  <c r="O54" i="17"/>
  <c r="Q54" i="17"/>
  <c r="V54" i="17"/>
  <c r="G55" i="17"/>
  <c r="I55" i="17"/>
  <c r="K55" i="17"/>
  <c r="M55" i="17"/>
  <c r="O55" i="17"/>
  <c r="Q55" i="17"/>
  <c r="V55" i="17"/>
  <c r="G56" i="17"/>
  <c r="I56" i="17"/>
  <c r="K56" i="17"/>
  <c r="M56" i="17"/>
  <c r="O56" i="17"/>
  <c r="Q56" i="17"/>
  <c r="V56" i="17"/>
  <c r="G57" i="17"/>
  <c r="I57" i="17"/>
  <c r="K57" i="17"/>
  <c r="M57" i="17"/>
  <c r="O57" i="17"/>
  <c r="Q57" i="17"/>
  <c r="V57" i="17"/>
  <c r="G59" i="17"/>
  <c r="G58" i="17" s="1"/>
  <c r="I59" i="17"/>
  <c r="I58" i="17" s="1"/>
  <c r="K59" i="17"/>
  <c r="K58" i="17" s="1"/>
  <c r="M59" i="17"/>
  <c r="O59" i="17"/>
  <c r="O58" i="17" s="1"/>
  <c r="Q59" i="17"/>
  <c r="Q58" i="17" s="1"/>
  <c r="V59" i="17"/>
  <c r="V58" i="17" s="1"/>
  <c r="G60" i="17"/>
  <c r="I60" i="17"/>
  <c r="K60" i="17"/>
  <c r="M60" i="17"/>
  <c r="O60" i="17"/>
  <c r="Q60" i="17"/>
  <c r="V60" i="17"/>
  <c r="G61" i="17"/>
  <c r="M61" i="17" s="1"/>
  <c r="I61" i="17"/>
  <c r="K61" i="17"/>
  <c r="O61" i="17"/>
  <c r="Q61" i="17"/>
  <c r="V61" i="17"/>
  <c r="G62" i="17"/>
  <c r="I62" i="17"/>
  <c r="K62" i="17"/>
  <c r="M62" i="17"/>
  <c r="O62" i="17"/>
  <c r="Q62" i="17"/>
  <c r="V62" i="17"/>
  <c r="G63" i="17"/>
  <c r="I63" i="17"/>
  <c r="K63" i="17"/>
  <c r="M63" i="17"/>
  <c r="O63" i="17"/>
  <c r="Q63" i="17"/>
  <c r="V63" i="17"/>
  <c r="G64" i="17"/>
  <c r="I64" i="17"/>
  <c r="K64" i="17"/>
  <c r="M64" i="17"/>
  <c r="O64" i="17"/>
  <c r="Q64" i="17"/>
  <c r="V64" i="17"/>
  <c r="G65" i="17"/>
  <c r="I65" i="17"/>
  <c r="K65" i="17"/>
  <c r="M65" i="17"/>
  <c r="O65" i="17"/>
  <c r="Q65" i="17"/>
  <c r="V65" i="17"/>
  <c r="G66" i="17"/>
  <c r="I66" i="17"/>
  <c r="K66" i="17"/>
  <c r="M66" i="17"/>
  <c r="O66" i="17"/>
  <c r="Q66" i="17"/>
  <c r="V66" i="17"/>
  <c r="G67" i="17"/>
  <c r="I67" i="17"/>
  <c r="K67" i="17"/>
  <c r="M67" i="17"/>
  <c r="O67" i="17"/>
  <c r="Q67" i="17"/>
  <c r="V67" i="17"/>
  <c r="G68" i="17"/>
  <c r="I68" i="17"/>
  <c r="K68" i="17"/>
  <c r="M68" i="17"/>
  <c r="O68" i="17"/>
  <c r="Q68" i="17"/>
  <c r="V68" i="17"/>
  <c r="G69" i="17"/>
  <c r="M69" i="17" s="1"/>
  <c r="I69" i="17"/>
  <c r="K69" i="17"/>
  <c r="O69" i="17"/>
  <c r="Q69" i="17"/>
  <c r="V69" i="17"/>
  <c r="G70" i="17"/>
  <c r="I70" i="17"/>
  <c r="K70" i="17"/>
  <c r="M70" i="17"/>
  <c r="O70" i="17"/>
  <c r="Q70" i="17"/>
  <c r="V70" i="17"/>
  <c r="G71" i="17"/>
  <c r="I71" i="17"/>
  <c r="K71" i="17"/>
  <c r="M71" i="17"/>
  <c r="O71" i="17"/>
  <c r="Q71" i="17"/>
  <c r="V71" i="17"/>
  <c r="G72" i="17"/>
  <c r="I72" i="17"/>
  <c r="K72" i="17"/>
  <c r="M72" i="17"/>
  <c r="O72" i="17"/>
  <c r="Q72" i="17"/>
  <c r="V72" i="17"/>
  <c r="G73" i="17"/>
  <c r="I73" i="17"/>
  <c r="K73" i="17"/>
  <c r="M73" i="17"/>
  <c r="O73" i="17"/>
  <c r="Q73" i="17"/>
  <c r="V73" i="17"/>
  <c r="G74" i="17"/>
  <c r="I74" i="17"/>
  <c r="K74" i="17"/>
  <c r="M74" i="17"/>
  <c r="O74" i="17"/>
  <c r="Q74" i="17"/>
  <c r="V74" i="17"/>
  <c r="G75" i="17"/>
  <c r="I75" i="17"/>
  <c r="K75" i="17"/>
  <c r="M75" i="17"/>
  <c r="O75" i="17"/>
  <c r="Q75" i="17"/>
  <c r="V75" i="17"/>
  <c r="G76" i="17"/>
  <c r="I76" i="17"/>
  <c r="K76" i="17"/>
  <c r="M76" i="17"/>
  <c r="O76" i="17"/>
  <c r="Q76" i="17"/>
  <c r="V76" i="17"/>
  <c r="G77" i="17"/>
  <c r="I77" i="17"/>
  <c r="K77" i="17"/>
  <c r="M77" i="17"/>
  <c r="O77" i="17"/>
  <c r="Q77" i="17"/>
  <c r="V77" i="17"/>
  <c r="G78" i="17"/>
  <c r="I78" i="17"/>
  <c r="K78" i="17"/>
  <c r="M78" i="17"/>
  <c r="O78" i="17"/>
  <c r="Q78" i="17"/>
  <c r="V78" i="17"/>
  <c r="G80" i="17"/>
  <c r="I80" i="17"/>
  <c r="K80" i="17"/>
  <c r="M80" i="17"/>
  <c r="O80" i="17"/>
  <c r="Q80" i="17"/>
  <c r="V80" i="17"/>
  <c r="G81" i="17"/>
  <c r="I81" i="17"/>
  <c r="K81" i="17"/>
  <c r="M81" i="17"/>
  <c r="O81" i="17"/>
  <c r="Q81" i="17"/>
  <c r="V81" i="17"/>
  <c r="G82" i="17"/>
  <c r="I82" i="17"/>
  <c r="K82" i="17"/>
  <c r="M82" i="17"/>
  <c r="O82" i="17"/>
  <c r="Q82" i="17"/>
  <c r="V82" i="17"/>
  <c r="G83" i="17"/>
  <c r="I83" i="17"/>
  <c r="K83" i="17"/>
  <c r="M83" i="17"/>
  <c r="O83" i="17"/>
  <c r="Q83" i="17"/>
  <c r="V83" i="17"/>
  <c r="G84" i="17"/>
  <c r="I84" i="17"/>
  <c r="K84" i="17"/>
  <c r="M84" i="17"/>
  <c r="O84" i="17"/>
  <c r="Q84" i="17"/>
  <c r="V84" i="17"/>
  <c r="G86" i="17"/>
  <c r="G85" i="17" s="1"/>
  <c r="I86" i="17"/>
  <c r="I85" i="17" s="1"/>
  <c r="K86" i="17"/>
  <c r="K85" i="17" s="1"/>
  <c r="M86" i="17"/>
  <c r="M85" i="17" s="1"/>
  <c r="O86" i="17"/>
  <c r="O85" i="17" s="1"/>
  <c r="Q86" i="17"/>
  <c r="Q85" i="17" s="1"/>
  <c r="V86" i="17"/>
  <c r="V85" i="17" s="1"/>
  <c r="G87" i="17"/>
  <c r="I87" i="17"/>
  <c r="K87" i="17"/>
  <c r="M87" i="17"/>
  <c r="O87" i="17"/>
  <c r="Q87" i="17"/>
  <c r="V87" i="17"/>
  <c r="G88" i="17"/>
  <c r="I88" i="17"/>
  <c r="K88" i="17"/>
  <c r="M88" i="17"/>
  <c r="O88" i="17"/>
  <c r="Q88" i="17"/>
  <c r="V88" i="17"/>
  <c r="G90" i="17"/>
  <c r="G89" i="17" s="1"/>
  <c r="I90" i="17"/>
  <c r="I89" i="17" s="1"/>
  <c r="K90" i="17"/>
  <c r="K89" i="17" s="1"/>
  <c r="M90" i="17"/>
  <c r="O90" i="17"/>
  <c r="O89" i="17" s="1"/>
  <c r="Q90" i="17"/>
  <c r="Q89" i="17" s="1"/>
  <c r="V90" i="17"/>
  <c r="V89" i="17" s="1"/>
  <c r="G91" i="17"/>
  <c r="I91" i="17"/>
  <c r="K91" i="17"/>
  <c r="M91" i="17"/>
  <c r="O91" i="17"/>
  <c r="Q91" i="17"/>
  <c r="V91" i="17"/>
  <c r="G92" i="17"/>
  <c r="I92" i="17"/>
  <c r="K92" i="17"/>
  <c r="M92" i="17"/>
  <c r="O92" i="17"/>
  <c r="Q92" i="17"/>
  <c r="V92" i="17"/>
  <c r="G93" i="17"/>
  <c r="I93" i="17"/>
  <c r="K93" i="17"/>
  <c r="M93" i="17"/>
  <c r="O93" i="17"/>
  <c r="Q93" i="17"/>
  <c r="V93" i="17"/>
  <c r="G94" i="17"/>
  <c r="I94" i="17"/>
  <c r="K94" i="17"/>
  <c r="M94" i="17"/>
  <c r="O94" i="17"/>
  <c r="Q94" i="17"/>
  <c r="V94" i="17"/>
  <c r="G95" i="17"/>
  <c r="I95" i="17"/>
  <c r="K95" i="17"/>
  <c r="M95" i="17"/>
  <c r="O95" i="17"/>
  <c r="Q95" i="17"/>
  <c r="V95" i="17"/>
  <c r="G96" i="17"/>
  <c r="I96" i="17"/>
  <c r="K96" i="17"/>
  <c r="M96" i="17"/>
  <c r="O96" i="17"/>
  <c r="Q96" i="17"/>
  <c r="V96" i="17"/>
  <c r="G98" i="17"/>
  <c r="I98" i="17"/>
  <c r="K98" i="17"/>
  <c r="M98" i="17"/>
  <c r="O98" i="17"/>
  <c r="Q98" i="17"/>
  <c r="V98" i="17"/>
  <c r="G100" i="17"/>
  <c r="I100" i="17"/>
  <c r="K100" i="17"/>
  <c r="M100" i="17"/>
  <c r="O100" i="17"/>
  <c r="Q100" i="17"/>
  <c r="V100" i="17"/>
  <c r="G101" i="17"/>
  <c r="I101" i="17"/>
  <c r="K101" i="17"/>
  <c r="M101" i="17"/>
  <c r="O101" i="17"/>
  <c r="Q101" i="17"/>
  <c r="V101" i="17"/>
  <c r="G102" i="17"/>
  <c r="I102" i="17"/>
  <c r="K102" i="17"/>
  <c r="M102" i="17"/>
  <c r="O102" i="17"/>
  <c r="Q102" i="17"/>
  <c r="V102" i="17"/>
  <c r="G103" i="17"/>
  <c r="M103" i="17" s="1"/>
  <c r="I103" i="17"/>
  <c r="K103" i="17"/>
  <c r="O103" i="17"/>
  <c r="Q103" i="17"/>
  <c r="V103" i="17"/>
  <c r="G104" i="17"/>
  <c r="I104" i="17"/>
  <c r="K104" i="17"/>
  <c r="M104" i="17"/>
  <c r="O104" i="17"/>
  <c r="Q104" i="17"/>
  <c r="V104" i="17"/>
  <c r="G105" i="17"/>
  <c r="I105" i="17"/>
  <c r="K105" i="17"/>
  <c r="M105" i="17"/>
  <c r="O105" i="17"/>
  <c r="Q105" i="17"/>
  <c r="V105" i="17"/>
  <c r="G106" i="17"/>
  <c r="I106" i="17"/>
  <c r="K106" i="17"/>
  <c r="M106" i="17"/>
  <c r="O106" i="17"/>
  <c r="Q106" i="17"/>
  <c r="V106" i="17"/>
  <c r="G107" i="17"/>
  <c r="I107" i="17"/>
  <c r="K107" i="17"/>
  <c r="M107" i="17"/>
  <c r="O107" i="17"/>
  <c r="Q107" i="17"/>
  <c r="V107" i="17"/>
  <c r="G108" i="17"/>
  <c r="I108" i="17"/>
  <c r="K108" i="17"/>
  <c r="M108" i="17"/>
  <c r="O108" i="17"/>
  <c r="Q108" i="17"/>
  <c r="V108" i="17"/>
  <c r="G109" i="17"/>
  <c r="I109" i="17"/>
  <c r="K109" i="17"/>
  <c r="M109" i="17"/>
  <c r="O109" i="17"/>
  <c r="Q109" i="17"/>
  <c r="V109" i="17"/>
  <c r="G110" i="17"/>
  <c r="I110" i="17"/>
  <c r="K110" i="17"/>
  <c r="M110" i="17"/>
  <c r="O110" i="17"/>
  <c r="Q110" i="17"/>
  <c r="V110" i="17"/>
  <c r="AE112" i="17"/>
  <c r="G455" i="16"/>
  <c r="BA446" i="16"/>
  <c r="BA267" i="16"/>
  <c r="BA255" i="16"/>
  <c r="BA209" i="16"/>
  <c r="BA161" i="16"/>
  <c r="BA158" i="16"/>
  <c r="BA138" i="16"/>
  <c r="BA136" i="16"/>
  <c r="BA13" i="16"/>
  <c r="G8" i="16"/>
  <c r="G9" i="16"/>
  <c r="I9" i="16"/>
  <c r="I8" i="16" s="1"/>
  <c r="K9" i="16"/>
  <c r="K8" i="16" s="1"/>
  <c r="M9" i="16"/>
  <c r="M8" i="16" s="1"/>
  <c r="O9" i="16"/>
  <c r="O8" i="16" s="1"/>
  <c r="Q9" i="16"/>
  <c r="Q8" i="16" s="1"/>
  <c r="V9" i="16"/>
  <c r="V8" i="16" s="1"/>
  <c r="G11" i="16"/>
  <c r="G12" i="16"/>
  <c r="M12" i="16" s="1"/>
  <c r="I12" i="16"/>
  <c r="I11" i="16" s="1"/>
  <c r="K12" i="16"/>
  <c r="O12" i="16"/>
  <c r="O11" i="16" s="1"/>
  <c r="Q12" i="16"/>
  <c r="Q11" i="16" s="1"/>
  <c r="V12" i="16"/>
  <c r="V11" i="16" s="1"/>
  <c r="G17" i="16"/>
  <c r="I17" i="16"/>
  <c r="K17" i="16"/>
  <c r="K11" i="16" s="1"/>
  <c r="M17" i="16"/>
  <c r="O17" i="16"/>
  <c r="Q17" i="16"/>
  <c r="V17" i="16"/>
  <c r="G20" i="16"/>
  <c r="I20" i="16"/>
  <c r="K20" i="16"/>
  <c r="M20" i="16"/>
  <c r="O20" i="16"/>
  <c r="Q20" i="16"/>
  <c r="V20" i="16"/>
  <c r="G23" i="16"/>
  <c r="I23" i="16"/>
  <c r="K23" i="16"/>
  <c r="M23" i="16"/>
  <c r="O23" i="16"/>
  <c r="Q23" i="16"/>
  <c r="V23" i="16"/>
  <c r="G26" i="16"/>
  <c r="I26" i="16"/>
  <c r="K26" i="16"/>
  <c r="M26" i="16"/>
  <c r="O26" i="16"/>
  <c r="Q26" i="16"/>
  <c r="V26" i="16"/>
  <c r="G29" i="16"/>
  <c r="I29" i="16"/>
  <c r="K29" i="16"/>
  <c r="M29" i="16"/>
  <c r="O29" i="16"/>
  <c r="Q29" i="16"/>
  <c r="V29" i="16"/>
  <c r="G32" i="16"/>
  <c r="I32" i="16"/>
  <c r="K32" i="16"/>
  <c r="M32" i="16"/>
  <c r="O32" i="16"/>
  <c r="Q32" i="16"/>
  <c r="V32" i="16"/>
  <c r="G35" i="16"/>
  <c r="M35" i="16" s="1"/>
  <c r="I35" i="16"/>
  <c r="K35" i="16"/>
  <c r="O35" i="16"/>
  <c r="Q35" i="16"/>
  <c r="V35" i="16"/>
  <c r="G38" i="16"/>
  <c r="I38" i="16"/>
  <c r="K38" i="16"/>
  <c r="M38" i="16"/>
  <c r="O38" i="16"/>
  <c r="Q38" i="16"/>
  <c r="V38" i="16"/>
  <c r="G41" i="16"/>
  <c r="I41" i="16"/>
  <c r="K41" i="16"/>
  <c r="M41" i="16"/>
  <c r="O41" i="16"/>
  <c r="Q41" i="16"/>
  <c r="V41" i="16"/>
  <c r="G43" i="16"/>
  <c r="I43" i="16"/>
  <c r="K43" i="16"/>
  <c r="M43" i="16"/>
  <c r="O43" i="16"/>
  <c r="Q43" i="16"/>
  <c r="V43" i="16"/>
  <c r="G45" i="16"/>
  <c r="G46" i="16"/>
  <c r="M46" i="16" s="1"/>
  <c r="I46" i="16"/>
  <c r="I45" i="16" s="1"/>
  <c r="K46" i="16"/>
  <c r="K45" i="16" s="1"/>
  <c r="O46" i="16"/>
  <c r="O45" i="16" s="1"/>
  <c r="Q46" i="16"/>
  <c r="Q45" i="16" s="1"/>
  <c r="V46" i="16"/>
  <c r="V45" i="16" s="1"/>
  <c r="G50" i="16"/>
  <c r="I50" i="16"/>
  <c r="K50" i="16"/>
  <c r="M50" i="16"/>
  <c r="O50" i="16"/>
  <c r="Q50" i="16"/>
  <c r="V50" i="16"/>
  <c r="G51" i="16"/>
  <c r="M51" i="16" s="1"/>
  <c r="I51" i="16"/>
  <c r="K51" i="16"/>
  <c r="O51" i="16"/>
  <c r="Q51" i="16"/>
  <c r="V51" i="16"/>
  <c r="G55" i="16"/>
  <c r="I55" i="16"/>
  <c r="K55" i="16"/>
  <c r="M55" i="16"/>
  <c r="O55" i="16"/>
  <c r="Q55" i="16"/>
  <c r="V55" i="16"/>
  <c r="G60" i="16"/>
  <c r="I60" i="16"/>
  <c r="K60" i="16"/>
  <c r="M60" i="16"/>
  <c r="O60" i="16"/>
  <c r="Q60" i="16"/>
  <c r="V60" i="16"/>
  <c r="G62" i="16"/>
  <c r="I62" i="16"/>
  <c r="K62" i="16"/>
  <c r="M62" i="16"/>
  <c r="O62" i="16"/>
  <c r="Q62" i="16"/>
  <c r="V62" i="16"/>
  <c r="G64" i="16"/>
  <c r="I64" i="16"/>
  <c r="K64" i="16"/>
  <c r="M64" i="16"/>
  <c r="O64" i="16"/>
  <c r="Q64" i="16"/>
  <c r="V64" i="16"/>
  <c r="G66" i="16"/>
  <c r="G67" i="16"/>
  <c r="M67" i="16" s="1"/>
  <c r="I67" i="16"/>
  <c r="I66" i="16" s="1"/>
  <c r="K67" i="16"/>
  <c r="O67" i="16"/>
  <c r="Q67" i="16"/>
  <c r="V67" i="16"/>
  <c r="G72" i="16"/>
  <c r="I72" i="16"/>
  <c r="K72" i="16"/>
  <c r="M72" i="16"/>
  <c r="O72" i="16"/>
  <c r="Q72" i="16"/>
  <c r="V72" i="16"/>
  <c r="G76" i="16"/>
  <c r="I76" i="16"/>
  <c r="K76" i="16"/>
  <c r="M76" i="16"/>
  <c r="O76" i="16"/>
  <c r="Q76" i="16"/>
  <c r="V76" i="16"/>
  <c r="G78" i="16"/>
  <c r="I78" i="16"/>
  <c r="K78" i="16"/>
  <c r="M78" i="16"/>
  <c r="O78" i="16"/>
  <c r="Q78" i="16"/>
  <c r="V78" i="16"/>
  <c r="G80" i="16"/>
  <c r="I80" i="16"/>
  <c r="K80" i="16"/>
  <c r="M80" i="16"/>
  <c r="O80" i="16"/>
  <c r="Q80" i="16"/>
  <c r="V80" i="16"/>
  <c r="G82" i="16"/>
  <c r="I82" i="16"/>
  <c r="K82" i="16"/>
  <c r="M82" i="16"/>
  <c r="O82" i="16"/>
  <c r="Q82" i="16"/>
  <c r="V82" i="16"/>
  <c r="G84" i="16"/>
  <c r="I84" i="16"/>
  <c r="K84" i="16"/>
  <c r="M84" i="16"/>
  <c r="O84" i="16"/>
  <c r="Q84" i="16"/>
  <c r="V84" i="16"/>
  <c r="G86" i="16"/>
  <c r="I86" i="16"/>
  <c r="K86" i="16"/>
  <c r="M86" i="16"/>
  <c r="O86" i="16"/>
  <c r="Q86" i="16"/>
  <c r="V86" i="16"/>
  <c r="G89" i="16"/>
  <c r="I89" i="16"/>
  <c r="K89" i="16"/>
  <c r="M89" i="16"/>
  <c r="O89" i="16"/>
  <c r="O66" i="16" s="1"/>
  <c r="Q89" i="16"/>
  <c r="Q66" i="16" s="1"/>
  <c r="V89" i="16"/>
  <c r="V66" i="16" s="1"/>
  <c r="G92" i="16"/>
  <c r="I92" i="16"/>
  <c r="K92" i="16"/>
  <c r="K66" i="16" s="1"/>
  <c r="M92" i="16"/>
  <c r="O92" i="16"/>
  <c r="Q92" i="16"/>
  <c r="V92" i="16"/>
  <c r="G94" i="16"/>
  <c r="I94" i="16"/>
  <c r="K94" i="16"/>
  <c r="M94" i="16"/>
  <c r="O94" i="16"/>
  <c r="Q94" i="16"/>
  <c r="V94" i="16"/>
  <c r="G97" i="16"/>
  <c r="I97" i="16"/>
  <c r="K97" i="16"/>
  <c r="M97" i="16"/>
  <c r="O97" i="16"/>
  <c r="Q97" i="16"/>
  <c r="V97" i="16"/>
  <c r="G100" i="16"/>
  <c r="I100" i="16"/>
  <c r="K100" i="16"/>
  <c r="M100" i="16"/>
  <c r="O100" i="16"/>
  <c r="Q100" i="16"/>
  <c r="V100" i="16"/>
  <c r="G103" i="16"/>
  <c r="I103" i="16"/>
  <c r="K103" i="16"/>
  <c r="M103" i="16"/>
  <c r="O103" i="16"/>
  <c r="Q103" i="16"/>
  <c r="V103" i="16"/>
  <c r="G106" i="16"/>
  <c r="I106" i="16"/>
  <c r="K106" i="16"/>
  <c r="M106" i="16"/>
  <c r="O106" i="16"/>
  <c r="Q106" i="16"/>
  <c r="V106" i="16"/>
  <c r="G109" i="16"/>
  <c r="I109" i="16"/>
  <c r="K109" i="16"/>
  <c r="M109" i="16"/>
  <c r="O109" i="16"/>
  <c r="Q109" i="16"/>
  <c r="V109" i="16"/>
  <c r="G111" i="16"/>
  <c r="I111" i="16"/>
  <c r="K111" i="16"/>
  <c r="M111" i="16"/>
  <c r="O111" i="16"/>
  <c r="Q111" i="16"/>
  <c r="V111" i="16"/>
  <c r="G113" i="16"/>
  <c r="I113" i="16"/>
  <c r="K113" i="16"/>
  <c r="M113" i="16"/>
  <c r="O113" i="16"/>
  <c r="Q113" i="16"/>
  <c r="V113" i="16"/>
  <c r="G115" i="16"/>
  <c r="I115" i="16"/>
  <c r="K115" i="16"/>
  <c r="M115" i="16"/>
  <c r="O115" i="16"/>
  <c r="Q115" i="16"/>
  <c r="V115" i="16"/>
  <c r="G119" i="16"/>
  <c r="I119" i="16"/>
  <c r="K119" i="16"/>
  <c r="M119" i="16"/>
  <c r="O119" i="16"/>
  <c r="Q119" i="16"/>
  <c r="V119" i="16"/>
  <c r="G121" i="16"/>
  <c r="I121" i="16"/>
  <c r="K121" i="16"/>
  <c r="M121" i="16"/>
  <c r="O121" i="16"/>
  <c r="Q121" i="16"/>
  <c r="V121" i="16"/>
  <c r="G123" i="16"/>
  <c r="M123" i="16" s="1"/>
  <c r="I123" i="16"/>
  <c r="K123" i="16"/>
  <c r="O123" i="16"/>
  <c r="Q123" i="16"/>
  <c r="V123" i="16"/>
  <c r="G125" i="16"/>
  <c r="I125" i="16"/>
  <c r="K125" i="16"/>
  <c r="M125" i="16"/>
  <c r="O125" i="16"/>
  <c r="Q125" i="16"/>
  <c r="V125" i="16"/>
  <c r="G127" i="16"/>
  <c r="G128" i="16"/>
  <c r="I128" i="16"/>
  <c r="I127" i="16" s="1"/>
  <c r="K128" i="16"/>
  <c r="K127" i="16" s="1"/>
  <c r="M128" i="16"/>
  <c r="O128" i="16"/>
  <c r="O127" i="16" s="1"/>
  <c r="Q128" i="16"/>
  <c r="Q127" i="16" s="1"/>
  <c r="V128" i="16"/>
  <c r="V127" i="16" s="1"/>
  <c r="G130" i="16"/>
  <c r="I130" i="16"/>
  <c r="K130" i="16"/>
  <c r="M130" i="16"/>
  <c r="O130" i="16"/>
  <c r="Q130" i="16"/>
  <c r="V130" i="16"/>
  <c r="G133" i="16"/>
  <c r="I133" i="16"/>
  <c r="K133" i="16"/>
  <c r="M133" i="16"/>
  <c r="O133" i="16"/>
  <c r="Q133" i="16"/>
  <c r="V133" i="16"/>
  <c r="G145" i="16"/>
  <c r="I145" i="16"/>
  <c r="K145" i="16"/>
  <c r="M145" i="16"/>
  <c r="O145" i="16"/>
  <c r="Q145" i="16"/>
  <c r="V145" i="16"/>
  <c r="G148" i="16"/>
  <c r="I148" i="16"/>
  <c r="K148" i="16"/>
  <c r="M148" i="16"/>
  <c r="O148" i="16"/>
  <c r="Q148" i="16"/>
  <c r="V148" i="16"/>
  <c r="G151" i="16"/>
  <c r="I151" i="16"/>
  <c r="K151" i="16"/>
  <c r="M151" i="16"/>
  <c r="O151" i="16"/>
  <c r="Q151" i="16"/>
  <c r="V151" i="16"/>
  <c r="G155" i="16"/>
  <c r="I155" i="16"/>
  <c r="K155" i="16"/>
  <c r="M155" i="16"/>
  <c r="O155" i="16"/>
  <c r="Q155" i="16"/>
  <c r="V155" i="16"/>
  <c r="G157" i="16"/>
  <c r="I157" i="16"/>
  <c r="K157" i="16"/>
  <c r="M157" i="16"/>
  <c r="O157" i="16"/>
  <c r="Q157" i="16"/>
  <c r="V157" i="16"/>
  <c r="G164" i="16"/>
  <c r="I164" i="16"/>
  <c r="K164" i="16"/>
  <c r="M164" i="16"/>
  <c r="O164" i="16"/>
  <c r="Q164" i="16"/>
  <c r="V164" i="16"/>
  <c r="G169" i="16"/>
  <c r="I169" i="16"/>
  <c r="K169" i="16"/>
  <c r="M169" i="16"/>
  <c r="O169" i="16"/>
  <c r="Q169" i="16"/>
  <c r="V169" i="16"/>
  <c r="G172" i="16"/>
  <c r="I172" i="16"/>
  <c r="K172" i="16"/>
  <c r="M172" i="16"/>
  <c r="O172" i="16"/>
  <c r="Q172" i="16"/>
  <c r="V172" i="16"/>
  <c r="G175" i="16"/>
  <c r="I175" i="16"/>
  <c r="K175" i="16"/>
  <c r="M175" i="16"/>
  <c r="O175" i="16"/>
  <c r="Q175" i="16"/>
  <c r="V175" i="16"/>
  <c r="G178" i="16"/>
  <c r="I178" i="16"/>
  <c r="K178" i="16"/>
  <c r="M178" i="16"/>
  <c r="O178" i="16"/>
  <c r="Q178" i="16"/>
  <c r="V178" i="16"/>
  <c r="G181" i="16"/>
  <c r="I181" i="16"/>
  <c r="K181" i="16"/>
  <c r="M181" i="16"/>
  <c r="O181" i="16"/>
  <c r="Q181" i="16"/>
  <c r="V181" i="16"/>
  <c r="G184" i="16"/>
  <c r="I184" i="16"/>
  <c r="K184" i="16"/>
  <c r="M184" i="16"/>
  <c r="O184" i="16"/>
  <c r="Q184" i="16"/>
  <c r="V184" i="16"/>
  <c r="G185" i="16"/>
  <c r="I185" i="16"/>
  <c r="K185" i="16"/>
  <c r="M185" i="16"/>
  <c r="O185" i="16"/>
  <c r="Q185" i="16"/>
  <c r="V185" i="16"/>
  <c r="G186" i="16"/>
  <c r="I186" i="16"/>
  <c r="K186" i="16"/>
  <c r="M186" i="16"/>
  <c r="O186" i="16"/>
  <c r="Q186" i="16"/>
  <c r="V186" i="16"/>
  <c r="G188" i="16"/>
  <c r="I188" i="16"/>
  <c r="K188" i="16"/>
  <c r="M188" i="16"/>
  <c r="O188" i="16"/>
  <c r="Q188" i="16"/>
  <c r="V188" i="16"/>
  <c r="G190" i="16"/>
  <c r="M190" i="16" s="1"/>
  <c r="I190" i="16"/>
  <c r="K190" i="16"/>
  <c r="O190" i="16"/>
  <c r="Q190" i="16"/>
  <c r="V190" i="16"/>
  <c r="G192" i="16"/>
  <c r="G193" i="16"/>
  <c r="I193" i="16"/>
  <c r="I192" i="16" s="1"/>
  <c r="K193" i="16"/>
  <c r="K192" i="16" s="1"/>
  <c r="M193" i="16"/>
  <c r="O193" i="16"/>
  <c r="O192" i="16" s="1"/>
  <c r="Q193" i="16"/>
  <c r="Q192" i="16" s="1"/>
  <c r="V193" i="16"/>
  <c r="V192" i="16" s="1"/>
  <c r="G197" i="16"/>
  <c r="I197" i="16"/>
  <c r="K197" i="16"/>
  <c r="M197" i="16"/>
  <c r="O197" i="16"/>
  <c r="Q197" i="16"/>
  <c r="V197" i="16"/>
  <c r="G199" i="16"/>
  <c r="I199" i="16"/>
  <c r="K199" i="16"/>
  <c r="M199" i="16"/>
  <c r="O199" i="16"/>
  <c r="Q199" i="16"/>
  <c r="V199" i="16"/>
  <c r="G201" i="16"/>
  <c r="M201" i="16" s="1"/>
  <c r="I201" i="16"/>
  <c r="K201" i="16"/>
  <c r="O201" i="16"/>
  <c r="Q201" i="16"/>
  <c r="V201" i="16"/>
  <c r="G203" i="16"/>
  <c r="I203" i="16"/>
  <c r="K203" i="16"/>
  <c r="M203" i="16"/>
  <c r="O203" i="16"/>
  <c r="Q203" i="16"/>
  <c r="V203" i="16"/>
  <c r="G205" i="16"/>
  <c r="I205" i="16"/>
  <c r="K205" i="16"/>
  <c r="M205" i="16"/>
  <c r="O205" i="16"/>
  <c r="Q205" i="16"/>
  <c r="V205" i="16"/>
  <c r="G207" i="16"/>
  <c r="I207" i="16"/>
  <c r="K207" i="16"/>
  <c r="M207" i="16"/>
  <c r="O207" i="16"/>
  <c r="Q207" i="16"/>
  <c r="V207" i="16"/>
  <c r="G208" i="16"/>
  <c r="I208" i="16"/>
  <c r="K208" i="16"/>
  <c r="M208" i="16"/>
  <c r="O208" i="16"/>
  <c r="Q208" i="16"/>
  <c r="V208" i="16"/>
  <c r="G211" i="16"/>
  <c r="I211" i="16"/>
  <c r="K211" i="16"/>
  <c r="M211" i="16"/>
  <c r="O211" i="16"/>
  <c r="Q211" i="16"/>
  <c r="V211" i="16"/>
  <c r="G213" i="16"/>
  <c r="I213" i="16"/>
  <c r="K213" i="16"/>
  <c r="M213" i="16"/>
  <c r="O213" i="16"/>
  <c r="Q213" i="16"/>
  <c r="V213" i="16"/>
  <c r="G215" i="16"/>
  <c r="I215" i="16"/>
  <c r="K215" i="16"/>
  <c r="M215" i="16"/>
  <c r="O215" i="16"/>
  <c r="Q215" i="16"/>
  <c r="V215" i="16"/>
  <c r="G219" i="16"/>
  <c r="I219" i="16"/>
  <c r="K219" i="16"/>
  <c r="M219" i="16"/>
  <c r="O219" i="16"/>
  <c r="Q219" i="16"/>
  <c r="V219" i="16"/>
  <c r="G223" i="16"/>
  <c r="I223" i="16"/>
  <c r="K223" i="16"/>
  <c r="M223" i="16"/>
  <c r="O223" i="16"/>
  <c r="Q223" i="16"/>
  <c r="V223" i="16"/>
  <c r="G227" i="16"/>
  <c r="I227" i="16"/>
  <c r="K227" i="16"/>
  <c r="M227" i="16"/>
  <c r="O227" i="16"/>
  <c r="Q227" i="16"/>
  <c r="V227" i="16"/>
  <c r="G231" i="16"/>
  <c r="I231" i="16"/>
  <c r="K231" i="16"/>
  <c r="M231" i="16"/>
  <c r="O231" i="16"/>
  <c r="Q231" i="16"/>
  <c r="V231" i="16"/>
  <c r="G234" i="16"/>
  <c r="I234" i="16"/>
  <c r="K234" i="16"/>
  <c r="M234" i="16"/>
  <c r="O234" i="16"/>
  <c r="Q234" i="16"/>
  <c r="V234" i="16"/>
  <c r="G237" i="16"/>
  <c r="I237" i="16"/>
  <c r="K237" i="16"/>
  <c r="M237" i="16"/>
  <c r="O237" i="16"/>
  <c r="Q237" i="16"/>
  <c r="V237" i="16"/>
  <c r="G240" i="16"/>
  <c r="I240" i="16"/>
  <c r="K240" i="16"/>
  <c r="M240" i="16"/>
  <c r="O240" i="16"/>
  <c r="Q240" i="16"/>
  <c r="V240" i="16"/>
  <c r="G254" i="16"/>
  <c r="I254" i="16"/>
  <c r="K254" i="16"/>
  <c r="M254" i="16"/>
  <c r="O254" i="16"/>
  <c r="Q254" i="16"/>
  <c r="V254" i="16"/>
  <c r="G262" i="16"/>
  <c r="I262" i="16"/>
  <c r="K262" i="16"/>
  <c r="M262" i="16"/>
  <c r="O262" i="16"/>
  <c r="Q262" i="16"/>
  <c r="V262" i="16"/>
  <c r="G265" i="16"/>
  <c r="I265" i="16"/>
  <c r="K265" i="16"/>
  <c r="M265" i="16"/>
  <c r="O265" i="16"/>
  <c r="Q265" i="16"/>
  <c r="V265" i="16"/>
  <c r="G276" i="16"/>
  <c r="I276" i="16"/>
  <c r="K276" i="16"/>
  <c r="M276" i="16"/>
  <c r="O276" i="16"/>
  <c r="Q276" i="16"/>
  <c r="V276" i="16"/>
  <c r="G278" i="16"/>
  <c r="I278" i="16"/>
  <c r="K278" i="16"/>
  <c r="M278" i="16"/>
  <c r="O278" i="16"/>
  <c r="Q278" i="16"/>
  <c r="V278" i="16"/>
  <c r="G280" i="16"/>
  <c r="I280" i="16"/>
  <c r="K280" i="16"/>
  <c r="M280" i="16"/>
  <c r="O280" i="16"/>
  <c r="Q280" i="16"/>
  <c r="V280" i="16"/>
  <c r="G281" i="16"/>
  <c r="I281" i="16"/>
  <c r="K281" i="16"/>
  <c r="M281" i="16"/>
  <c r="O281" i="16"/>
  <c r="Q281" i="16"/>
  <c r="V281" i="16"/>
  <c r="G283" i="16"/>
  <c r="I283" i="16"/>
  <c r="I282" i="16" s="1"/>
  <c r="K283" i="16"/>
  <c r="K282" i="16" s="1"/>
  <c r="M283" i="16"/>
  <c r="O283" i="16"/>
  <c r="O282" i="16" s="1"/>
  <c r="Q283" i="16"/>
  <c r="Q282" i="16" s="1"/>
  <c r="V283" i="16"/>
  <c r="V282" i="16" s="1"/>
  <c r="G286" i="16"/>
  <c r="M286" i="16" s="1"/>
  <c r="I286" i="16"/>
  <c r="K286" i="16"/>
  <c r="O286" i="16"/>
  <c r="Q286" i="16"/>
  <c r="V286" i="16"/>
  <c r="G289" i="16"/>
  <c r="I289" i="16"/>
  <c r="K289" i="16"/>
  <c r="M289" i="16"/>
  <c r="O289" i="16"/>
  <c r="Q289" i="16"/>
  <c r="V289" i="16"/>
  <c r="G292" i="16"/>
  <c r="I292" i="16"/>
  <c r="K292" i="16"/>
  <c r="M292" i="16"/>
  <c r="O292" i="16"/>
  <c r="Q292" i="16"/>
  <c r="V292" i="16"/>
  <c r="G295" i="16"/>
  <c r="I295" i="16"/>
  <c r="K295" i="16"/>
  <c r="O295" i="16"/>
  <c r="Q295" i="16"/>
  <c r="V295" i="16"/>
  <c r="G298" i="16"/>
  <c r="I298" i="16"/>
  <c r="K298" i="16"/>
  <c r="M298" i="16"/>
  <c r="O298" i="16"/>
  <c r="Q298" i="16"/>
  <c r="V298" i="16"/>
  <c r="G301" i="16"/>
  <c r="I301" i="16"/>
  <c r="K301" i="16"/>
  <c r="M301" i="16"/>
  <c r="O301" i="16"/>
  <c r="Q301" i="16"/>
  <c r="V301" i="16"/>
  <c r="G303" i="16"/>
  <c r="I303" i="16"/>
  <c r="K303" i="16"/>
  <c r="M303" i="16"/>
  <c r="O303" i="16"/>
  <c r="Q303" i="16"/>
  <c r="V303" i="16"/>
  <c r="G305" i="16"/>
  <c r="I305" i="16"/>
  <c r="K305" i="16"/>
  <c r="M305" i="16"/>
  <c r="O305" i="16"/>
  <c r="Q305" i="16"/>
  <c r="V305" i="16"/>
  <c r="G307" i="16"/>
  <c r="I307" i="16"/>
  <c r="K307" i="16"/>
  <c r="M307" i="16"/>
  <c r="O307" i="16"/>
  <c r="Q307" i="16"/>
  <c r="V307" i="16"/>
  <c r="G313" i="16"/>
  <c r="I313" i="16"/>
  <c r="K313" i="16"/>
  <c r="M313" i="16"/>
  <c r="O313" i="16"/>
  <c r="Q313" i="16"/>
  <c r="V313" i="16"/>
  <c r="G316" i="16"/>
  <c r="I316" i="16"/>
  <c r="K316" i="16"/>
  <c r="M316" i="16"/>
  <c r="O316" i="16"/>
  <c r="Q316" i="16"/>
  <c r="V316" i="16"/>
  <c r="G319" i="16"/>
  <c r="I319" i="16"/>
  <c r="K319" i="16"/>
  <c r="M319" i="16"/>
  <c r="O319" i="16"/>
  <c r="Q319" i="16"/>
  <c r="V319" i="16"/>
  <c r="G320" i="16"/>
  <c r="I320" i="16"/>
  <c r="K320" i="16"/>
  <c r="M320" i="16"/>
  <c r="O320" i="16"/>
  <c r="Q320" i="16"/>
  <c r="V320" i="16"/>
  <c r="G321" i="16"/>
  <c r="I321" i="16"/>
  <c r="K321" i="16"/>
  <c r="M321" i="16"/>
  <c r="O321" i="16"/>
  <c r="Q321" i="16"/>
  <c r="V321" i="16"/>
  <c r="G324" i="16"/>
  <c r="I324" i="16"/>
  <c r="K324" i="16"/>
  <c r="M324" i="16"/>
  <c r="O324" i="16"/>
  <c r="Q324" i="16"/>
  <c r="V324" i="16"/>
  <c r="G325" i="16"/>
  <c r="I325" i="16"/>
  <c r="K325" i="16"/>
  <c r="M325" i="16"/>
  <c r="O325" i="16"/>
  <c r="Q325" i="16"/>
  <c r="V325" i="16"/>
  <c r="G327" i="16"/>
  <c r="G326" i="16" s="1"/>
  <c r="I327" i="16"/>
  <c r="I326" i="16" s="1"/>
  <c r="K327" i="16"/>
  <c r="K326" i="16" s="1"/>
  <c r="M327" i="16"/>
  <c r="O327" i="16"/>
  <c r="O326" i="16" s="1"/>
  <c r="Q327" i="16"/>
  <c r="Q326" i="16" s="1"/>
  <c r="V327" i="16"/>
  <c r="V326" i="16" s="1"/>
  <c r="G329" i="16"/>
  <c r="I329" i="16"/>
  <c r="K329" i="16"/>
  <c r="M329" i="16"/>
  <c r="O329" i="16"/>
  <c r="Q329" i="16"/>
  <c r="V329" i="16"/>
  <c r="G331" i="16"/>
  <c r="I331" i="16"/>
  <c r="K331" i="16"/>
  <c r="M331" i="16"/>
  <c r="O331" i="16"/>
  <c r="Q331" i="16"/>
  <c r="V331" i="16"/>
  <c r="G332" i="16"/>
  <c r="I332" i="16"/>
  <c r="K332" i="16"/>
  <c r="M332" i="16"/>
  <c r="O332" i="16"/>
  <c r="Q332" i="16"/>
  <c r="V332" i="16"/>
  <c r="G333" i="16"/>
  <c r="I333" i="16"/>
  <c r="K333" i="16"/>
  <c r="M333" i="16"/>
  <c r="O333" i="16"/>
  <c r="Q333" i="16"/>
  <c r="V333" i="16"/>
  <c r="G335" i="16"/>
  <c r="I335" i="16"/>
  <c r="K335" i="16"/>
  <c r="M335" i="16"/>
  <c r="O335" i="16"/>
  <c r="Q335" i="16"/>
  <c r="V335" i="16"/>
  <c r="G337" i="16"/>
  <c r="I337" i="16"/>
  <c r="K337" i="16"/>
  <c r="M337" i="16"/>
  <c r="O337" i="16"/>
  <c r="Q337" i="16"/>
  <c r="V337" i="16"/>
  <c r="G339" i="16"/>
  <c r="I339" i="16"/>
  <c r="K339" i="16"/>
  <c r="M339" i="16"/>
  <c r="O339" i="16"/>
  <c r="Q339" i="16"/>
  <c r="V339" i="16"/>
  <c r="G341" i="16"/>
  <c r="I341" i="16"/>
  <c r="K341" i="16"/>
  <c r="M341" i="16"/>
  <c r="O341" i="16"/>
  <c r="Q341" i="16"/>
  <c r="V341" i="16"/>
  <c r="G343" i="16"/>
  <c r="M343" i="16" s="1"/>
  <c r="I343" i="16"/>
  <c r="K343" i="16"/>
  <c r="O343" i="16"/>
  <c r="Q343" i="16"/>
  <c r="V343" i="16"/>
  <c r="G345" i="16"/>
  <c r="M345" i="16" s="1"/>
  <c r="I345" i="16"/>
  <c r="K345" i="16"/>
  <c r="O345" i="16"/>
  <c r="Q345" i="16"/>
  <c r="V345" i="16"/>
  <c r="G347" i="16"/>
  <c r="I347" i="16"/>
  <c r="K347" i="16"/>
  <c r="M347" i="16"/>
  <c r="O347" i="16"/>
  <c r="Q347" i="16"/>
  <c r="V347" i="16"/>
  <c r="G349" i="16"/>
  <c r="I349" i="16"/>
  <c r="K349" i="16"/>
  <c r="M349" i="16"/>
  <c r="O349" i="16"/>
  <c r="Q349" i="16"/>
  <c r="V349" i="16"/>
  <c r="G351" i="16"/>
  <c r="I351" i="16"/>
  <c r="K351" i="16"/>
  <c r="M351" i="16"/>
  <c r="O351" i="16"/>
  <c r="Q351" i="16"/>
  <c r="V351" i="16"/>
  <c r="G353" i="16"/>
  <c r="I353" i="16"/>
  <c r="K353" i="16"/>
  <c r="M353" i="16"/>
  <c r="O353" i="16"/>
  <c r="Q353" i="16"/>
  <c r="V353" i="16"/>
  <c r="G355" i="16"/>
  <c r="I355" i="16"/>
  <c r="K355" i="16"/>
  <c r="M355" i="16"/>
  <c r="O355" i="16"/>
  <c r="Q355" i="16"/>
  <c r="V355" i="16"/>
  <c r="G357" i="16"/>
  <c r="I357" i="16"/>
  <c r="K357" i="16"/>
  <c r="M357" i="16"/>
  <c r="O357" i="16"/>
  <c r="Q357" i="16"/>
  <c r="V357" i="16"/>
  <c r="G359" i="16"/>
  <c r="I359" i="16"/>
  <c r="K359" i="16"/>
  <c r="M359" i="16"/>
  <c r="O359" i="16"/>
  <c r="Q359" i="16"/>
  <c r="V359" i="16"/>
  <c r="G361" i="16"/>
  <c r="I361" i="16"/>
  <c r="K361" i="16"/>
  <c r="M361" i="16"/>
  <c r="O361" i="16"/>
  <c r="Q361" i="16"/>
  <c r="V361" i="16"/>
  <c r="G363" i="16"/>
  <c r="I363" i="16"/>
  <c r="K363" i="16"/>
  <c r="M363" i="16"/>
  <c r="O363" i="16"/>
  <c r="Q363" i="16"/>
  <c r="V363" i="16"/>
  <c r="G365" i="16"/>
  <c r="I365" i="16"/>
  <c r="K365" i="16"/>
  <c r="M365" i="16"/>
  <c r="O365" i="16"/>
  <c r="Q365" i="16"/>
  <c r="V365" i="16"/>
  <c r="G367" i="16"/>
  <c r="I367" i="16"/>
  <c r="K367" i="16"/>
  <c r="M367" i="16"/>
  <c r="O367" i="16"/>
  <c r="Q367" i="16"/>
  <c r="V367" i="16"/>
  <c r="G369" i="16"/>
  <c r="I369" i="16"/>
  <c r="K369" i="16"/>
  <c r="M369" i="16"/>
  <c r="O369" i="16"/>
  <c r="Q369" i="16"/>
  <c r="V369" i="16"/>
  <c r="G371" i="16"/>
  <c r="I371" i="16"/>
  <c r="K371" i="16"/>
  <c r="M371" i="16"/>
  <c r="O371" i="16"/>
  <c r="Q371" i="16"/>
  <c r="V371" i="16"/>
  <c r="G373" i="16"/>
  <c r="I373" i="16"/>
  <c r="K373" i="16"/>
  <c r="M373" i="16"/>
  <c r="O373" i="16"/>
  <c r="Q373" i="16"/>
  <c r="V373" i="16"/>
  <c r="G380" i="16"/>
  <c r="I380" i="16"/>
  <c r="K380" i="16"/>
  <c r="M380" i="16"/>
  <c r="O380" i="16"/>
  <c r="Q380" i="16"/>
  <c r="V380" i="16"/>
  <c r="G382" i="16"/>
  <c r="I382" i="16"/>
  <c r="K382" i="16"/>
  <c r="M382" i="16"/>
  <c r="O382" i="16"/>
  <c r="Q382" i="16"/>
  <c r="V382" i="16"/>
  <c r="G385" i="16"/>
  <c r="I385" i="16"/>
  <c r="K385" i="16"/>
  <c r="M385" i="16"/>
  <c r="O385" i="16"/>
  <c r="Q385" i="16"/>
  <c r="V385" i="16"/>
  <c r="G388" i="16"/>
  <c r="I388" i="16"/>
  <c r="K388" i="16"/>
  <c r="M388" i="16"/>
  <c r="O388" i="16"/>
  <c r="Q388" i="16"/>
  <c r="V388" i="16"/>
  <c r="G391" i="16"/>
  <c r="I391" i="16"/>
  <c r="K391" i="16"/>
  <c r="M391" i="16"/>
  <c r="O391" i="16"/>
  <c r="Q391" i="16"/>
  <c r="V391" i="16"/>
  <c r="G393" i="16"/>
  <c r="I393" i="16"/>
  <c r="K393" i="16"/>
  <c r="M393" i="16"/>
  <c r="O393" i="16"/>
  <c r="Q393" i="16"/>
  <c r="V393" i="16"/>
  <c r="G395" i="16"/>
  <c r="I395" i="16"/>
  <c r="K395" i="16"/>
  <c r="M395" i="16"/>
  <c r="O395" i="16"/>
  <c r="Q395" i="16"/>
  <c r="V395" i="16"/>
  <c r="G398" i="16"/>
  <c r="I398" i="16"/>
  <c r="K398" i="16"/>
  <c r="M398" i="16"/>
  <c r="O398" i="16"/>
  <c r="Q398" i="16"/>
  <c r="V398" i="16"/>
  <c r="G402" i="16"/>
  <c r="G401" i="16" s="1"/>
  <c r="I402" i="16"/>
  <c r="I401" i="16" s="1"/>
  <c r="K402" i="16"/>
  <c r="K401" i="16" s="1"/>
  <c r="M402" i="16"/>
  <c r="M401" i="16" s="1"/>
  <c r="O402" i="16"/>
  <c r="O401" i="16" s="1"/>
  <c r="Q402" i="16"/>
  <c r="Q401" i="16" s="1"/>
  <c r="V402" i="16"/>
  <c r="V401" i="16" s="1"/>
  <c r="G404" i="16"/>
  <c r="I404" i="16"/>
  <c r="K404" i="16"/>
  <c r="M404" i="16"/>
  <c r="O404" i="16"/>
  <c r="G405" i="16"/>
  <c r="I405" i="16"/>
  <c r="K405" i="16"/>
  <c r="M405" i="16"/>
  <c r="O405" i="16"/>
  <c r="Q405" i="16"/>
  <c r="Q404" i="16" s="1"/>
  <c r="V405" i="16"/>
  <c r="V404" i="16" s="1"/>
  <c r="G415" i="16"/>
  <c r="G414" i="16" s="1"/>
  <c r="I415" i="16"/>
  <c r="I414" i="16" s="1"/>
  <c r="K415" i="16"/>
  <c r="K414" i="16" s="1"/>
  <c r="M415" i="16"/>
  <c r="M414" i="16" s="1"/>
  <c r="O415" i="16"/>
  <c r="O414" i="16" s="1"/>
  <c r="Q415" i="16"/>
  <c r="Q414" i="16" s="1"/>
  <c r="V415" i="16"/>
  <c r="V414" i="16" s="1"/>
  <c r="G420" i="16"/>
  <c r="I420" i="16"/>
  <c r="K420" i="16"/>
  <c r="M420" i="16"/>
  <c r="O420" i="16"/>
  <c r="Q420" i="16"/>
  <c r="V420" i="16"/>
  <c r="G422" i="16"/>
  <c r="I422" i="16"/>
  <c r="K422" i="16"/>
  <c r="M422" i="16"/>
  <c r="O422" i="16"/>
  <c r="Q422" i="16"/>
  <c r="V422" i="16"/>
  <c r="G424" i="16"/>
  <c r="I424" i="16"/>
  <c r="K424" i="16"/>
  <c r="M424" i="16"/>
  <c r="O424" i="16"/>
  <c r="Q424" i="16"/>
  <c r="V424" i="16"/>
  <c r="G427" i="16"/>
  <c r="I427" i="16"/>
  <c r="K427" i="16"/>
  <c r="M427" i="16"/>
  <c r="O427" i="16"/>
  <c r="Q427" i="16"/>
  <c r="V427" i="16"/>
  <c r="G430" i="16"/>
  <c r="I430" i="16"/>
  <c r="K430" i="16"/>
  <c r="M430" i="16"/>
  <c r="O430" i="16"/>
  <c r="Q430" i="16"/>
  <c r="V430" i="16"/>
  <c r="G438" i="16"/>
  <c r="I438" i="16"/>
  <c r="K438" i="16"/>
  <c r="M438" i="16"/>
  <c r="O438" i="16"/>
  <c r="Q438" i="16"/>
  <c r="V438" i="16"/>
  <c r="G442" i="16"/>
  <c r="G441" i="16" s="1"/>
  <c r="I442" i="16"/>
  <c r="I441" i="16" s="1"/>
  <c r="K442" i="16"/>
  <c r="K441" i="16" s="1"/>
  <c r="M442" i="16"/>
  <c r="M441" i="16" s="1"/>
  <c r="O442" i="16"/>
  <c r="O441" i="16" s="1"/>
  <c r="Q442" i="16"/>
  <c r="Q441" i="16" s="1"/>
  <c r="V442" i="16"/>
  <c r="V441" i="16" s="1"/>
  <c r="G445" i="16"/>
  <c r="I445" i="16"/>
  <c r="K445" i="16"/>
  <c r="M445" i="16"/>
  <c r="O445" i="16"/>
  <c r="Q445" i="16"/>
  <c r="V445" i="16"/>
  <c r="G448" i="16"/>
  <c r="I448" i="16"/>
  <c r="K448" i="16"/>
  <c r="M448" i="16"/>
  <c r="O448" i="16"/>
  <c r="Q448" i="16"/>
  <c r="V448" i="16"/>
  <c r="G451" i="16"/>
  <c r="I451" i="16"/>
  <c r="K451" i="16"/>
  <c r="M451" i="16"/>
  <c r="O451" i="16"/>
  <c r="Q451" i="16"/>
  <c r="V451" i="16"/>
  <c r="AE455" i="16"/>
  <c r="AF455" i="16"/>
  <c r="G94" i="15"/>
  <c r="BA91" i="15"/>
  <c r="G8" i="15"/>
  <c r="G9" i="15"/>
  <c r="I9" i="15"/>
  <c r="I8" i="15" s="1"/>
  <c r="K9" i="15"/>
  <c r="K8" i="15" s="1"/>
  <c r="M9" i="15"/>
  <c r="M8" i="15" s="1"/>
  <c r="O9" i="15"/>
  <c r="O8" i="15" s="1"/>
  <c r="Q9" i="15"/>
  <c r="Q8" i="15" s="1"/>
  <c r="V9" i="15"/>
  <c r="V8" i="15" s="1"/>
  <c r="G12" i="15"/>
  <c r="I12" i="15"/>
  <c r="I11" i="15" s="1"/>
  <c r="K12" i="15"/>
  <c r="K11" i="15" s="1"/>
  <c r="M12" i="15"/>
  <c r="O12" i="15"/>
  <c r="O11" i="15" s="1"/>
  <c r="Q12" i="15"/>
  <c r="Q11" i="15" s="1"/>
  <c r="V12" i="15"/>
  <c r="V11" i="15" s="1"/>
  <c r="G16" i="15"/>
  <c r="M16" i="15" s="1"/>
  <c r="I16" i="15"/>
  <c r="K16" i="15"/>
  <c r="O16" i="15"/>
  <c r="Q16" i="15"/>
  <c r="V16" i="15"/>
  <c r="G19" i="15"/>
  <c r="M19" i="15" s="1"/>
  <c r="I19" i="15"/>
  <c r="K19" i="15"/>
  <c r="O19" i="15"/>
  <c r="Q19" i="15"/>
  <c r="V19" i="15"/>
  <c r="G23" i="15"/>
  <c r="M23" i="15" s="1"/>
  <c r="I23" i="15"/>
  <c r="K23" i="15"/>
  <c r="O23" i="15"/>
  <c r="Q23" i="15"/>
  <c r="V23" i="15"/>
  <c r="G26" i="15"/>
  <c r="I26" i="15"/>
  <c r="K26" i="15"/>
  <c r="M26" i="15"/>
  <c r="O26" i="15"/>
  <c r="Q26" i="15"/>
  <c r="V26" i="15"/>
  <c r="G28" i="15"/>
  <c r="I28" i="15"/>
  <c r="K28" i="15"/>
  <c r="M28" i="15"/>
  <c r="O28" i="15"/>
  <c r="Q28" i="15"/>
  <c r="V28" i="15"/>
  <c r="G32" i="15"/>
  <c r="I32" i="15"/>
  <c r="K32" i="15"/>
  <c r="M32" i="15"/>
  <c r="O32" i="15"/>
  <c r="Q32" i="15"/>
  <c r="V32" i="15"/>
  <c r="G34" i="15"/>
  <c r="I34" i="15"/>
  <c r="K34" i="15"/>
  <c r="M34" i="15"/>
  <c r="O34" i="15"/>
  <c r="Q34" i="15"/>
  <c r="V34" i="15"/>
  <c r="G36" i="15"/>
  <c r="I36" i="15"/>
  <c r="K36" i="15"/>
  <c r="M36" i="15"/>
  <c r="O36" i="15"/>
  <c r="Q36" i="15"/>
  <c r="V36" i="15"/>
  <c r="G38" i="15"/>
  <c r="I38" i="15"/>
  <c r="K38" i="15"/>
  <c r="M38" i="15"/>
  <c r="O38" i="15"/>
  <c r="Q38" i="15"/>
  <c r="V38" i="15"/>
  <c r="G40" i="15"/>
  <c r="I40" i="15"/>
  <c r="K40" i="15"/>
  <c r="M40" i="15"/>
  <c r="O40" i="15"/>
  <c r="Q40" i="15"/>
  <c r="V40" i="15"/>
  <c r="G42" i="15"/>
  <c r="I42" i="15"/>
  <c r="K42" i="15"/>
  <c r="O42" i="15"/>
  <c r="Q42" i="15"/>
  <c r="V42" i="15"/>
  <c r="G47" i="15"/>
  <c r="I47" i="15"/>
  <c r="K47" i="15"/>
  <c r="M47" i="15"/>
  <c r="O47" i="15"/>
  <c r="Q47" i="15"/>
  <c r="V47" i="15"/>
  <c r="G49" i="15"/>
  <c r="I49" i="15"/>
  <c r="K49" i="15"/>
  <c r="M49" i="15"/>
  <c r="O49" i="15"/>
  <c r="Q49" i="15"/>
  <c r="V49" i="15"/>
  <c r="G51" i="15"/>
  <c r="I51" i="15"/>
  <c r="K51" i="15"/>
  <c r="M51" i="15"/>
  <c r="O51" i="15"/>
  <c r="Q51" i="15"/>
  <c r="V51" i="15"/>
  <c r="G55" i="15"/>
  <c r="I55" i="15"/>
  <c r="K55" i="15"/>
  <c r="M55" i="15"/>
  <c r="O55" i="15"/>
  <c r="Q55" i="15"/>
  <c r="V55" i="15"/>
  <c r="G57" i="15"/>
  <c r="I57" i="15"/>
  <c r="K57" i="15"/>
  <c r="M57" i="15"/>
  <c r="O57" i="15"/>
  <c r="Q57" i="15"/>
  <c r="V57" i="15"/>
  <c r="G59" i="15"/>
  <c r="I59" i="15"/>
  <c r="K59" i="15"/>
  <c r="M59" i="15"/>
  <c r="O59" i="15"/>
  <c r="Q59" i="15"/>
  <c r="V59" i="15"/>
  <c r="G61" i="15"/>
  <c r="I61" i="15"/>
  <c r="K61" i="15"/>
  <c r="M61" i="15"/>
  <c r="O61" i="15"/>
  <c r="Q61" i="15"/>
  <c r="V61" i="15"/>
  <c r="G63" i="15"/>
  <c r="I63" i="15"/>
  <c r="K63" i="15"/>
  <c r="M63" i="15"/>
  <c r="O63" i="15"/>
  <c r="Q63" i="15"/>
  <c r="V63" i="15"/>
  <c r="G65" i="15"/>
  <c r="I65" i="15"/>
  <c r="K65" i="15"/>
  <c r="M65" i="15"/>
  <c r="O65" i="15"/>
  <c r="Q65" i="15"/>
  <c r="V65" i="15"/>
  <c r="G67" i="15"/>
  <c r="I67" i="15"/>
  <c r="K67" i="15"/>
  <c r="M67" i="15"/>
  <c r="O67" i="15"/>
  <c r="Q67" i="15"/>
  <c r="V67" i="15"/>
  <c r="G69" i="15"/>
  <c r="I69" i="15"/>
  <c r="K69" i="15"/>
  <c r="M69" i="15"/>
  <c r="O69" i="15"/>
  <c r="Q69" i="15"/>
  <c r="V69" i="15"/>
  <c r="G71" i="15"/>
  <c r="I71" i="15"/>
  <c r="K71" i="15"/>
  <c r="M71" i="15"/>
  <c r="O71" i="15"/>
  <c r="Q71" i="15"/>
  <c r="V71" i="15"/>
  <c r="G73" i="15"/>
  <c r="I73" i="15"/>
  <c r="K73" i="15"/>
  <c r="M73" i="15"/>
  <c r="O73" i="15"/>
  <c r="Q73" i="15"/>
  <c r="V73" i="15"/>
  <c r="G75" i="15"/>
  <c r="I75" i="15"/>
  <c r="K75" i="15"/>
  <c r="M75" i="15"/>
  <c r="O75" i="15"/>
  <c r="Q75" i="15"/>
  <c r="V75" i="15"/>
  <c r="G77" i="15"/>
  <c r="I77" i="15"/>
  <c r="K77" i="15"/>
  <c r="M77" i="15"/>
  <c r="O77" i="15"/>
  <c r="Q77" i="15"/>
  <c r="V77" i="15"/>
  <c r="G79" i="15"/>
  <c r="I79" i="15"/>
  <c r="K79" i="15"/>
  <c r="M79" i="15"/>
  <c r="O79" i="15"/>
  <c r="Q79" i="15"/>
  <c r="V79" i="15"/>
  <c r="G82" i="15"/>
  <c r="G81" i="15" s="1"/>
  <c r="I82" i="15"/>
  <c r="I81" i="15" s="1"/>
  <c r="K82" i="15"/>
  <c r="K81" i="15" s="1"/>
  <c r="M82" i="15"/>
  <c r="M81" i="15" s="1"/>
  <c r="O82" i="15"/>
  <c r="O81" i="15" s="1"/>
  <c r="Q82" i="15"/>
  <c r="Q81" i="15" s="1"/>
  <c r="V82" i="15"/>
  <c r="V81" i="15" s="1"/>
  <c r="G86" i="15"/>
  <c r="I86" i="15"/>
  <c r="K86" i="15"/>
  <c r="M86" i="15"/>
  <c r="O86" i="15"/>
  <c r="Q86" i="15"/>
  <c r="V86" i="15"/>
  <c r="G90" i="15"/>
  <c r="G89" i="15" s="1"/>
  <c r="I90" i="15"/>
  <c r="I89" i="15" s="1"/>
  <c r="K90" i="15"/>
  <c r="K89" i="15" s="1"/>
  <c r="M90" i="15"/>
  <c r="M89" i="15" s="1"/>
  <c r="O90" i="15"/>
  <c r="O89" i="15" s="1"/>
  <c r="Q90" i="15"/>
  <c r="Q89" i="15" s="1"/>
  <c r="V90" i="15"/>
  <c r="V89" i="15" s="1"/>
  <c r="AE94" i="15"/>
  <c r="AF94" i="15"/>
  <c r="G154" i="14"/>
  <c r="BA82" i="14"/>
  <c r="BA75" i="14"/>
  <c r="BA30" i="14"/>
  <c r="G8" i="14"/>
  <c r="G9" i="14"/>
  <c r="M9" i="14" s="1"/>
  <c r="M8" i="14" s="1"/>
  <c r="I9" i="14"/>
  <c r="I8" i="14" s="1"/>
  <c r="K9" i="14"/>
  <c r="K8" i="14" s="1"/>
  <c r="O9" i="14"/>
  <c r="O8" i="14" s="1"/>
  <c r="Q9" i="14"/>
  <c r="Q8" i="14" s="1"/>
  <c r="V9" i="14"/>
  <c r="V8" i="14" s="1"/>
  <c r="G13" i="14"/>
  <c r="I13" i="14"/>
  <c r="K13" i="14"/>
  <c r="M13" i="14"/>
  <c r="O13" i="14"/>
  <c r="Q13" i="14"/>
  <c r="V13" i="14"/>
  <c r="G17" i="14"/>
  <c r="G18" i="14"/>
  <c r="M18" i="14" s="1"/>
  <c r="I18" i="14"/>
  <c r="K18" i="14"/>
  <c r="K17" i="14" s="1"/>
  <c r="O18" i="14"/>
  <c r="O17" i="14" s="1"/>
  <c r="Q18" i="14"/>
  <c r="Q17" i="14" s="1"/>
  <c r="V18" i="14"/>
  <c r="V17" i="14" s="1"/>
  <c r="G21" i="14"/>
  <c r="M21" i="14" s="1"/>
  <c r="I21" i="14"/>
  <c r="I17" i="14" s="1"/>
  <c r="K21" i="14"/>
  <c r="O21" i="14"/>
  <c r="Q21" i="14"/>
  <c r="V21" i="14"/>
  <c r="G23" i="14"/>
  <c r="I23" i="14"/>
  <c r="K23" i="14"/>
  <c r="M23" i="14"/>
  <c r="O23" i="14"/>
  <c r="Q23" i="14"/>
  <c r="V23" i="14"/>
  <c r="G26" i="14"/>
  <c r="I26" i="14"/>
  <c r="K26" i="14"/>
  <c r="M26" i="14"/>
  <c r="O26" i="14"/>
  <c r="Q26" i="14"/>
  <c r="V26" i="14"/>
  <c r="G29" i="14"/>
  <c r="I29" i="14"/>
  <c r="K29" i="14"/>
  <c r="M29" i="14"/>
  <c r="O29" i="14"/>
  <c r="Q29" i="14"/>
  <c r="V29" i="14"/>
  <c r="G32" i="14"/>
  <c r="I32" i="14"/>
  <c r="K32" i="14"/>
  <c r="M32" i="14"/>
  <c r="O32" i="14"/>
  <c r="Q32" i="14"/>
  <c r="V32" i="14"/>
  <c r="G35" i="14"/>
  <c r="M35" i="14" s="1"/>
  <c r="I35" i="14"/>
  <c r="K35" i="14"/>
  <c r="O35" i="14"/>
  <c r="Q35" i="14"/>
  <c r="V35" i="14"/>
  <c r="G37" i="14"/>
  <c r="I37" i="14"/>
  <c r="K37" i="14"/>
  <c r="M37" i="14"/>
  <c r="O37" i="14"/>
  <c r="Q37" i="14"/>
  <c r="V37" i="14"/>
  <c r="G39" i="14"/>
  <c r="I39" i="14"/>
  <c r="K39" i="14"/>
  <c r="M39" i="14"/>
  <c r="O39" i="14"/>
  <c r="Q39" i="14"/>
  <c r="V39" i="14"/>
  <c r="G42" i="14"/>
  <c r="I42" i="14"/>
  <c r="K42" i="14"/>
  <c r="M42" i="14"/>
  <c r="O42" i="14"/>
  <c r="Q42" i="14"/>
  <c r="V42" i="14"/>
  <c r="G46" i="14"/>
  <c r="I46" i="14"/>
  <c r="I45" i="14" s="1"/>
  <c r="K46" i="14"/>
  <c r="K45" i="14" s="1"/>
  <c r="O46" i="14"/>
  <c r="O45" i="14" s="1"/>
  <c r="Q46" i="14"/>
  <c r="Q45" i="14" s="1"/>
  <c r="V46" i="14"/>
  <c r="V45" i="14" s="1"/>
  <c r="G50" i="14"/>
  <c r="I50" i="14"/>
  <c r="K50" i="14"/>
  <c r="M50" i="14"/>
  <c r="O50" i="14"/>
  <c r="Q50" i="14"/>
  <c r="V50" i="14"/>
  <c r="G54" i="14"/>
  <c r="G55" i="14"/>
  <c r="I55" i="14"/>
  <c r="I54" i="14" s="1"/>
  <c r="K55" i="14"/>
  <c r="K54" i="14" s="1"/>
  <c r="M55" i="14"/>
  <c r="M54" i="14" s="1"/>
  <c r="O55" i="14"/>
  <c r="O54" i="14" s="1"/>
  <c r="Q55" i="14"/>
  <c r="Q54" i="14" s="1"/>
  <c r="V55" i="14"/>
  <c r="V54" i="14" s="1"/>
  <c r="G57" i="14"/>
  <c r="I57" i="14"/>
  <c r="K57" i="14"/>
  <c r="M57" i="14"/>
  <c r="O57" i="14"/>
  <c r="Q57" i="14"/>
  <c r="V57" i="14"/>
  <c r="G59" i="14"/>
  <c r="I59" i="14"/>
  <c r="K59" i="14"/>
  <c r="M59" i="14"/>
  <c r="O59" i="14"/>
  <c r="Q59" i="14"/>
  <c r="V59" i="14"/>
  <c r="G60" i="14"/>
  <c r="G61" i="14"/>
  <c r="I61" i="14"/>
  <c r="I60" i="14" s="1"/>
  <c r="K61" i="14"/>
  <c r="K60" i="14" s="1"/>
  <c r="M61" i="14"/>
  <c r="M60" i="14" s="1"/>
  <c r="O61" i="14"/>
  <c r="O60" i="14" s="1"/>
  <c r="Q61" i="14"/>
  <c r="Q60" i="14" s="1"/>
  <c r="V61" i="14"/>
  <c r="V60" i="14" s="1"/>
  <c r="G63" i="14"/>
  <c r="I63" i="14"/>
  <c r="K63" i="14"/>
  <c r="O63" i="14"/>
  <c r="Q63" i="14"/>
  <c r="V63" i="14"/>
  <c r="G64" i="14"/>
  <c r="M64" i="14" s="1"/>
  <c r="M63" i="14" s="1"/>
  <c r="I64" i="14"/>
  <c r="K64" i="14"/>
  <c r="O64" i="14"/>
  <c r="Q64" i="14"/>
  <c r="V64" i="14"/>
  <c r="G67" i="14"/>
  <c r="G66" i="14" s="1"/>
  <c r="I67" i="14"/>
  <c r="I66" i="14" s="1"/>
  <c r="K67" i="14"/>
  <c r="K66" i="14" s="1"/>
  <c r="M67" i="14"/>
  <c r="M66" i="14" s="1"/>
  <c r="O67" i="14"/>
  <c r="O66" i="14" s="1"/>
  <c r="Q67" i="14"/>
  <c r="Q66" i="14" s="1"/>
  <c r="V67" i="14"/>
  <c r="V66" i="14" s="1"/>
  <c r="G70" i="14"/>
  <c r="G69" i="14" s="1"/>
  <c r="I70" i="14"/>
  <c r="I69" i="14" s="1"/>
  <c r="K70" i="14"/>
  <c r="K69" i="14" s="1"/>
  <c r="M70" i="14"/>
  <c r="M69" i="14" s="1"/>
  <c r="O70" i="14"/>
  <c r="O69" i="14" s="1"/>
  <c r="Q70" i="14"/>
  <c r="Q69" i="14" s="1"/>
  <c r="V70" i="14"/>
  <c r="V69" i="14" s="1"/>
  <c r="G74" i="14"/>
  <c r="I74" i="14"/>
  <c r="K74" i="14"/>
  <c r="M74" i="14"/>
  <c r="O74" i="14"/>
  <c r="Q74" i="14"/>
  <c r="V74" i="14"/>
  <c r="G78" i="14"/>
  <c r="I78" i="14"/>
  <c r="K78" i="14"/>
  <c r="M78" i="14"/>
  <c r="O78" i="14"/>
  <c r="Q78" i="14"/>
  <c r="V78" i="14"/>
  <c r="G80" i="14"/>
  <c r="G81" i="14"/>
  <c r="I81" i="14"/>
  <c r="I80" i="14" s="1"/>
  <c r="K81" i="14"/>
  <c r="K80" i="14" s="1"/>
  <c r="M81" i="14"/>
  <c r="M80" i="14" s="1"/>
  <c r="O81" i="14"/>
  <c r="O80" i="14" s="1"/>
  <c r="Q81" i="14"/>
  <c r="Q80" i="14" s="1"/>
  <c r="V81" i="14"/>
  <c r="V80" i="14" s="1"/>
  <c r="G84" i="14"/>
  <c r="G85" i="14"/>
  <c r="I85" i="14"/>
  <c r="I84" i="14" s="1"/>
  <c r="K85" i="14"/>
  <c r="K84" i="14" s="1"/>
  <c r="M85" i="14"/>
  <c r="M84" i="14" s="1"/>
  <c r="O85" i="14"/>
  <c r="O84" i="14" s="1"/>
  <c r="Q85" i="14"/>
  <c r="Q84" i="14" s="1"/>
  <c r="V85" i="14"/>
  <c r="V84" i="14" s="1"/>
  <c r="O87" i="14"/>
  <c r="Q87" i="14"/>
  <c r="V87" i="14"/>
  <c r="G88" i="14"/>
  <c r="I88" i="14"/>
  <c r="I87" i="14" s="1"/>
  <c r="K88" i="14"/>
  <c r="K87" i="14" s="1"/>
  <c r="O88" i="14"/>
  <c r="Q88" i="14"/>
  <c r="V88" i="14"/>
  <c r="G91" i="14"/>
  <c r="I91" i="14"/>
  <c r="K91" i="14"/>
  <c r="M91" i="14"/>
  <c r="O91" i="14"/>
  <c r="Q91" i="14"/>
  <c r="V91" i="14"/>
  <c r="G93" i="14"/>
  <c r="I93" i="14"/>
  <c r="K93" i="14"/>
  <c r="M93" i="14"/>
  <c r="O93" i="14"/>
  <c r="Q93" i="14"/>
  <c r="V93" i="14"/>
  <c r="G96" i="14"/>
  <c r="G95" i="14" s="1"/>
  <c r="I96" i="14"/>
  <c r="I95" i="14" s="1"/>
  <c r="K96" i="14"/>
  <c r="K95" i="14" s="1"/>
  <c r="M96" i="14"/>
  <c r="M95" i="14" s="1"/>
  <c r="O96" i="14"/>
  <c r="O95" i="14" s="1"/>
  <c r="Q96" i="14"/>
  <c r="Q95" i="14" s="1"/>
  <c r="V96" i="14"/>
  <c r="V95" i="14" s="1"/>
  <c r="G97" i="14"/>
  <c r="I97" i="14"/>
  <c r="K97" i="14"/>
  <c r="M97" i="14"/>
  <c r="O97" i="14"/>
  <c r="Q97" i="14"/>
  <c r="V97" i="14"/>
  <c r="G99" i="14"/>
  <c r="I99" i="14"/>
  <c r="K99" i="14"/>
  <c r="M99" i="14"/>
  <c r="O99" i="14"/>
  <c r="Q99" i="14"/>
  <c r="V99" i="14"/>
  <c r="G101" i="14"/>
  <c r="I101" i="14"/>
  <c r="K101" i="14"/>
  <c r="M101" i="14"/>
  <c r="O101" i="14"/>
  <c r="Q101" i="14"/>
  <c r="V101" i="14"/>
  <c r="G102" i="14"/>
  <c r="I102" i="14"/>
  <c r="K102" i="14"/>
  <c r="M102" i="14"/>
  <c r="O102" i="14"/>
  <c r="Q102" i="14"/>
  <c r="V102" i="14"/>
  <c r="G104" i="14"/>
  <c r="I104" i="14"/>
  <c r="K104" i="14"/>
  <c r="M104" i="14"/>
  <c r="O104" i="14"/>
  <c r="Q104" i="14"/>
  <c r="V104" i="14"/>
  <c r="G107" i="14"/>
  <c r="I107" i="14"/>
  <c r="I106" i="14" s="1"/>
  <c r="K107" i="14"/>
  <c r="K106" i="14" s="1"/>
  <c r="M107" i="14"/>
  <c r="M106" i="14" s="1"/>
  <c r="O107" i="14"/>
  <c r="O106" i="14" s="1"/>
  <c r="Q107" i="14"/>
  <c r="Q106" i="14" s="1"/>
  <c r="V107" i="14"/>
  <c r="V106" i="14" s="1"/>
  <c r="G108" i="14"/>
  <c r="G106" i="14" s="1"/>
  <c r="I108" i="14"/>
  <c r="K108" i="14"/>
  <c r="M108" i="14"/>
  <c r="O108" i="14"/>
  <c r="Q108" i="14"/>
  <c r="V108" i="14"/>
  <c r="G111" i="14"/>
  <c r="I111" i="14"/>
  <c r="K111" i="14"/>
  <c r="M111" i="14"/>
  <c r="O111" i="14"/>
  <c r="Q111" i="14"/>
  <c r="V111" i="14"/>
  <c r="G113" i="14"/>
  <c r="I113" i="14"/>
  <c r="K113" i="14"/>
  <c r="M113" i="14"/>
  <c r="O113" i="14"/>
  <c r="Q113" i="14"/>
  <c r="V113" i="14"/>
  <c r="G116" i="14"/>
  <c r="G115" i="14" s="1"/>
  <c r="I116" i="14"/>
  <c r="I115" i="14" s="1"/>
  <c r="K116" i="14"/>
  <c r="K115" i="14" s="1"/>
  <c r="M116" i="14"/>
  <c r="M115" i="14" s="1"/>
  <c r="O116" i="14"/>
  <c r="O115" i="14" s="1"/>
  <c r="Q116" i="14"/>
  <c r="Q115" i="14" s="1"/>
  <c r="V116" i="14"/>
  <c r="V115" i="14" s="1"/>
  <c r="G119" i="14"/>
  <c r="I119" i="14"/>
  <c r="K119" i="14"/>
  <c r="M119" i="14"/>
  <c r="O119" i="14"/>
  <c r="Q119" i="14"/>
  <c r="V119" i="14"/>
  <c r="G123" i="14"/>
  <c r="G122" i="14" s="1"/>
  <c r="I123" i="14"/>
  <c r="I122" i="14" s="1"/>
  <c r="K123" i="14"/>
  <c r="K122" i="14" s="1"/>
  <c r="M123" i="14"/>
  <c r="M122" i="14" s="1"/>
  <c r="O123" i="14"/>
  <c r="O122" i="14" s="1"/>
  <c r="Q123" i="14"/>
  <c r="Q122" i="14" s="1"/>
  <c r="V123" i="14"/>
  <c r="V122" i="14" s="1"/>
  <c r="G125" i="14"/>
  <c r="I125" i="14"/>
  <c r="K125" i="14"/>
  <c r="M125" i="14"/>
  <c r="O125" i="14"/>
  <c r="Q125" i="14"/>
  <c r="V125" i="14"/>
  <c r="G127" i="14"/>
  <c r="I127" i="14"/>
  <c r="K127" i="14"/>
  <c r="M127" i="14"/>
  <c r="O127" i="14"/>
  <c r="Q127" i="14"/>
  <c r="V127" i="14"/>
  <c r="G130" i="14"/>
  <c r="I130" i="14"/>
  <c r="K130" i="14"/>
  <c r="M130" i="14"/>
  <c r="O130" i="14"/>
  <c r="Q130" i="14"/>
  <c r="V130" i="14"/>
  <c r="G133" i="14"/>
  <c r="I133" i="14"/>
  <c r="K133" i="14"/>
  <c r="M133" i="14"/>
  <c r="O133" i="14"/>
  <c r="Q133" i="14"/>
  <c r="V133" i="14"/>
  <c r="G137" i="14"/>
  <c r="I137" i="14"/>
  <c r="K137" i="14"/>
  <c r="M137" i="14"/>
  <c r="O137" i="14"/>
  <c r="Q137" i="14"/>
  <c r="V137" i="14"/>
  <c r="G140" i="14"/>
  <c r="G139" i="14" s="1"/>
  <c r="I140" i="14"/>
  <c r="I139" i="14" s="1"/>
  <c r="K140" i="14"/>
  <c r="K139" i="14" s="1"/>
  <c r="M140" i="14"/>
  <c r="M139" i="14" s="1"/>
  <c r="O140" i="14"/>
  <c r="O139" i="14" s="1"/>
  <c r="Q140" i="14"/>
  <c r="Q139" i="14" s="1"/>
  <c r="V140" i="14"/>
  <c r="V139" i="14" s="1"/>
  <c r="G142" i="14"/>
  <c r="I142" i="14"/>
  <c r="K142" i="14"/>
  <c r="M142" i="14"/>
  <c r="O142" i="14"/>
  <c r="Q142" i="14"/>
  <c r="V142" i="14"/>
  <c r="G146" i="14"/>
  <c r="I146" i="14"/>
  <c r="K146" i="14"/>
  <c r="M146" i="14"/>
  <c r="O146" i="14"/>
  <c r="Q146" i="14"/>
  <c r="V146" i="14"/>
  <c r="G149" i="14"/>
  <c r="I149" i="14"/>
  <c r="K149" i="14"/>
  <c r="M149" i="14"/>
  <c r="O149" i="14"/>
  <c r="Q149" i="14"/>
  <c r="V149" i="14"/>
  <c r="G151" i="14"/>
  <c r="I151" i="14"/>
  <c r="K151" i="14"/>
  <c r="M151" i="14"/>
  <c r="O151" i="14"/>
  <c r="Q151" i="14"/>
  <c r="V151" i="14"/>
  <c r="G152" i="14"/>
  <c r="I152" i="14"/>
  <c r="K152" i="14"/>
  <c r="M152" i="14"/>
  <c r="O152" i="14"/>
  <c r="Q152" i="14"/>
  <c r="V152" i="14"/>
  <c r="AE154" i="14"/>
  <c r="AF154" i="14"/>
  <c r="G118" i="13"/>
  <c r="G8" i="13"/>
  <c r="G9" i="13"/>
  <c r="M9" i="13" s="1"/>
  <c r="M8" i="13" s="1"/>
  <c r="I9" i="13"/>
  <c r="I8" i="13" s="1"/>
  <c r="K9" i="13"/>
  <c r="K8" i="13" s="1"/>
  <c r="O9" i="13"/>
  <c r="O8" i="13" s="1"/>
  <c r="Q9" i="13"/>
  <c r="Q8" i="13" s="1"/>
  <c r="V9" i="13"/>
  <c r="V8" i="13" s="1"/>
  <c r="G11" i="13"/>
  <c r="G12" i="13"/>
  <c r="I12" i="13"/>
  <c r="K12" i="13"/>
  <c r="K11" i="13" s="1"/>
  <c r="M12" i="13"/>
  <c r="M11" i="13" s="1"/>
  <c r="O12" i="13"/>
  <c r="O11" i="13" s="1"/>
  <c r="Q12" i="13"/>
  <c r="Q11" i="13" s="1"/>
  <c r="V12" i="13"/>
  <c r="V11" i="13" s="1"/>
  <c r="G17" i="13"/>
  <c r="I17" i="13"/>
  <c r="I11" i="13" s="1"/>
  <c r="K17" i="13"/>
  <c r="M17" i="13"/>
  <c r="O17" i="13"/>
  <c r="Q17" i="13"/>
  <c r="V17" i="13"/>
  <c r="G19" i="13"/>
  <c r="G20" i="13"/>
  <c r="I20" i="13"/>
  <c r="I19" i="13" s="1"/>
  <c r="K20" i="13"/>
  <c r="M20" i="13"/>
  <c r="O20" i="13"/>
  <c r="O19" i="13" s="1"/>
  <c r="Q20" i="13"/>
  <c r="Q19" i="13" s="1"/>
  <c r="V20" i="13"/>
  <c r="V19" i="13" s="1"/>
  <c r="G22" i="13"/>
  <c r="M22" i="13" s="1"/>
  <c r="I22" i="13"/>
  <c r="K22" i="13"/>
  <c r="K19" i="13" s="1"/>
  <c r="O22" i="13"/>
  <c r="Q22" i="13"/>
  <c r="V22" i="13"/>
  <c r="G24" i="13"/>
  <c r="I24" i="13"/>
  <c r="K24" i="13"/>
  <c r="M24" i="13"/>
  <c r="O24" i="13"/>
  <c r="Q24" i="13"/>
  <c r="V24" i="13"/>
  <c r="G26" i="13"/>
  <c r="I26" i="13"/>
  <c r="K26" i="13"/>
  <c r="M26" i="13"/>
  <c r="O26" i="13"/>
  <c r="Q26" i="13"/>
  <c r="V26" i="13"/>
  <c r="G28" i="13"/>
  <c r="I28" i="13"/>
  <c r="K28" i="13"/>
  <c r="M28" i="13"/>
  <c r="O28" i="13"/>
  <c r="Q28" i="13"/>
  <c r="V28" i="13"/>
  <c r="G30" i="13"/>
  <c r="I30" i="13"/>
  <c r="K30" i="13"/>
  <c r="M30" i="13"/>
  <c r="O30" i="13"/>
  <c r="Q30" i="13"/>
  <c r="V30" i="13"/>
  <c r="G32" i="13"/>
  <c r="I32" i="13"/>
  <c r="K32" i="13"/>
  <c r="M32" i="13"/>
  <c r="O32" i="13"/>
  <c r="Q32" i="13"/>
  <c r="V32" i="13"/>
  <c r="G34" i="13"/>
  <c r="G35" i="13"/>
  <c r="I35" i="13"/>
  <c r="I34" i="13" s="1"/>
  <c r="K35" i="13"/>
  <c r="K34" i="13" s="1"/>
  <c r="M35" i="13"/>
  <c r="M34" i="13" s="1"/>
  <c r="O35" i="13"/>
  <c r="O34" i="13" s="1"/>
  <c r="Q35" i="13"/>
  <c r="Q34" i="13" s="1"/>
  <c r="V35" i="13"/>
  <c r="V34" i="13" s="1"/>
  <c r="G37" i="13"/>
  <c r="I37" i="13"/>
  <c r="K37" i="13"/>
  <c r="M37" i="13"/>
  <c r="O37" i="13"/>
  <c r="Q37" i="13"/>
  <c r="V37" i="13"/>
  <c r="G38" i="13"/>
  <c r="I38" i="13"/>
  <c r="K38" i="13"/>
  <c r="M38" i="13"/>
  <c r="O38" i="13"/>
  <c r="Q38" i="13"/>
  <c r="V38" i="13"/>
  <c r="G40" i="13"/>
  <c r="I40" i="13"/>
  <c r="K40" i="13"/>
  <c r="M40" i="13"/>
  <c r="O40" i="13"/>
  <c r="Q40" i="13"/>
  <c r="V40" i="13"/>
  <c r="G42" i="13"/>
  <c r="I42" i="13"/>
  <c r="K42" i="13"/>
  <c r="M42" i="13"/>
  <c r="O42" i="13"/>
  <c r="Q42" i="13"/>
  <c r="V42" i="13"/>
  <c r="G44" i="13"/>
  <c r="I44" i="13"/>
  <c r="K44" i="13"/>
  <c r="M44" i="13"/>
  <c r="O44" i="13"/>
  <c r="Q44" i="13"/>
  <c r="V44" i="13"/>
  <c r="G46" i="13"/>
  <c r="G47" i="13"/>
  <c r="I47" i="13"/>
  <c r="I46" i="13" s="1"/>
  <c r="K47" i="13"/>
  <c r="K46" i="13" s="1"/>
  <c r="M47" i="13"/>
  <c r="M46" i="13" s="1"/>
  <c r="O47" i="13"/>
  <c r="O46" i="13" s="1"/>
  <c r="Q47" i="13"/>
  <c r="Q46" i="13" s="1"/>
  <c r="V47" i="13"/>
  <c r="V46" i="13" s="1"/>
  <c r="G49" i="13"/>
  <c r="I49" i="13"/>
  <c r="K49" i="13"/>
  <c r="M49" i="13"/>
  <c r="O49" i="13"/>
  <c r="Q49" i="13"/>
  <c r="V49" i="13"/>
  <c r="G50" i="13"/>
  <c r="I50" i="13"/>
  <c r="K50" i="13"/>
  <c r="M50" i="13"/>
  <c r="O50" i="13"/>
  <c r="Q50" i="13"/>
  <c r="V50" i="13"/>
  <c r="G52" i="13"/>
  <c r="I52" i="13"/>
  <c r="K52" i="13"/>
  <c r="M52" i="13"/>
  <c r="O52" i="13"/>
  <c r="Q52" i="13"/>
  <c r="V52" i="13"/>
  <c r="G55" i="13"/>
  <c r="G54" i="13" s="1"/>
  <c r="I55" i="13"/>
  <c r="I54" i="13" s="1"/>
  <c r="K55" i="13"/>
  <c r="K54" i="13" s="1"/>
  <c r="M55" i="13"/>
  <c r="O55" i="13"/>
  <c r="O54" i="13" s="1"/>
  <c r="Q55" i="13"/>
  <c r="Q54" i="13" s="1"/>
  <c r="V55" i="13"/>
  <c r="V54" i="13" s="1"/>
  <c r="G57" i="13"/>
  <c r="I57" i="13"/>
  <c r="K57" i="13"/>
  <c r="M57" i="13"/>
  <c r="O57" i="13"/>
  <c r="Q57" i="13"/>
  <c r="V57" i="13"/>
  <c r="G59" i="13"/>
  <c r="M59" i="13" s="1"/>
  <c r="I59" i="13"/>
  <c r="K59" i="13"/>
  <c r="O59" i="13"/>
  <c r="Q59" i="13"/>
  <c r="V59" i="13"/>
  <c r="G61" i="13"/>
  <c r="I61" i="13"/>
  <c r="K61" i="13"/>
  <c r="M61" i="13"/>
  <c r="O61" i="13"/>
  <c r="Q61" i="13"/>
  <c r="V61" i="13"/>
  <c r="G63" i="13"/>
  <c r="G64" i="13"/>
  <c r="I64" i="13"/>
  <c r="I63" i="13" s="1"/>
  <c r="K64" i="13"/>
  <c r="K63" i="13" s="1"/>
  <c r="M64" i="13"/>
  <c r="O64" i="13"/>
  <c r="O63" i="13" s="1"/>
  <c r="Q64" i="13"/>
  <c r="Q63" i="13" s="1"/>
  <c r="V64" i="13"/>
  <c r="V63" i="13" s="1"/>
  <c r="G66" i="13"/>
  <c r="M66" i="13" s="1"/>
  <c r="I66" i="13"/>
  <c r="K66" i="13"/>
  <c r="O66" i="13"/>
  <c r="Q66" i="13"/>
  <c r="V66" i="13"/>
  <c r="G68" i="13"/>
  <c r="I68" i="13"/>
  <c r="K68" i="13"/>
  <c r="M68" i="13"/>
  <c r="O68" i="13"/>
  <c r="Q68" i="13"/>
  <c r="V68" i="13"/>
  <c r="G70" i="13"/>
  <c r="I70" i="13"/>
  <c r="K70" i="13"/>
  <c r="M70" i="13"/>
  <c r="O70" i="13"/>
  <c r="Q70" i="13"/>
  <c r="V70" i="13"/>
  <c r="G72" i="13"/>
  <c r="I72" i="13"/>
  <c r="K72" i="13"/>
  <c r="M72" i="13"/>
  <c r="O72" i="13"/>
  <c r="Q72" i="13"/>
  <c r="V72" i="13"/>
  <c r="G74" i="13"/>
  <c r="I74" i="13"/>
  <c r="K74" i="13"/>
  <c r="M74" i="13"/>
  <c r="O74" i="13"/>
  <c r="Q74" i="13"/>
  <c r="V74" i="13"/>
  <c r="G76" i="13"/>
  <c r="I76" i="13"/>
  <c r="K76" i="13"/>
  <c r="M76" i="13"/>
  <c r="O76" i="13"/>
  <c r="Q76" i="13"/>
  <c r="V76" i="13"/>
  <c r="G78" i="13"/>
  <c r="G79" i="13"/>
  <c r="I79" i="13"/>
  <c r="I78" i="13" s="1"/>
  <c r="K79" i="13"/>
  <c r="K78" i="13" s="1"/>
  <c r="M79" i="13"/>
  <c r="O79" i="13"/>
  <c r="O78" i="13" s="1"/>
  <c r="Q79" i="13"/>
  <c r="Q78" i="13" s="1"/>
  <c r="V79" i="13"/>
  <c r="V78" i="13" s="1"/>
  <c r="G105" i="13"/>
  <c r="M105" i="13" s="1"/>
  <c r="I105" i="13"/>
  <c r="K105" i="13"/>
  <c r="O105" i="13"/>
  <c r="Q105" i="13"/>
  <c r="V105" i="13"/>
  <c r="G107" i="13"/>
  <c r="I107" i="13"/>
  <c r="K107" i="13"/>
  <c r="M107" i="13"/>
  <c r="O107" i="13"/>
  <c r="Q107" i="13"/>
  <c r="V107" i="13"/>
  <c r="G110" i="13"/>
  <c r="I110" i="13"/>
  <c r="K110" i="13"/>
  <c r="M110" i="13"/>
  <c r="O110" i="13"/>
  <c r="Q110" i="13"/>
  <c r="V110" i="13"/>
  <c r="G113" i="13"/>
  <c r="I113" i="13"/>
  <c r="K113" i="13"/>
  <c r="M113" i="13"/>
  <c r="O113" i="13"/>
  <c r="Q113" i="13"/>
  <c r="V113" i="13"/>
  <c r="G115" i="13"/>
  <c r="I115" i="13"/>
  <c r="K115" i="13"/>
  <c r="M115" i="13"/>
  <c r="O115" i="13"/>
  <c r="Q115" i="13"/>
  <c r="V115" i="13"/>
  <c r="G116" i="13"/>
  <c r="I116" i="13"/>
  <c r="K116" i="13"/>
  <c r="M116" i="13"/>
  <c r="O116" i="13"/>
  <c r="Q116" i="13"/>
  <c r="V116" i="13"/>
  <c r="AE118" i="13"/>
  <c r="AF118" i="13"/>
  <c r="G102" i="12"/>
  <c r="BA82" i="12"/>
  <c r="BA79" i="12"/>
  <c r="BA77" i="12"/>
  <c r="BA71" i="12"/>
  <c r="BA70" i="12"/>
  <c r="BA67" i="12"/>
  <c r="BA63" i="12"/>
  <c r="BA62" i="12"/>
  <c r="BA56" i="12"/>
  <c r="BA54" i="12"/>
  <c r="BA51" i="12"/>
  <c r="BA50" i="12"/>
  <c r="BA45" i="12"/>
  <c r="BA44" i="12"/>
  <c r="BA43" i="12"/>
  <c r="BA42" i="12"/>
  <c r="BA37" i="12"/>
  <c r="BA36" i="12"/>
  <c r="BA35" i="12"/>
  <c r="BA16" i="12"/>
  <c r="G8" i="12"/>
  <c r="G9" i="12"/>
  <c r="I9" i="12"/>
  <c r="I8" i="12" s="1"/>
  <c r="K9" i="12"/>
  <c r="K8" i="12" s="1"/>
  <c r="M9" i="12"/>
  <c r="O9" i="12"/>
  <c r="O8" i="12" s="1"/>
  <c r="Q9" i="12"/>
  <c r="Q8" i="12" s="1"/>
  <c r="V9" i="12"/>
  <c r="V8" i="12" s="1"/>
  <c r="G11" i="12"/>
  <c r="M11" i="12" s="1"/>
  <c r="I11" i="12"/>
  <c r="K11" i="12"/>
  <c r="O11" i="12"/>
  <c r="Q11" i="12"/>
  <c r="V11" i="12"/>
  <c r="G14" i="12"/>
  <c r="G13" i="12" s="1"/>
  <c r="I14" i="12"/>
  <c r="I13" i="12" s="1"/>
  <c r="K14" i="12"/>
  <c r="K13" i="12" s="1"/>
  <c r="M14" i="12"/>
  <c r="M13" i="12" s="1"/>
  <c r="O14" i="12"/>
  <c r="O13" i="12" s="1"/>
  <c r="Q14" i="12"/>
  <c r="Q13" i="12" s="1"/>
  <c r="V14" i="12"/>
  <c r="V13" i="12" s="1"/>
  <c r="G18" i="12"/>
  <c r="G19" i="12"/>
  <c r="I19" i="12"/>
  <c r="I18" i="12" s="1"/>
  <c r="K19" i="12"/>
  <c r="K18" i="12" s="1"/>
  <c r="M19" i="12"/>
  <c r="O19" i="12"/>
  <c r="O18" i="12" s="1"/>
  <c r="Q19" i="12"/>
  <c r="Q18" i="12" s="1"/>
  <c r="V19" i="12"/>
  <c r="V18" i="12" s="1"/>
  <c r="G20" i="12"/>
  <c r="I20" i="12"/>
  <c r="K20" i="12"/>
  <c r="O20" i="12"/>
  <c r="Q20" i="12"/>
  <c r="V20" i="12"/>
  <c r="G21" i="12"/>
  <c r="I21" i="12"/>
  <c r="K21" i="12"/>
  <c r="M21" i="12"/>
  <c r="O21" i="12"/>
  <c r="Q21" i="12"/>
  <c r="V21" i="12"/>
  <c r="G22" i="12"/>
  <c r="I22" i="12"/>
  <c r="K22" i="12"/>
  <c r="M22" i="12"/>
  <c r="O22" i="12"/>
  <c r="Q22" i="12"/>
  <c r="V22" i="12"/>
  <c r="G23" i="12"/>
  <c r="I23" i="12"/>
  <c r="K23" i="12"/>
  <c r="M23" i="12"/>
  <c r="O23" i="12"/>
  <c r="Q23" i="12"/>
  <c r="V23" i="12"/>
  <c r="G24" i="12"/>
  <c r="I24" i="12"/>
  <c r="K24" i="12"/>
  <c r="M24" i="12"/>
  <c r="O24" i="12"/>
  <c r="Q24" i="12"/>
  <c r="V24" i="12"/>
  <c r="G25" i="12"/>
  <c r="I25" i="12"/>
  <c r="K25" i="12"/>
  <c r="M25" i="12"/>
  <c r="O25" i="12"/>
  <c r="Q25" i="12"/>
  <c r="V25" i="12"/>
  <c r="G26" i="12"/>
  <c r="I26" i="12"/>
  <c r="K26" i="12"/>
  <c r="M26" i="12"/>
  <c r="O26" i="12"/>
  <c r="Q26" i="12"/>
  <c r="V26" i="12"/>
  <c r="G27" i="12"/>
  <c r="I27" i="12"/>
  <c r="K27" i="12"/>
  <c r="M27" i="12"/>
  <c r="O27" i="12"/>
  <c r="Q27" i="12"/>
  <c r="V27" i="12"/>
  <c r="G28" i="12"/>
  <c r="I28" i="12"/>
  <c r="K28" i="12"/>
  <c r="M28" i="12"/>
  <c r="O28" i="12"/>
  <c r="Q28" i="12"/>
  <c r="V28" i="12"/>
  <c r="G29" i="12"/>
  <c r="I29" i="12"/>
  <c r="K29" i="12"/>
  <c r="M29" i="12"/>
  <c r="O29" i="12"/>
  <c r="Q29" i="12"/>
  <c r="V29" i="12"/>
  <c r="G30" i="12"/>
  <c r="I30" i="12"/>
  <c r="K30" i="12"/>
  <c r="M30" i="12"/>
  <c r="O30" i="12"/>
  <c r="Q30" i="12"/>
  <c r="V30" i="12"/>
  <c r="G31" i="12"/>
  <c r="I31" i="12"/>
  <c r="K31" i="12"/>
  <c r="M31" i="12"/>
  <c r="O31" i="12"/>
  <c r="Q31" i="12"/>
  <c r="V31" i="12"/>
  <c r="G32" i="12"/>
  <c r="I32" i="12"/>
  <c r="K32" i="12"/>
  <c r="M32" i="12"/>
  <c r="O32" i="12"/>
  <c r="Q32" i="12"/>
  <c r="V32" i="12"/>
  <c r="G34" i="12"/>
  <c r="I34" i="12"/>
  <c r="K34" i="12"/>
  <c r="M34" i="12"/>
  <c r="O34" i="12"/>
  <c r="Q34" i="12"/>
  <c r="V34" i="12"/>
  <c r="G39" i="12"/>
  <c r="I39" i="12"/>
  <c r="K39" i="12"/>
  <c r="M39" i="12"/>
  <c r="O39" i="12"/>
  <c r="Q39" i="12"/>
  <c r="V39" i="12"/>
  <c r="G40" i="12"/>
  <c r="I40" i="12"/>
  <c r="K40" i="12"/>
  <c r="M40" i="12"/>
  <c r="O40" i="12"/>
  <c r="Q40" i="12"/>
  <c r="V40" i="12"/>
  <c r="G41" i="12"/>
  <c r="I41" i="12"/>
  <c r="K41" i="12"/>
  <c r="M41" i="12"/>
  <c r="O41" i="12"/>
  <c r="Q41" i="12"/>
  <c r="V41" i="12"/>
  <c r="G47" i="12"/>
  <c r="I47" i="12"/>
  <c r="K47" i="12"/>
  <c r="M47" i="12"/>
  <c r="O47" i="12"/>
  <c r="Q47" i="12"/>
  <c r="V47" i="12"/>
  <c r="G48" i="12"/>
  <c r="I48" i="12"/>
  <c r="K48" i="12"/>
  <c r="M48" i="12"/>
  <c r="O48" i="12"/>
  <c r="Q48" i="12"/>
  <c r="V48" i="12"/>
  <c r="G49" i="12"/>
  <c r="I49" i="12"/>
  <c r="K49" i="12"/>
  <c r="M49" i="12"/>
  <c r="O49" i="12"/>
  <c r="Q49" i="12"/>
  <c r="V49" i="12"/>
  <c r="G53" i="12"/>
  <c r="I53" i="12"/>
  <c r="K53" i="12"/>
  <c r="M53" i="12"/>
  <c r="O53" i="12"/>
  <c r="Q53" i="12"/>
  <c r="V53" i="12"/>
  <c r="G61" i="12"/>
  <c r="M61" i="12" s="1"/>
  <c r="I61" i="12"/>
  <c r="K61" i="12"/>
  <c r="O61" i="12"/>
  <c r="Q61" i="12"/>
  <c r="V61" i="12"/>
  <c r="G64" i="12"/>
  <c r="I64" i="12"/>
  <c r="K64" i="12"/>
  <c r="M64" i="12"/>
  <c r="O64" i="12"/>
  <c r="Q64" i="12"/>
  <c r="V64" i="12"/>
  <c r="G66" i="12"/>
  <c r="I66" i="12"/>
  <c r="K66" i="12"/>
  <c r="M66" i="12"/>
  <c r="O66" i="12"/>
  <c r="Q66" i="12"/>
  <c r="V66" i="12"/>
  <c r="G69" i="12"/>
  <c r="G68" i="12" s="1"/>
  <c r="I69" i="12"/>
  <c r="I68" i="12" s="1"/>
  <c r="K69" i="12"/>
  <c r="K68" i="12" s="1"/>
  <c r="M69" i="12"/>
  <c r="O69" i="12"/>
  <c r="O68" i="12" s="1"/>
  <c r="Q69" i="12"/>
  <c r="Q68" i="12" s="1"/>
  <c r="V69" i="12"/>
  <c r="V68" i="12" s="1"/>
  <c r="G73" i="12"/>
  <c r="M73" i="12" s="1"/>
  <c r="I73" i="12"/>
  <c r="K73" i="12"/>
  <c r="O73" i="12"/>
  <c r="Q73" i="12"/>
  <c r="V73" i="12"/>
  <c r="G74" i="12"/>
  <c r="I74" i="12"/>
  <c r="K74" i="12"/>
  <c r="M74" i="12"/>
  <c r="O74" i="12"/>
  <c r="Q74" i="12"/>
  <c r="V74" i="12"/>
  <c r="G75" i="12"/>
  <c r="I75" i="12"/>
  <c r="K75" i="12"/>
  <c r="M75" i="12"/>
  <c r="O75" i="12"/>
  <c r="Q75" i="12"/>
  <c r="V75" i="12"/>
  <c r="G76" i="12"/>
  <c r="I76" i="12"/>
  <c r="K76" i="12"/>
  <c r="M76" i="12"/>
  <c r="O76" i="12"/>
  <c r="Q76" i="12"/>
  <c r="V76" i="12"/>
  <c r="G78" i="12"/>
  <c r="I78" i="12"/>
  <c r="K78" i="12"/>
  <c r="M78" i="12"/>
  <c r="O78" i="12"/>
  <c r="Q78" i="12"/>
  <c r="V78" i="12"/>
  <c r="G80" i="12"/>
  <c r="I80" i="12"/>
  <c r="K80" i="12"/>
  <c r="M80" i="12"/>
  <c r="O80" i="12"/>
  <c r="Q80" i="12"/>
  <c r="V80" i="12"/>
  <c r="G81" i="12"/>
  <c r="I81" i="12"/>
  <c r="K81" i="12"/>
  <c r="M81" i="12"/>
  <c r="O81" i="12"/>
  <c r="Q81" i="12"/>
  <c r="V81" i="12"/>
  <c r="G83" i="12"/>
  <c r="I83" i="12"/>
  <c r="K83" i="12"/>
  <c r="M83" i="12"/>
  <c r="O83" i="12"/>
  <c r="Q83" i="12"/>
  <c r="V83" i="12"/>
  <c r="G85" i="12"/>
  <c r="I85" i="12"/>
  <c r="K85" i="12"/>
  <c r="M85" i="12"/>
  <c r="O85" i="12"/>
  <c r="Q85" i="12"/>
  <c r="V85" i="12"/>
  <c r="G86" i="12"/>
  <c r="I86" i="12"/>
  <c r="K86" i="12"/>
  <c r="M86" i="12"/>
  <c r="O86" i="12"/>
  <c r="Q86" i="12"/>
  <c r="V86" i="12"/>
  <c r="G87" i="12"/>
  <c r="I87" i="12"/>
  <c r="K87" i="12"/>
  <c r="M87" i="12"/>
  <c r="O87" i="12"/>
  <c r="Q87" i="12"/>
  <c r="V87" i="12"/>
  <c r="G88" i="12"/>
  <c r="I88" i="12"/>
  <c r="K88" i="12"/>
  <c r="M88" i="12"/>
  <c r="O88" i="12"/>
  <c r="Q88" i="12"/>
  <c r="V88" i="12"/>
  <c r="G89" i="12"/>
  <c r="I89" i="12"/>
  <c r="K89" i="12"/>
  <c r="M89" i="12"/>
  <c r="O89" i="12"/>
  <c r="Q89" i="12"/>
  <c r="V89" i="12"/>
  <c r="G90" i="12"/>
  <c r="I90" i="12"/>
  <c r="K90" i="12"/>
  <c r="M90" i="12"/>
  <c r="O90" i="12"/>
  <c r="Q90" i="12"/>
  <c r="V90" i="12"/>
  <c r="G91" i="12"/>
  <c r="I91" i="12"/>
  <c r="K91" i="12"/>
  <c r="M91" i="12"/>
  <c r="O91" i="12"/>
  <c r="Q91" i="12"/>
  <c r="V91" i="12"/>
  <c r="G92" i="12"/>
  <c r="I92" i="12"/>
  <c r="K92" i="12"/>
  <c r="M92" i="12"/>
  <c r="O92" i="12"/>
  <c r="Q92" i="12"/>
  <c r="V92" i="12"/>
  <c r="G93" i="12"/>
  <c r="I93" i="12"/>
  <c r="K93" i="12"/>
  <c r="M93" i="12"/>
  <c r="O93" i="12"/>
  <c r="Q93" i="12"/>
  <c r="V93" i="12"/>
  <c r="G94" i="12"/>
  <c r="I94" i="12"/>
  <c r="K94" i="12"/>
  <c r="M94" i="12"/>
  <c r="O94" i="12"/>
  <c r="Q94" i="12"/>
  <c r="V94" i="12"/>
  <c r="G95" i="12"/>
  <c r="I95" i="12"/>
  <c r="K95" i="12"/>
  <c r="M95" i="12"/>
  <c r="O95" i="12"/>
  <c r="Q95" i="12"/>
  <c r="V95" i="12"/>
  <c r="G96" i="12"/>
  <c r="I96" i="12"/>
  <c r="K96" i="12"/>
  <c r="M96" i="12"/>
  <c r="O96" i="12"/>
  <c r="Q96" i="12"/>
  <c r="V96" i="12"/>
  <c r="G97" i="12"/>
  <c r="I97" i="12"/>
  <c r="K97" i="12"/>
  <c r="M97" i="12"/>
  <c r="O97" i="12"/>
  <c r="Q97" i="12"/>
  <c r="V97" i="12"/>
  <c r="G98" i="12"/>
  <c r="I98" i="12"/>
  <c r="K98" i="12"/>
  <c r="M98" i="12"/>
  <c r="O98" i="12"/>
  <c r="Q98" i="12"/>
  <c r="V98" i="12"/>
  <c r="G100" i="12"/>
  <c r="I100" i="12"/>
  <c r="K100" i="12"/>
  <c r="M100" i="12"/>
  <c r="O100" i="12"/>
  <c r="Q100" i="12"/>
  <c r="V100" i="12"/>
  <c r="AE102" i="12"/>
  <c r="I20" i="1"/>
  <c r="I19" i="1"/>
  <c r="I18" i="1"/>
  <c r="I17" i="1"/>
  <c r="I16" i="1"/>
  <c r="I133" i="1"/>
  <c r="J80" i="1" s="1"/>
  <c r="F57" i="1"/>
  <c r="G57" i="1"/>
  <c r="G25" i="1" s="1"/>
  <c r="H56" i="1"/>
  <c r="I56" i="1" s="1"/>
  <c r="H55" i="1"/>
  <c r="I55" i="1" s="1"/>
  <c r="H54" i="1"/>
  <c r="I54" i="1" s="1"/>
  <c r="H53" i="1"/>
  <c r="I53" i="1" s="1"/>
  <c r="H52" i="1"/>
  <c r="H51" i="1"/>
  <c r="I51" i="1" s="1"/>
  <c r="H50" i="1"/>
  <c r="I50" i="1" s="1"/>
  <c r="H49" i="1"/>
  <c r="I49" i="1" s="1"/>
  <c r="H48" i="1"/>
  <c r="I48" i="1" s="1"/>
  <c r="H47" i="1"/>
  <c r="I47" i="1" s="1"/>
  <c r="H46" i="1"/>
  <c r="I46" i="1" s="1"/>
  <c r="H45" i="1"/>
  <c r="I45" i="1" s="1"/>
  <c r="H44" i="1"/>
  <c r="I44" i="1" s="1"/>
  <c r="H43" i="1"/>
  <c r="I43" i="1" s="1"/>
  <c r="H42" i="1"/>
  <c r="I42" i="1" s="1"/>
  <c r="H41" i="1"/>
  <c r="I41" i="1" s="1"/>
  <c r="H40" i="1"/>
  <c r="H39" i="1"/>
  <c r="J28" i="1"/>
  <c r="J26" i="1"/>
  <c r="G38" i="1"/>
  <c r="F38" i="1"/>
  <c r="J23" i="1"/>
  <c r="J24" i="1"/>
  <c r="J25" i="1"/>
  <c r="J27" i="1"/>
  <c r="E24" i="1"/>
  <c r="E26" i="1"/>
  <c r="J86" i="1" l="1"/>
  <c r="J83" i="1"/>
  <c r="J81" i="1"/>
  <c r="J82" i="1"/>
  <c r="J84" i="1"/>
  <c r="J85" i="1"/>
  <c r="J90" i="1"/>
  <c r="J94" i="1"/>
  <c r="J89" i="1"/>
  <c r="J87" i="1"/>
  <c r="J91" i="1"/>
  <c r="J92" i="1"/>
  <c r="J93" i="1"/>
  <c r="J88" i="1"/>
  <c r="J112" i="1"/>
  <c r="J103" i="1"/>
  <c r="J95" i="1"/>
  <c r="J114" i="1"/>
  <c r="J100" i="1"/>
  <c r="J111" i="1"/>
  <c r="J105" i="1"/>
  <c r="J102" i="1"/>
  <c r="J99" i="1"/>
  <c r="J108" i="1"/>
  <c r="J106" i="1"/>
  <c r="J110" i="1"/>
  <c r="J97" i="1"/>
  <c r="J113" i="1"/>
  <c r="J107" i="1"/>
  <c r="J104" i="1"/>
  <c r="J101" i="1"/>
  <c r="J98" i="1"/>
  <c r="J96" i="1"/>
  <c r="J109" i="1"/>
  <c r="J131" i="1"/>
  <c r="J115" i="1"/>
  <c r="J124" i="1"/>
  <c r="J127" i="1"/>
  <c r="J129" i="1"/>
  <c r="J119" i="1"/>
  <c r="J123" i="1"/>
  <c r="J132" i="1"/>
  <c r="J125" i="1"/>
  <c r="J120" i="1"/>
  <c r="J118" i="1"/>
  <c r="J116" i="1"/>
  <c r="J126" i="1"/>
  <c r="J117" i="1"/>
  <c r="J130" i="1"/>
  <c r="G23" i="1"/>
  <c r="G28" i="1"/>
  <c r="M15" i="23"/>
  <c r="M149" i="21"/>
  <c r="M267" i="21"/>
  <c r="M8" i="21"/>
  <c r="M8" i="20"/>
  <c r="M8" i="19"/>
  <c r="M24" i="19"/>
  <c r="M8" i="18"/>
  <c r="M89" i="17"/>
  <c r="M32" i="17"/>
  <c r="M8" i="17"/>
  <c r="M58" i="17"/>
  <c r="M295" i="16"/>
  <c r="G282" i="16"/>
  <c r="M192" i="16"/>
  <c r="M282" i="16"/>
  <c r="M11" i="16"/>
  <c r="M127" i="16"/>
  <c r="M45" i="16"/>
  <c r="M66" i="16"/>
  <c r="M326" i="16"/>
  <c r="M42" i="15"/>
  <c r="G11" i="15"/>
  <c r="M11" i="15"/>
  <c r="M46" i="14"/>
  <c r="M45" i="14" s="1"/>
  <c r="G45" i="14"/>
  <c r="M88" i="14"/>
  <c r="M87" i="14" s="1"/>
  <c r="G87" i="14"/>
  <c r="M17" i="14"/>
  <c r="M54" i="13"/>
  <c r="M63" i="13"/>
  <c r="M19" i="13"/>
  <c r="M78" i="13"/>
  <c r="M20" i="12"/>
  <c r="M18" i="12" s="1"/>
  <c r="AF102" i="12"/>
  <c r="M8" i="12"/>
  <c r="M68" i="12"/>
  <c r="I21" i="1"/>
  <c r="J128" i="1"/>
  <c r="J122" i="1"/>
  <c r="J121" i="1"/>
  <c r="A25" i="1"/>
  <c r="I39" i="1"/>
  <c r="I57" i="1" s="1"/>
  <c r="H57" i="1"/>
  <c r="J133" i="1" l="1"/>
  <c r="A26" i="1"/>
  <c r="G26" i="1"/>
  <c r="A23" i="1"/>
  <c r="J41" i="1"/>
  <c r="J44" i="1"/>
  <c r="J47" i="1"/>
  <c r="J49" i="1"/>
  <c r="J50" i="1"/>
  <c r="J53" i="1"/>
  <c r="J39" i="1"/>
  <c r="J57" i="1" s="1"/>
  <c r="J43" i="1"/>
  <c r="J46" i="1"/>
  <c r="J51" i="1"/>
  <c r="J54" i="1"/>
  <c r="J42" i="1"/>
  <c r="J45" i="1"/>
  <c r="J48" i="1"/>
  <c r="J55" i="1"/>
  <c r="J56" i="1"/>
  <c r="A24" i="1" l="1"/>
  <c r="G24" i="1"/>
  <c r="A27" i="1" s="1"/>
  <c r="G29" i="1" l="1"/>
  <c r="G27" i="1" s="1"/>
  <c r="A29"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authors>
    <author>Uradnicek Pavel</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<sst xmlns="http://schemas.openxmlformats.org/spreadsheetml/2006/main" count="8404" uniqueCount="1911">
  <si>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</si>
  <si>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</si>
  <si>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</si>
  <si>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</si>
  <si>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</si>
  <si>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</si>
  <si>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</si>
  <si>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</si>
  <si>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</si>
  <si>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</si>
  <si>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</si>
  <si>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</si>
  <si>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</si>
  <si>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</si>
  <si>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</si>
  <si>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</si>
  <si>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</si>
  <si>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</si>
  <si>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</si>
  <si>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</si>
  <si>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</si>
  <si>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</si>
  <si>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</si>
  <si>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</si>
  <si>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</si>
  <si>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</si>
  <si>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</si>
  <si>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</si>
  <si>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</si>
  <si>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</si>
  <si>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</si>
  <si>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</si>
  <si>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</si>
  <si>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</si>
  <si>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</si>
  <si>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</si>
  <si>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</si>
  <si>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</si>
  <si>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</si>
  <si>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</si>
  <si>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</si>
  <si>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</si>
  <si>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</si>
  <si>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225036-46</t>
  </si>
  <si>
    <t>Modernizace plynové kotelny Masarykovo náměstí 1007 – projektová dokumentace</t>
  </si>
  <si>
    <t>UCHYTIL s.r.o.</t>
  </si>
  <si>
    <t>K terminálu 507/7</t>
  </si>
  <si>
    <t>Brno-Horní Heršpice</t>
  </si>
  <si>
    <t>61900</t>
  </si>
  <si>
    <t>60734078</t>
  </si>
  <si>
    <t>CZ60734078</t>
  </si>
  <si>
    <t>Stavba</t>
  </si>
  <si>
    <t>Stavební objekt</t>
  </si>
  <si>
    <t>SO01</t>
  </si>
  <si>
    <t>Plynová kotelna</t>
  </si>
  <si>
    <t>001</t>
  </si>
  <si>
    <t>Ostatní a vedlejší náklady</t>
  </si>
  <si>
    <t>01</t>
  </si>
  <si>
    <t>Demontáže</t>
  </si>
  <si>
    <t>02</t>
  </si>
  <si>
    <t>Stavební část</t>
  </si>
  <si>
    <t>03</t>
  </si>
  <si>
    <t>Plynová odběrná zařízení</t>
  </si>
  <si>
    <t>04</t>
  </si>
  <si>
    <t>Vytápění</t>
  </si>
  <si>
    <t>05</t>
  </si>
  <si>
    <t>MaR</t>
  </si>
  <si>
    <t>06</t>
  </si>
  <si>
    <t>Osvětlení + SI</t>
  </si>
  <si>
    <t>SO02</t>
  </si>
  <si>
    <t>Výměna otopných těles</t>
  </si>
  <si>
    <t>Vytápění OT - demontáže</t>
  </si>
  <si>
    <t>Vytápění OT - nový stav</t>
  </si>
  <si>
    <t>Inženýrský objekt</t>
  </si>
  <si>
    <t>IO01</t>
  </si>
  <si>
    <t>Teplovod</t>
  </si>
  <si>
    <t>Technologie</t>
  </si>
  <si>
    <t>Sdělovací rozvody</t>
  </si>
  <si>
    <t>Celkem za stavbu</t>
  </si>
  <si>
    <t>CZK</t>
  </si>
  <si>
    <t>#POPS</t>
  </si>
  <si>
    <t>Popis stavby: 225036-46 - Modernizace plynové kotelny Masarykovo náměstí 1007 – projektová dokumentace</t>
  </si>
  <si>
    <t>#POPO</t>
  </si>
  <si>
    <t>Popis objektu: IO01 - Teplovod</t>
  </si>
  <si>
    <t>#POPR</t>
  </si>
  <si>
    <t>Popis rozpočtu: 01 - Stavební část</t>
  </si>
  <si>
    <t>Popis rozpočtu: 02 - Technologie</t>
  </si>
  <si>
    <t>Popis rozpočtu: 03 - Sdělovací rozvody</t>
  </si>
  <si>
    <t>Popis objektu: SO01 - Plynová kotelna</t>
  </si>
  <si>
    <t>Popis rozpočtu: 001 - Ostatní a vedlejší náklady</t>
  </si>
  <si>
    <t>Popis rozpočtu: 01 - Demontáže</t>
  </si>
  <si>
    <t>Popis rozpočtu: 02 - Stavební část</t>
  </si>
  <si>
    <t>Popis rozpočtu: 03 - Plynová odběrná zařízení</t>
  </si>
  <si>
    <t>Popis rozpočtu: 04 - Vytápění</t>
  </si>
  <si>
    <t>Popis rozpočtu: 05 - MaR</t>
  </si>
  <si>
    <t>Popis rozpočtu: 06 - Osvětlení + SI</t>
  </si>
  <si>
    <t>Popis objektu: SO02 - Výměna otopných těles</t>
  </si>
  <si>
    <t>Popis rozpočtu: 01 - Vytápění OT - demontáže</t>
  </si>
  <si>
    <t>Popis rozpočtu: 02 - Vytápění OT - nový stav</t>
  </si>
  <si>
    <t>Rekapitulace dílů</t>
  </si>
  <si>
    <t>Typ dílu</t>
  </si>
  <si>
    <t>1</t>
  </si>
  <si>
    <t>Zemní práce</t>
  </si>
  <si>
    <t>11</t>
  </si>
  <si>
    <t>Přípravné a přidružené práce</t>
  </si>
  <si>
    <t>2</t>
  </si>
  <si>
    <t>Základy a zvláštní zakládání</t>
  </si>
  <si>
    <t>3</t>
  </si>
  <si>
    <t>Svislé a kompletní konstrukce</t>
  </si>
  <si>
    <t>5</t>
  </si>
  <si>
    <t>Komunikace</t>
  </si>
  <si>
    <t>61</t>
  </si>
  <si>
    <t>Úpravy povrchů vnitřní</t>
  </si>
  <si>
    <t>62</t>
  </si>
  <si>
    <t>Úpravy povrchů vnější</t>
  </si>
  <si>
    <t>63</t>
  </si>
  <si>
    <t>Podlahy a podlahové konstrukce</t>
  </si>
  <si>
    <t>64</t>
  </si>
  <si>
    <t>Výplně otvorů</t>
  </si>
  <si>
    <t>8</t>
  </si>
  <si>
    <t>Trubní vedení</t>
  </si>
  <si>
    <t>87</t>
  </si>
  <si>
    <t>Potrubí z trub z plastických hmot</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</si>
  <si>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</si>
  <si>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</si>
  <si>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</si>
  <si>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</si>
  <si>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</si>
  <si>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</si>
  <si>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</si>
  <si>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</si>
  <si>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</si>
  <si>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</si>
  <si>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97</t>
  </si>
  <si>
    <t>Přesuny suti a vybouraných hmot</t>
  </si>
  <si>
    <t>98</t>
  </si>
  <si>
    <t>Demolice</t>
  </si>
  <si>
    <t>99</t>
  </si>
  <si>
    <t>Staveništní přesun hmot</t>
  </si>
  <si>
    <t>ESI_OE</t>
  </si>
  <si>
    <t>VRN3</t>
  </si>
  <si>
    <t>Zařízení staveniště</t>
  </si>
  <si>
    <t>VRN4</t>
  </si>
  <si>
    <t>Inženýrská činnost</t>
  </si>
  <si>
    <t>711</t>
  </si>
  <si>
    <t>Izolace proti vodě</t>
  </si>
  <si>
    <t>713</t>
  </si>
  <si>
    <t>Izolace tepelné</t>
  </si>
  <si>
    <t>721</t>
  </si>
  <si>
    <t>Vnitřní kanalizace</t>
  </si>
  <si>
    <t>722</t>
  </si>
  <si>
    <t>Vnitřní vodovod</t>
  </si>
  <si>
    <t>723</t>
  </si>
  <si>
    <t>Vnitřní plynovod</t>
  </si>
  <si>
    <t>724</t>
  </si>
  <si>
    <t>Strojní vybavení</t>
  </si>
  <si>
    <t>728</t>
  </si>
  <si>
    <t>Vzduchotechnika</t>
  </si>
  <si>
    <t>731</t>
  </si>
  <si>
    <t>Kotelny</t>
  </si>
  <si>
    <t>732</t>
  </si>
  <si>
    <t>Strojovny</t>
  </si>
  <si>
    <t>733</t>
  </si>
  <si>
    <t>Rozvod potrubí</t>
  </si>
  <si>
    <t>734</t>
  </si>
  <si>
    <t>Armatury</t>
  </si>
  <si>
    <t>735</t>
  </si>
  <si>
    <t>Otopná tělesa</t>
  </si>
  <si>
    <t>766</t>
  </si>
  <si>
    <t>Konstrukce truhlářské</t>
  </si>
  <si>
    <t>767</t>
  </si>
  <si>
    <t>Konstrukce zámečnické</t>
  </si>
  <si>
    <t>783</t>
  </si>
  <si>
    <t>Nátěry</t>
  </si>
  <si>
    <t>784</t>
  </si>
  <si>
    <t>Malby</t>
  </si>
  <si>
    <t>M21</t>
  </si>
  <si>
    <t>Elektromontáže</t>
  </si>
  <si>
    <t>M21D</t>
  </si>
  <si>
    <t>Montážní materiál dodávky</t>
  </si>
  <si>
    <t>M22</t>
  </si>
  <si>
    <t>Montáž sdělovací a zabezp. techniky</t>
  </si>
  <si>
    <t>M23</t>
  </si>
  <si>
    <t>Montáže potrubí</t>
  </si>
  <si>
    <t>M34</t>
  </si>
  <si>
    <t>Materiál</t>
  </si>
  <si>
    <t>M46</t>
  </si>
  <si>
    <t>Zemní práce při montážích</t>
  </si>
  <si>
    <t>MaR_D</t>
  </si>
  <si>
    <t>Detektory</t>
  </si>
  <si>
    <t>MaR_HW</t>
  </si>
  <si>
    <t>Hardware</t>
  </si>
  <si>
    <t>MAR_KT</t>
  </si>
  <si>
    <t>Kabelové trasy, kabely</t>
  </si>
  <si>
    <t>MAR_OE</t>
  </si>
  <si>
    <t>Ostatní elektro</t>
  </si>
  <si>
    <t>MaR_SW</t>
  </si>
  <si>
    <t>Software</t>
  </si>
  <si>
    <t>MaR_V</t>
  </si>
  <si>
    <t>Ventily</t>
  </si>
  <si>
    <t>D96</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</si>
  <si>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</si>
  <si>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</si>
  <si>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</si>
  <si>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</si>
  <si>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</si>
  <si>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</si>
  <si>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</si>
  <si>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</si>
  <si>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</si>
  <si>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</si>
  <si>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</si>
  <si>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</si>
  <si>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</si>
  <si>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</si>
  <si>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</si>
  <si>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</si>
  <si>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</si>
  <si>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</si>
  <si>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</si>
  <si>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</si>
  <si>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</si>
  <si>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</si>
  <si>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</si>
  <si>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</si>
  <si>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</si>
  <si>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</si>
  <si>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</si>
  <si>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</si>
  <si>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</si>
  <si>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</si>
  <si>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</si>
  <si>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</si>
  <si>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034103000</t>
  </si>
  <si>
    <t>Oplocení staveniště</t>
  </si>
  <si>
    <t>soubor</t>
  </si>
  <si>
    <t>Vlastní</t>
  </si>
  <si>
    <t>Indiv</t>
  </si>
  <si>
    <t>VRN</t>
  </si>
  <si>
    <t>Běžná</t>
  </si>
  <si>
    <t>POL99_8</t>
  </si>
  <si>
    <t>VV</t>
  </si>
  <si>
    <t>034503000</t>
  </si>
  <si>
    <t>Informační tabule na staveništi</t>
  </si>
  <si>
    <t>045203000</t>
  </si>
  <si>
    <t>Kompletační činnost</t>
  </si>
  <si>
    <t>Poznámka k položce:</t>
  </si>
  <si>
    <t>POP</t>
  </si>
  <si>
    <t>- práce souvisejících se subdodávkami, dodávkou stavebních výrobků a materiálů, lešení, bednění, montážních strojů a zařízení.</t>
  </si>
  <si>
    <t>VRN-VN-01</t>
  </si>
  <si>
    <t>Revize kouřovodu, komínu</t>
  </si>
  <si>
    <t>kus</t>
  </si>
  <si>
    <t>Práce</t>
  </si>
  <si>
    <t>POL1_</t>
  </si>
  <si>
    <t>VRN-VN-02</t>
  </si>
  <si>
    <t>Měření emisí</t>
  </si>
  <si>
    <t xml:space="preserve">ks    </t>
  </si>
  <si>
    <t>VRN-VN-03</t>
  </si>
  <si>
    <t>Spuštění kotle</t>
  </si>
  <si>
    <t>VRN-VN-04</t>
  </si>
  <si>
    <t>Vyregulování a seřízení vyvažovacích armatur</t>
  </si>
  <si>
    <t>soub</t>
  </si>
  <si>
    <t>VRN-VN-05</t>
  </si>
  <si>
    <t>Vypuštění systému</t>
  </si>
  <si>
    <t>VRN-VN-06</t>
  </si>
  <si>
    <t>Napuštění systému a úprava vody na výstupní parametry viz technická zpráva</t>
  </si>
  <si>
    <t>VRN-VN-07</t>
  </si>
  <si>
    <t>Vizuální kontrola svárů (ČSN EN ISO 17637 (051180)</t>
  </si>
  <si>
    <t>904      R02</t>
  </si>
  <si>
    <t>Hzs-zkousky v ramci montaz.praci, Topná zkouška</t>
  </si>
  <si>
    <t>Prav.M</t>
  </si>
  <si>
    <t>RTS 26/ I</t>
  </si>
  <si>
    <t>HZS</t>
  </si>
  <si>
    <t>POL10_</t>
  </si>
  <si>
    <t>VRN-VN-08</t>
  </si>
  <si>
    <t>Požární hlídka po dokončení svářečských prací</t>
  </si>
  <si>
    <t>VRN-VN-10</t>
  </si>
  <si>
    <t>Zkouška těsnosti dle ČSN 060310</t>
  </si>
  <si>
    <t>VRN-VN-11</t>
  </si>
  <si>
    <t>Označení štítky - popis zařízení, armatur a strojů</t>
  </si>
  <si>
    <t>VRN-VN-12</t>
  </si>
  <si>
    <t>Označení potrubí podle ČSN 13 0072</t>
  </si>
  <si>
    <t>VRN-VN-13</t>
  </si>
  <si>
    <t>Odvzdušnění soustavy včetně koordinace s uživatelem napojených staveb na otopnou soustavu</t>
  </si>
  <si>
    <t>220250000100R</t>
  </si>
  <si>
    <t>Agregát elektrického proudu do  15 kVA</t>
  </si>
  <si>
    <t xml:space="preserve">hod   </t>
  </si>
  <si>
    <t>STROJ</t>
  </si>
  <si>
    <t>Stroj</t>
  </si>
  <si>
    <t>POL6_</t>
  </si>
  <si>
    <t>Jedná se o dodávku elektrické energie pro potřeby zhotovitele. Nejedná se o dodávku stroje.</t>
  </si>
  <si>
    <t>00411 R</t>
  </si>
  <si>
    <t>Přípravné a průzkumné služby či práce</t>
  </si>
  <si>
    <t>Soubor</t>
  </si>
  <si>
    <t>Náklady na provedení průzkumů nebo doplnění stávajících průzkumů, pokud je obchodní podmínky vyžadují a tyto průzkumy nejsou v</t>
  </si>
  <si>
    <t>dostatečném rozsahu součástí projektové dokumentace. Jedná se zejména o Geologický - inženýrsko-geologický / radonový /</t>
  </si>
  <si>
    <t>hydrogeologický / pedologický průzkum, botanický a zoologický průzkum, stavební průzkum - umělecko historický / stavebně statický a</t>
  </si>
  <si>
    <t>případný průzkum výskytu nebezpečných látek - odpadu / munice / výbušnin apod.</t>
  </si>
  <si>
    <t>005111020R</t>
  </si>
  <si>
    <t>Vytyčení stavby</t>
  </si>
  <si>
    <t>005111021R</t>
  </si>
  <si>
    <t>Vytyčení inženýrských sítí</t>
  </si>
  <si>
    <t>005121 R</t>
  </si>
  <si>
    <t>Veškeré náklady spojené s vybudováním, provozem a odstraněním zařízení staveniště. Vybudování zpevněných ploch pro skladování</t>
  </si>
  <si>
    <t>materiálu, doprava a osazení kontejnerů pro skladování. Doprava a osazení mobilních buněk sociálního zařízení - umývárny, toalety, šatny.</t>
  </si>
  <si>
    <t>Doprava a osazení kanceláří stavby a technického dozoru. Zřízení přípojky elektrické energie a vody do vzdálenosti 1 km od obvodu staveniště. Náhradní zdroj elektrické energie. Náklady na vybavení objektů zařízení staveniště, náklady na energie spotřebované dodavatelem v rámci provozu zařízení staveniště,</t>
  </si>
  <si>
    <t>náklady na potřebný úklid v prostorách zařízení staveniště, náklady na nutnou údržbu a opravy na objektech zařízení staveniště a na</t>
  </si>
  <si>
    <t>přípojkách energií.</t>
  </si>
  <si>
    <t>005121020R</t>
  </si>
  <si>
    <t xml:space="preserve">Provoz zařízení staveniště </t>
  </si>
  <si>
    <t>005121030R</t>
  </si>
  <si>
    <t>Odstranění zařízení staveniště</t>
  </si>
  <si>
    <t>005122 R</t>
  </si>
  <si>
    <t>Provozní vlivy</t>
  </si>
  <si>
    <t>Náklady na ztížené podmínky provádění tam, kde jsou stavební práce zcela nebo zčásti omezovány provozem jiných osob. Jde zejména o</t>
  </si>
  <si>
    <t>zvýšené náklady související s omezením provozem v areálu objednatele nebo o náklady v důsledku nezbytného respektování stávající</t>
  </si>
  <si>
    <t>dopravy ovlivňující stavební práce.</t>
  </si>
  <si>
    <t>005122010R</t>
  </si>
  <si>
    <t xml:space="preserve">Provoz objednatele </t>
  </si>
  <si>
    <t>Náklady na ztížené provádění stavebních prací v důsledku nepřerušeného provozu na staveništi nebo v případech nepřerušeného provozu v objektech v nichž se stavební práce provádí.</t>
  </si>
  <si>
    <t>Provoz investora, poznámka k položce:</t>
  </si>
  <si>
    <t>- provozní opatření včetně vybudování provizorních SDK příčet včetně dveří po dobu výstavby (zhotovitel je povinnen respektovat provoz investora),</t>
  </si>
  <si>
    <t>- výpomoc s přesunem nábytku, ztížené provádění stavby.</t>
  </si>
  <si>
    <t xml:space="preserve">výpomoc s přesunem nábytku, ztížené provádění stavby : </t>
  </si>
  <si>
    <t xml:space="preserve">1 : </t>
  </si>
  <si>
    <t>005123 R</t>
  </si>
  <si>
    <t>Územní vlivy</t>
  </si>
  <si>
    <t>Náklady na ztížené podmínky provádění tam, kde se vyskytují omezující vlivy konkrétního prostředí, které mají prokazatelný vliv na</t>
  </si>
  <si>
    <t>provádění stavebních prací, Jedná se zejména o náklady související s extrémními podmínkami místa provádění.</t>
  </si>
  <si>
    <t>005124010R</t>
  </si>
  <si>
    <t>Koordinační činnost</t>
  </si>
  <si>
    <t>Koordinace stavebních a technologických dodávek stavby.</t>
  </si>
  <si>
    <t>00523  R</t>
  </si>
  <si>
    <t>Zkoušky a revize</t>
  </si>
  <si>
    <t>Náklady zhotovitele, související s prováděním zkoušek a revizí předepsaných technickými normami nebo objednatelem a které jsou pro provedení díla nezbytné.</t>
  </si>
  <si>
    <t>VRN-ON-03</t>
  </si>
  <si>
    <t>Protokol o uvedení do provozu</t>
  </si>
  <si>
    <t>Uvedení tepelných čerpadel do provozu zahrnuje operace na chladícím okruhu. Instalace, uvedení do provozu, údržby a opravy zařízení musí být prováděny proškolenou</t>
  </si>
  <si>
    <t>osobou, v souladu s požadavky norem, zákonů, předpisů a podle postupů dané profese. Potvrzení pracovníka provádějícího chlaďařskou montáž v „Protokolu o uvedení do provozu“</t>
  </si>
  <si>
    <t>je podmínkou uznání záruky!</t>
  </si>
  <si>
    <t>2 10</t>
  </si>
  <si>
    <t>Zajištění pravidelného úklidu všech řešených prostor včetně navazujících komunikačních a transp., prostor, včetně závěrečného úklidu stavby</t>
  </si>
  <si>
    <t>005211010R</t>
  </si>
  <si>
    <t>Předání a převzetí staveniště</t>
  </si>
  <si>
    <t>005211020R</t>
  </si>
  <si>
    <t>Ochrana stávaj. inženýrských sítí na staveništi</t>
  </si>
  <si>
    <t>005211080R</t>
  </si>
  <si>
    <t xml:space="preserve">Bezpečnostní a hygienická opatření na staveništi </t>
  </si>
  <si>
    <t>Náklady na ztížené podmínky bezpečnostních a hygienických opatření z důvodu extrémního místa provádění.</t>
  </si>
  <si>
    <t>005231040R</t>
  </si>
  <si>
    <t>Provozní řády</t>
  </si>
  <si>
    <t>005241010R</t>
  </si>
  <si>
    <t xml:space="preserve">Dokumentace skutečného provedení </t>
  </si>
  <si>
    <t>Náklady na vyhotovení dokumentace skutečného provedení stavby a její předání objednateli v požadované formě a požadovaném počtu  - pouze kompletace</t>
  </si>
  <si>
    <t>005241020R</t>
  </si>
  <si>
    <t xml:space="preserve">Geodetické zaměření skutečného provedení  </t>
  </si>
  <si>
    <t>v rozsahu i pro vložení věcných břemen</t>
  </si>
  <si>
    <t>2 01</t>
  </si>
  <si>
    <t>Zpracování technologických postupů jednotlivých prací včetně průběžné aktualizace a odsouhlasení</t>
  </si>
  <si>
    <t>2 03</t>
  </si>
  <si>
    <t>Zpracování technologických postupů bouracích prací včetně vymezení ohroženého prostoru, podchycení a odsouhlasení navrženého řešení</t>
  </si>
  <si>
    <t>2 04</t>
  </si>
  <si>
    <t>D+M pomocné konstrukce zajištující ochranu osob stavby včetně veškerého přslušenství, doplňků,, kotevních a spojovacích prvků</t>
  </si>
  <si>
    <t>2 05</t>
  </si>
  <si>
    <t>D vystěhování a příprava řešeného prostoru k provádění stavebních úpravvčetně D+M zakrytí a zabezp., stávajících konstrukcí, předmětů a prvků před znečištěním, nebo porušením v průběhu stavebních úprav</t>
  </si>
  <si>
    <t>2 07</t>
  </si>
  <si>
    <t>Vymezení řešeného prostoru stavebního objektu a vymezení transportních tras stavebního materiálu</t>
  </si>
  <si>
    <t>2 08</t>
  </si>
  <si>
    <t>Opatření proti vstupu nepovolaných osob včetně veškerého příslušenství, kotevních a spojovacích prvků, povrchových úprav</t>
  </si>
  <si>
    <t>2 11</t>
  </si>
  <si>
    <t>Pomocné konstrukce zajištující ochranu osob stavby včetně veškerého přslušenství, doplňků, kotevních a spojovacích prvků</t>
  </si>
  <si>
    <t>2 14</t>
  </si>
  <si>
    <t>Fotodokumentace postupu prací - 2 x týdně, elektronicky</t>
  </si>
  <si>
    <t>2 15</t>
  </si>
  <si>
    <t>Předložení použité technologie a vzorků před konečnou montáží</t>
  </si>
  <si>
    <t>2 16</t>
  </si>
  <si>
    <t>Rozbor topné vody po uvedení do provozu včetně doložení technickému, autorskému dozoru a zástupci objednatele</t>
  </si>
  <si>
    <t>2 17</t>
  </si>
  <si>
    <t>Inženýrská činnost pro uvedení celého díla do užívání</t>
  </si>
  <si>
    <t>2 18</t>
  </si>
  <si>
    <t>Součinnost se správci jednotlivých inženýrských sítí a jejich dozory</t>
  </si>
  <si>
    <t>8-01</t>
  </si>
  <si>
    <t>Dokladová část k realizaci</t>
  </si>
  <si>
    <t>VRN-ON-04</t>
  </si>
  <si>
    <t>Zpracování plánu BOZP včetně průběžné aktualizace a odsouhlasení</t>
  </si>
  <si>
    <t>Zpracování rizik, koordinace bezpečnostních opatření</t>
  </si>
  <si>
    <t>VRN-ON-10</t>
  </si>
  <si>
    <t>Zaškolení obsluhy</t>
  </si>
  <si>
    <t>SUM</t>
  </si>
  <si>
    <t>END</t>
  </si>
  <si>
    <t>941955004R00</t>
  </si>
  <si>
    <t>Lešení lehké pracovní pomocné pomocné, o výšce lešeňové podlahy přes 2,5 do 3,5 m</t>
  </si>
  <si>
    <t>m2</t>
  </si>
  <si>
    <t>800-3</t>
  </si>
  <si>
    <t>28,3</t>
  </si>
  <si>
    <t>713300843R00</t>
  </si>
  <si>
    <t>Odstranění tepelné izolace těles z vláknitých materiálů  bez konstrukce bez povrchové úpravy</t>
  </si>
  <si>
    <t>800-713</t>
  </si>
  <si>
    <t>Odkaz na mn. položky pořadí 20 : 31,90000*0,389</t>
  </si>
  <si>
    <t>Odkaz na mn. položky pořadí 21 : 90,50000*0,504</t>
  </si>
  <si>
    <t>Odkaz na mn. položky pořadí 22 : 26,00000*0,593</t>
  </si>
  <si>
    <t>1,8*1,2</t>
  </si>
  <si>
    <t>713400821R00</t>
  </si>
  <si>
    <t>Odstranění tepelné izolace potrubí pásy nebo foĺiemi  potrubí</t>
  </si>
  <si>
    <t>(4,5+4,6+1,4+1,8)*0,389</t>
  </si>
  <si>
    <t>723120804R00</t>
  </si>
  <si>
    <t>Demontáž potrubí svařovaného z trubek závitových do DN 25</t>
  </si>
  <si>
    <t>m</t>
  </si>
  <si>
    <t>800-721</t>
  </si>
  <si>
    <t>2,8+3,9</t>
  </si>
  <si>
    <t>723120805R00</t>
  </si>
  <si>
    <t>Demontáž potrubí svařovaného z trubek závitových přes 25 do DN 50</t>
  </si>
  <si>
    <t>8+1,25+2+1,2</t>
  </si>
  <si>
    <t>723190901R00</t>
  </si>
  <si>
    <t>Opravy plynovodního potrubí doplňkové práce uzavření nebo otevření plynového potrubí při opravách</t>
  </si>
  <si>
    <t>734200812R00</t>
  </si>
  <si>
    <t>Demontáž závitových armatur s jedním závitem, přes 1/2 do G 1"</t>
  </si>
  <si>
    <t>800-731</t>
  </si>
  <si>
    <t>2+2+2+2</t>
  </si>
  <si>
    <t>734200822R00</t>
  </si>
  <si>
    <t>Demontáž závitových armatur se dvěma závity, přes 1/2 do G 1"</t>
  </si>
  <si>
    <t>734200824R00</t>
  </si>
  <si>
    <t>Demontáž závitových armatur se dvěma závity, přes 6/4 do G 2"</t>
  </si>
  <si>
    <t>5+2</t>
  </si>
  <si>
    <t>724311811R00</t>
  </si>
  <si>
    <t>Demontáž tlakových nádrží do 300 litrů</t>
  </si>
  <si>
    <t>731200826R00</t>
  </si>
  <si>
    <t>Demontáž kotlů ocelových na kapalná a plynná paliva o výkonu přes 40 do 60 kW</t>
  </si>
  <si>
    <t>731200829R00</t>
  </si>
  <si>
    <t>Demontáž kotlů ocelových na kapalná a plynná paliva o výkonu přes 100 do 125 kW</t>
  </si>
  <si>
    <t>731-03</t>
  </si>
  <si>
    <t>Demontáž příslušenství kotlů</t>
  </si>
  <si>
    <t>Odkaz na mn. položky pořadí 13 : 1,00000</t>
  </si>
  <si>
    <t>731-25</t>
  </si>
  <si>
    <t>Demontáž technologie - Komín a kouřovod od kotlů do d400 mm, včetně veškerého příslušenství</t>
  </si>
  <si>
    <t>1+1</t>
  </si>
  <si>
    <t>732110812R00</t>
  </si>
  <si>
    <t>Demontáž rozdělovačů a sběračů přes 100 do DN 200</t>
  </si>
  <si>
    <t>1,8</t>
  </si>
  <si>
    <t>732320814R00</t>
  </si>
  <si>
    <t>Demontáž nádrží beztlakých nebo tlakových - odpojení od rozvodů potrubí nádrží o obsahu přes 200 do 500 l</t>
  </si>
  <si>
    <t>732420812R00</t>
  </si>
  <si>
    <t>Demontáž čerpadel oběhových spirálních(do potrubí) DN 40</t>
  </si>
  <si>
    <t>4</t>
  </si>
  <si>
    <t>732-08</t>
  </si>
  <si>
    <t>Demontáž stávajícího rozvaděče, včetně veškerých kabelových vedení</t>
  </si>
  <si>
    <t>733110806R00</t>
  </si>
  <si>
    <t>Demontáž potrubí z ocelových trubek závitových přes 15 do DN 32</t>
  </si>
  <si>
    <t>3+2+2+2+2+7,6+1,9+5,6+5,8</t>
  </si>
  <si>
    <t>733110808R00</t>
  </si>
  <si>
    <t>Demontáž potrubí z ocelových trubek závitových přes 32 do DN 50</t>
  </si>
  <si>
    <t>4*(1+1,5)+3+1+1,5+12+2*(5+2,5*2+5,5+2*2,5+6+2*2,5)</t>
  </si>
  <si>
    <t>733110810R00</t>
  </si>
  <si>
    <t>Demontáž potrubí z ocelových trubek závitových přes 50 do DN 80</t>
  </si>
  <si>
    <t>2*(6+1+1+1,5+1,5+2)</t>
  </si>
  <si>
    <t>733-30</t>
  </si>
  <si>
    <t>Demontáž stávajícího uchycení potrubí</t>
  </si>
  <si>
    <t>734100811R00</t>
  </si>
  <si>
    <t>Demontáž přírubových armatur se dvěma přírubami, do DN 50</t>
  </si>
  <si>
    <t>4*2+4*2+3*2+2</t>
  </si>
  <si>
    <t>734100812R00</t>
  </si>
  <si>
    <t>Demontáž přírubových armatur se dvěma přírubami, přes 50 do DN 100</t>
  </si>
  <si>
    <t>4*2+3*2+4*2</t>
  </si>
  <si>
    <t>4*2+4*2</t>
  </si>
  <si>
    <t>734200834R00</t>
  </si>
  <si>
    <t>Demontáž závitových armatur se třemi závity, přes 6/4 do G 2"</t>
  </si>
  <si>
    <t>734290812R00</t>
  </si>
  <si>
    <t>Demontáž směšovacích armatur trojcestných, DN 25</t>
  </si>
  <si>
    <t>734420811R00</t>
  </si>
  <si>
    <t>Demontáž tlakoměrů se spodním přípojením</t>
  </si>
  <si>
    <t>979951111R00</t>
  </si>
  <si>
    <t>Výkup kovů železný šrot, tloušťky do 4 mm</t>
  </si>
  <si>
    <t>t</t>
  </si>
  <si>
    <t>801-3</t>
  </si>
  <si>
    <t>Odkaz na dem. hmot. položky pořadí 4 : 0,01441</t>
  </si>
  <si>
    <t>Odkaz na dem. hmot. položky pořadí 5 : 0,04258</t>
  </si>
  <si>
    <t>Odkaz na dem. hmot. položky pořadí 7 : 0,00880</t>
  </si>
  <si>
    <t>Odkaz na dem. hmot. položky pořadí 8 : 0,00220</t>
  </si>
  <si>
    <t>Odkaz na dem. hmot. položky pořadí 9 : 0,02450</t>
  </si>
  <si>
    <t>Odkaz na dem. hmot. položky pořadí 10 : 0,02450</t>
  </si>
  <si>
    <t>Odkaz na dem. hmot. položky pořadí 11 : 0,11700</t>
  </si>
  <si>
    <t>Odkaz na dem. hmot. položky pořadí 12 : 0,35625</t>
  </si>
  <si>
    <t>Odkaz na dem. hmot. položky pořadí 13 : 0,54225</t>
  </si>
  <si>
    <t>Odkaz na dem. hmot. položky pořadí 14 : 0,05000</t>
  </si>
  <si>
    <t>Odkaz na dem. hmot. položky pořadí 15 : 0,15000</t>
  </si>
  <si>
    <t>Odkaz na dem. hmot. položky pořadí 16 : 0,16844</t>
  </si>
  <si>
    <t>Odkaz na dem. hmot. položky pořadí 18 : 0,08400</t>
  </si>
  <si>
    <t>Odkaz na dem. hmot. položky pořadí 19 : 0,08000</t>
  </si>
  <si>
    <t>Odkaz na dem. hmot. položky pořadí 20 : 0,10208</t>
  </si>
  <si>
    <t>Odkaz na dem. hmot. položky pořadí 21 : 0,48146</t>
  </si>
  <si>
    <t>Odkaz na dem. hmot. položky pořadí 22 : 0,22308</t>
  </si>
  <si>
    <t>Odkaz na dem. hmot. položky pořadí 23 : 0,07500</t>
  </si>
  <si>
    <t>Odkaz na dem. hmot. položky pořadí 24 : 0,33600</t>
  </si>
  <si>
    <t>Odkaz na dem. hmot. položky pořadí 25 : 0,07800</t>
  </si>
  <si>
    <t>Odkaz na dem. hmot. položky pořadí 26 : 0,02420</t>
  </si>
  <si>
    <t>Odkaz na dem. hmot. položky pořadí 27 : 0,05600</t>
  </si>
  <si>
    <t>Odkaz na dem. hmot. položky pořadí 28 : 0,01491</t>
  </si>
  <si>
    <t>Odkaz na dem. hmot. položky pořadí 29 : 0,00663</t>
  </si>
  <si>
    <t>Odkaz na dem. hmot. položky pořadí 30 : 0,00382</t>
  </si>
  <si>
    <t>979081121R00</t>
  </si>
  <si>
    <t>Odvoz suti a vybouraných hmot na skládku Příplatek k odvozu za každý další 1 km</t>
  </si>
  <si>
    <t>4,57302*5</t>
  </si>
  <si>
    <t>979990144R00</t>
  </si>
  <si>
    <t>Poplatek za skládku za uložení, minerální vata,  , skupina 17 06 04 z Katalogu odpadů</t>
  </si>
  <si>
    <t>kategorie 17 06 03 izolační materiály, které jsou, nebo obsahují nebezpečné látky</t>
  </si>
  <si>
    <t>Odkaz na dem. hmot. položky pořadí 2 : 1,49686</t>
  </si>
  <si>
    <t>979990191R00</t>
  </si>
  <si>
    <t>Poplatek za skládku za uložení, plastové výrobky,  , skupina 17 02 03 z Katalogu odpadů</t>
  </si>
  <si>
    <t>kategorie 17 02 03 plasty</t>
  </si>
  <si>
    <t>Odkaz na dem. hmot. položky pořadí 3 : 0,01005</t>
  </si>
  <si>
    <t>979081111R00</t>
  </si>
  <si>
    <t>Odvoz suti a vybouraných hmot na skládku do 1 km</t>
  </si>
  <si>
    <t>Přesun suti</t>
  </si>
  <si>
    <t>POL8_</t>
  </si>
  <si>
    <t>Včetně naložení na dopravní prostředek a složení na skládku, bez poplatku za skládku.</t>
  </si>
  <si>
    <t>979082111R00</t>
  </si>
  <si>
    <t>Vnitrostaveništní doprava suti a vybouraných hmot do 10 m</t>
  </si>
  <si>
    <t>979082121R00</t>
  </si>
  <si>
    <t>Vnitrostaveništní doprava suti a vybouraných hmot příplatek k ceně za každých dalších 5 m</t>
  </si>
  <si>
    <t>310238211RT1</t>
  </si>
  <si>
    <t>Zazdívka otvorů o ploše přes 0,25 m2 do 1 m2 ve zdivu nadzákladovém cihlami pálenými pro jakoukoliv maltu vápenocementovou</t>
  </si>
  <si>
    <t>m3</t>
  </si>
  <si>
    <t>801-4</t>
  </si>
  <si>
    <t>včetně pomocného pracovního lešení</t>
  </si>
  <si>
    <t>SPI</t>
  </si>
  <si>
    <t>Stavební zapravení nově nevyužitého stávajícího komínového sopouchu.</t>
  </si>
  <si>
    <t>0,25</t>
  </si>
  <si>
    <t>Stavební zapravení otvorů pro přívod a odvoz vzduchu na nový rozměr 125 x 125 mm.</t>
  </si>
  <si>
    <t>0,5</t>
  </si>
  <si>
    <t>611421331RT2</t>
  </si>
  <si>
    <t>Oprava vnitřních vápenných omítek stropů železobetonových rovných tvárnicových a kleneb v množství opravované plochy v množství opravované plochy přes 10 do 30 %, štukových</t>
  </si>
  <si>
    <t>Včetně pomocného pracovního lešení o výšce podlahy do 1900 mm a pro zatížení do 1,5 kPa.</t>
  </si>
  <si>
    <t>35,6</t>
  </si>
  <si>
    <t>612409991R00</t>
  </si>
  <si>
    <t>Začištění omítek kolem oken, dveří a obkladů apod. maltou vápenou</t>
  </si>
  <si>
    <t>10</t>
  </si>
  <si>
    <t>612421637R00</t>
  </si>
  <si>
    <t>Omítky vnitřní stěn vápenné nebo vápenocementové v podlaží i ve schodišti štukové</t>
  </si>
  <si>
    <t>801-1</t>
  </si>
  <si>
    <t>Zapravení nového zdiva.</t>
  </si>
  <si>
    <t>0,2+0,25+0,2+0,2+1,5</t>
  </si>
  <si>
    <t>612421331RT2</t>
  </si>
  <si>
    <t>Oprava vnitřních vápenných omítek stěn v množství opravované plochy přes 10 do 30 %,  štukových</t>
  </si>
  <si>
    <t>20,9*3,1+13</t>
  </si>
  <si>
    <t>612425931RT2</t>
  </si>
  <si>
    <t>Omítka vápenná vnitřního ostění omítkou štukovou</t>
  </si>
  <si>
    <t>okenního nebo dveřního, z pomocného pracovního lešení o výšce podlahy do 1900 mm a pro zatížení do 1,5 kPa,</t>
  </si>
  <si>
    <t>Osazení nových jednokřídlých dveří.</t>
  </si>
  <si>
    <t>612481211RT3</t>
  </si>
  <si>
    <t>Vyztužení povrchu vnitřních stěn sklotextilní síťovinou s dodávkou síťoviny a stěrkového tmelu</t>
  </si>
  <si>
    <t>Odkaz na mn. položky pořadí 5 : 2,35000</t>
  </si>
  <si>
    <t>614471713R00</t>
  </si>
  <si>
    <t>Vyspravení vnitřních betonových a železobetonových konstrukcí a panelů cementovou maltou tloušťky 30 mm</t>
  </si>
  <si>
    <t>28,5</t>
  </si>
  <si>
    <t>614471715R00</t>
  </si>
  <si>
    <t>Vyspravení vnitřních betonových a železobetonových konstrukcí a panelů cementovou maltou adhezní můstek a nátěr antikorozní pro jakoukoliv velikost opravované plochy</t>
  </si>
  <si>
    <t>Odkaz na mn. položky pořadí 9 : 28,50000</t>
  </si>
  <si>
    <t>61-01</t>
  </si>
  <si>
    <t>Nátěr dvousložkový pro bezprašnou a vysoko odolnou úpravu proti oděru, RAL 7035</t>
  </si>
  <si>
    <t>viz TZ a výkresová část</t>
  </si>
  <si>
    <t>Odkaz na mn. položky pořadí 14 : 28,50000</t>
  </si>
  <si>
    <t>61-02</t>
  </si>
  <si>
    <t>Černo žlutý nátěr kraje stávajícího ocelového schodiště, š. 50 mm</t>
  </si>
  <si>
    <t>631312621R00</t>
  </si>
  <si>
    <t xml:space="preserve">Mazanina z betonu prostého tl. přes 50 do 80 mm třídy C 20/25,  </t>
  </si>
  <si>
    <t>(z kameniva) hlazená dřevěným hladítkem</t>
  </si>
  <si>
    <t>Zapravení po ubourání stávajícího betonového základového soklu.</t>
  </si>
  <si>
    <t>0,2</t>
  </si>
  <si>
    <t>632421113RT1</t>
  </si>
  <si>
    <t>Potěr ze suchých směsí samonivelační podlahová hmota na bázi cementu, tloušťky 3 mm, včetně penetrace</t>
  </si>
  <si>
    <t>POL1_1</t>
  </si>
  <si>
    <t>s rozprostřením a uhlazením</t>
  </si>
  <si>
    <t>včetně penetrace podkladu.</t>
  </si>
  <si>
    <t>642942111R00</t>
  </si>
  <si>
    <t>Osazení zárubní dveřních ocelových bez dveřních křídel, do zdiva včetně kotvení, na jakoukoliv cementovou maltu, s vybetonováním prahu v zárubni a s osazením špalíků nebo latí pro dřevěný práh  plocha do 2,5 m2</t>
  </si>
  <si>
    <t>Hodnota z bývalého odkazu. : 1</t>
  </si>
  <si>
    <t>553303659R</t>
  </si>
  <si>
    <t>příplatek zárubeň pro sestavy požárního uzávěru</t>
  </si>
  <si>
    <t>SPCM</t>
  </si>
  <si>
    <t>Specifikace</t>
  </si>
  <si>
    <t>POL3_</t>
  </si>
  <si>
    <t>Odkaz na mn. položky pořadí 17 : 1,00000</t>
  </si>
  <si>
    <t>5533301137R</t>
  </si>
  <si>
    <t>Zárubeň kovová pro zdění; průchozí š = 900 mm; průchozí v = 1970 mm; tl. stěny = 100 mm; povrchová úprava: základní nátěr; požární odolnost: E, I, W</t>
  </si>
  <si>
    <t>938902123R00</t>
  </si>
  <si>
    <t>Čištění ploch betonových konstrukcí ocelovými kartáči</t>
  </si>
  <si>
    <t>801-5</t>
  </si>
  <si>
    <t>941955003R00</t>
  </si>
  <si>
    <t>Lešení lehké pracovní pomocné pomocné, o výšce lešeňové podlahy přes 1,9 do 2,5 m</t>
  </si>
  <si>
    <t>25</t>
  </si>
  <si>
    <t>952901221R00</t>
  </si>
  <si>
    <t>Vyčištění budov a ostatních objektů průmyslových budov a objektů výrobních, skladovacích, garáží, dílen nebo hal apod. s nespalnou podlahou - zametení podlahy, umytí dlažeb nebo keramických podlah v přilehlých místnostech, chodbách a schodištích, umytí obkladů, schodů,vyčištění a umytí oken a dveří s rámy a zárubněmi, umytí a vyčištění jiných zasklených a natíraných ploch a zařizovacích předmětů před předáním do užívání jakékoliv výšky podlaží</t>
  </si>
  <si>
    <t>961055111R00</t>
  </si>
  <si>
    <t>Bourání základů železobetonových</t>
  </si>
  <si>
    <t>nebo vybourání otvorů průřezové plochy přes 4 m2 v základech</t>
  </si>
  <si>
    <t>Ubourání stávajícího betonového soklového základu pod kotli.</t>
  </si>
  <si>
    <t>0,35*1*0,16</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</si>
  <si>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</si>
  <si>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</si>
  <si>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</si>
  <si>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Osazení nových dveří do kotelny.</t>
  </si>
  <si>
    <t>0,25*2,1+0,25*1,5</t>
  </si>
  <si>
    <t>968072455R00</t>
  </si>
  <si>
    <t>Vybourání a vyjmutí kovových rámů a rolet rámů, včetně pomocného lešení o výšce podlahy do 1900 mm a pro zatížení do 1,5 kPa  (150 kg/m2) dveřních zárubní, plochy do 2 m2</t>
  </si>
  <si>
    <t>Pro vyjádření výnosu ve prospěch zhotovitele je nutné jednotkovou cenu uvést se záporným znaménkem. (Získaná částka ponižuje náklad stavby.)</t>
  </si>
  <si>
    <t>Odkaz na dem. hmot. položky pořadí 23 : 0,15200</t>
  </si>
  <si>
    <t>999281105R00</t>
  </si>
  <si>
    <t xml:space="preserve">Přesun hmot pro opravy a údržbu objektů pro opravy a údržbu dosavadních objektů včetně vnějších plášťů výšky do 6 m,  </t>
  </si>
  <si>
    <t>Přesun hmot</t>
  </si>
  <si>
    <t>POL7_</t>
  </si>
  <si>
    <t>oborů 801, 803, 811 a 812</t>
  </si>
  <si>
    <t>728415111R00</t>
  </si>
  <si>
    <t xml:space="preserve">Mřížky, regulátory montáž čtyřhranné větrací nebo ventilační mřížky, do průřezu 0,04 m2,  </t>
  </si>
  <si>
    <t>800-728</t>
  </si>
  <si>
    <t>RTS 25/ II</t>
  </si>
  <si>
    <t>Odkaz na mn. položky pořadí 27 : 2,00000</t>
  </si>
  <si>
    <t>Odkaz na mn. položky pořadí 28 : 2,00000</t>
  </si>
  <si>
    <t>728-04</t>
  </si>
  <si>
    <t>Vnitřní mřížka nerezová o rozměru 125x125 mm</t>
  </si>
  <si>
    <t>728-05</t>
  </si>
  <si>
    <t>Protidešťová mřížka nerezová, o rozměru 125x125 mm</t>
  </si>
  <si>
    <t>766669117R00</t>
  </si>
  <si>
    <t>Montáž dveřních křídel kompletizovaných dokování samozavírače na ocelovou zárubeň</t>
  </si>
  <si>
    <t>800-766</t>
  </si>
  <si>
    <t>766662811R00</t>
  </si>
  <si>
    <t>Demontáž dveřních křídel prahů dveří  jednokřídlových</t>
  </si>
  <si>
    <t>766695213R00</t>
  </si>
  <si>
    <t>Ostatní montáž prahů dveří  jednokřídlých, šířky přes 100 mm</t>
  </si>
  <si>
    <t>Odkaz na mn. položky pořadí 32 : 1,00000</t>
  </si>
  <si>
    <t>61187176R</t>
  </si>
  <si>
    <t>práh dub; š = 100 mm; l = 900,0 mm; tl = 20,0 mm</t>
  </si>
  <si>
    <t>RTS 24/ I</t>
  </si>
  <si>
    <t>998766101R00</t>
  </si>
  <si>
    <t>Přesun hmot pro konstrukce truhlářské v objektech výšky do 6 m</t>
  </si>
  <si>
    <t>50 m vodorovně</t>
  </si>
  <si>
    <t>998766192R00</t>
  </si>
  <si>
    <t>Přesun hmot pro konstrukce truhlářské příplatek k ceně za zvětšený přesun přes vymezenou největší dopravní vzdálenost  do 100 m</t>
  </si>
  <si>
    <t>767646510R00</t>
  </si>
  <si>
    <t>Montáž dveří protipožárních uzávěrů,  , jednokřídlových</t>
  </si>
  <si>
    <t>800-767</t>
  </si>
  <si>
    <t>767-01</t>
  </si>
  <si>
    <t>Protipožární jednokřídlé dveře o rozměru 900/1970 mm, požární odolností min. EW C 30 DP1, se samozavíračem</t>
  </si>
  <si>
    <t>viz D.4 - Požárně bezpečnostní řešení.</t>
  </si>
  <si>
    <t>998767101R00</t>
  </si>
  <si>
    <t>Přesun hmot pro kovové stavební doplňk. konstrukce v objektech výšky do 6 m</t>
  </si>
  <si>
    <t>998767192R00</t>
  </si>
  <si>
    <t>Přesun hmot pro kovové stavební doplňk. konstrukce příplatek k ceně za zvětšený přesun přes vymezenou největší dopravní vzdálenost  do 100 m</t>
  </si>
  <si>
    <t>783201811R00</t>
  </si>
  <si>
    <t>Odstranění nátěrů z kovových doplňk.konstrukcí oškrabáním</t>
  </si>
  <si>
    <t>800-783</t>
  </si>
  <si>
    <t>Nový nátěr stávajícího ocelového schodiště do kotelny.</t>
  </si>
  <si>
    <t>783225100R00</t>
  </si>
  <si>
    <t xml:space="preserve">Nátěry kov.stavebních doplňk.konstrukcí syntetické dvojnásobné + 1x email,  </t>
  </si>
  <si>
    <t>Odkaz na mn. položky pořadí 39 : 5,00000</t>
  </si>
  <si>
    <t>784402801R00</t>
  </si>
  <si>
    <t>Odstranění maleb oškrabáním, v místnostech do 3,8 m</t>
  </si>
  <si>
    <t>800-784</t>
  </si>
  <si>
    <t>POL1_7</t>
  </si>
  <si>
    <t>Odkaz na mn. položky pořadí 45 : 115,74000</t>
  </si>
  <si>
    <t>784191201R00</t>
  </si>
  <si>
    <t>Příprava povrchu Penetrace (napouštění) podkladu disperzní, jednonásobná</t>
  </si>
  <si>
    <t>784442001RT2</t>
  </si>
  <si>
    <t>Malby z malířských směsí disperzních, v místnostech do 3,8 m, jednobarevné, dvojnásobné + 1x penetrace</t>
  </si>
  <si>
    <t>Odkaz na mn. položky pořadí 3 : 35,60000</t>
  </si>
  <si>
    <t>20,9*1,3+5,5</t>
  </si>
  <si>
    <t>784011111R00</t>
  </si>
  <si>
    <t xml:space="preserve">Ostatní práce oprášení/ometení podkladu,  ,   </t>
  </si>
  <si>
    <t>784011121R00</t>
  </si>
  <si>
    <t xml:space="preserve">Ostatní práce broušení štuků a nových omítek,  ,   </t>
  </si>
  <si>
    <t>Odkaz na mn. položky pořadí 6 : 77,79000</t>
  </si>
  <si>
    <t>784145412R00-01</t>
  </si>
  <si>
    <t>Nátěr otěruvzdornou a omyvatelnou barvou, h=1,8m, odolnost min. 5000 cyklů</t>
  </si>
  <si>
    <t>20,9*1,8+7,5</t>
  </si>
  <si>
    <t>0,3377*5</t>
  </si>
  <si>
    <t>979990107R00</t>
  </si>
  <si>
    <t>Poplatek za skládku za uložení, směs betonu, cihel a dřeva,  , skupina 17 09 04 z Katalogu odpadů</t>
  </si>
  <si>
    <t>kategorie 17 09 04 smíšené stavební a demoliční odpady</t>
  </si>
  <si>
    <t>Odkaz na dem. hmot. položky pořadí 22 : 0,04950</t>
  </si>
  <si>
    <t>Odkaz na dem. hmot. položky pořadí 21 : 0,13440</t>
  </si>
  <si>
    <t>979990161R00</t>
  </si>
  <si>
    <t>Poplatek za skládku za uložení, dřevo,  , skupina 17 02 01 z Katalogu odpadů</t>
  </si>
  <si>
    <t>kategorie 17 02 01 dřevo</t>
  </si>
  <si>
    <t>Odkaz na dem. hmot. položky pořadí 30 : 0,00180</t>
  </si>
  <si>
    <t>15</t>
  </si>
  <si>
    <t>723110202R00</t>
  </si>
  <si>
    <t>Potrubí z trubek černých spojovaných na závit běžných, DN 15</t>
  </si>
  <si>
    <t>Potrubí včetně tvarovek a zednických výpomocí.</t>
  </si>
  <si>
    <t>Včetně pomocného lešení o výšce podlahy do 1900 mm a pro zatížení do 1,5 kPa.</t>
  </si>
  <si>
    <t>2,3+0,6+0,3+1,2</t>
  </si>
  <si>
    <t>723110207R00</t>
  </si>
  <si>
    <t>Potrubí z trubek černých spojovaných na závit běžných, DN 50</t>
  </si>
  <si>
    <t>1,4+1,6+0,6+1,8+0,7</t>
  </si>
  <si>
    <t>723150315R00</t>
  </si>
  <si>
    <t>Potrubí ocelové hladké černé svařované D 108 mm, s 4,0 mm</t>
  </si>
  <si>
    <t>1,5</t>
  </si>
  <si>
    <t>723185114R00</t>
  </si>
  <si>
    <t xml:space="preserve">Potrubí ohebné vlnovcové  nerezové, DN 20, spojované šroubením se svěracím kroužkem </t>
  </si>
  <si>
    <t>včetně tvarovek, bez zednických výpomocí,</t>
  </si>
  <si>
    <t>0,5*2</t>
  </si>
  <si>
    <t>Opravy plynovodního potrubí doplňkové práce  uzavření nebo otevření plynového potrubí při opravách</t>
  </si>
  <si>
    <t>723190907R00</t>
  </si>
  <si>
    <t>Opravy plynovodního potrubí doplňkové práce  odvzdušnění a napuštění plynového potrubí</t>
  </si>
  <si>
    <t>Odkaz na mn. položky pořadí 2 : 4,40000</t>
  </si>
  <si>
    <t>Odkaz na mn. položky pořadí 3 : 6,10000</t>
  </si>
  <si>
    <t>Odkaz na mn. položky pořadí 4 : 1,50000</t>
  </si>
  <si>
    <t>723190909R00</t>
  </si>
  <si>
    <t>Opravy plynovodního potrubí doplňkové práce  neúřední tlaková zkouška dosavadního potrubí</t>
  </si>
  <si>
    <t>723225111R00</t>
  </si>
  <si>
    <t>Ventil vzorkovací rohový, mosazný, vnitřní závit, DN 15, včetně dodávky materiálu</t>
  </si>
  <si>
    <t>723237213R00</t>
  </si>
  <si>
    <t>Kohout kulový  , mosazný, závit vnitřní-vnitřní, DN 15, PN 5, včetně dodávky materiálu</t>
  </si>
  <si>
    <t>723237214R00</t>
  </si>
  <si>
    <t>Kohout kulový  , mosazný, závit vnitřní-vnitřní, DN 20, PN 5, včetně dodávky materiálu</t>
  </si>
  <si>
    <t>723237218R00</t>
  </si>
  <si>
    <t>Kohout kulový  , mosazný, závit vnitřní-vnitřní, DN 50, PN 5, včetně dodávky materiálu</t>
  </si>
  <si>
    <t>723239106R00</t>
  </si>
  <si>
    <t>Montáž plynovodních armatur se dvěma závity  , G 2"</t>
  </si>
  <si>
    <t>Odkaz na mn. položky pořadí 27 : 1,00000</t>
  </si>
  <si>
    <t>Odkaz na mn. položky pořadí 19 : 1,00000</t>
  </si>
  <si>
    <t>Stávajícící KK : 1</t>
  </si>
  <si>
    <t>Stávající filtr : 1</t>
  </si>
  <si>
    <t>734265312R00</t>
  </si>
  <si>
    <t>Šroubení topenářské, přímé, mosazné, DN 15, PN 16, včetně dodávky materiálu</t>
  </si>
  <si>
    <t>Odkaz na mn. položky pořadí 10 : 2,00000</t>
  </si>
  <si>
    <t>734265313R00</t>
  </si>
  <si>
    <t>Šroubení topenářské, přímé, mosazné, DN 20, PN 16, včetně dodávky materiálu</t>
  </si>
  <si>
    <t>Odkaz na mn. položky pořadí 11 : 2,00000</t>
  </si>
  <si>
    <t>734265317R00</t>
  </si>
  <si>
    <t>Šroubení topenářské, přímé, mosazné, DN 50, PN 16, včetně dodávky materiálu</t>
  </si>
  <si>
    <t>Odkaz na mn. položky pořadí 12 : 1,00000</t>
  </si>
  <si>
    <t>734494121R00</t>
  </si>
  <si>
    <t>Návarek s metrickým závitem M 20 x 1,5, délka do 220 mm, včetně dodávky materiálu</t>
  </si>
  <si>
    <t>Odkaz na mn. položky pořadí 18 : 1,00000</t>
  </si>
  <si>
    <t>723-01</t>
  </si>
  <si>
    <t>Manometr 0-6 kPa, M20x1,5, včetně kondenzační smyčky a třícest. zkušebního ventilu, včetně montáže</t>
  </si>
  <si>
    <t>723-02</t>
  </si>
  <si>
    <t>Filtr pro plyn, vnitřní - vnitřní závit 2"</t>
  </si>
  <si>
    <t>723-10</t>
  </si>
  <si>
    <t>Napojení nového plynovodního potrubí na stávající</t>
  </si>
  <si>
    <t>723-11</t>
  </si>
  <si>
    <t>Napojení nového odfukového potrubí na stávající</t>
  </si>
  <si>
    <t>723-12</t>
  </si>
  <si>
    <t>Vypuštění plynovodního potrubí</t>
  </si>
  <si>
    <t>723-20</t>
  </si>
  <si>
    <t>Uchycení potrubí (závěsy typu U,L a objímky na potrubí)</t>
  </si>
  <si>
    <t>723-21</t>
  </si>
  <si>
    <t>Revize plynu</t>
  </si>
  <si>
    <t>723-24</t>
  </si>
  <si>
    <t>Stavební výpomoci a úpravy, např. drážky, průrazy, prostupy, zazdívky zapravení, přeložení, atd., včetně veškrého příslušenství, doplňků kotevních a spojovacích prvků, provrchové úpravy</t>
  </si>
  <si>
    <t>723-25</t>
  </si>
  <si>
    <t>Začištění, vyspravení a doplnění stávajících konstrukcí po provedení bouracích prací a prostupů</t>
  </si>
  <si>
    <t>hod</t>
  </si>
  <si>
    <t>723-05</t>
  </si>
  <si>
    <t>Přímočinný bezpečnostní plynový uzávěr 2", závitový, do 35 kPa, BAP, (bez napětí uzavřen - NC)</t>
  </si>
  <si>
    <t>723-09</t>
  </si>
  <si>
    <t>Dno ocelové přivařovací DN100, včetně montáže</t>
  </si>
  <si>
    <t>723-16</t>
  </si>
  <si>
    <t>Koleno ocelové varné 90° DN50, včetně montáže</t>
  </si>
  <si>
    <t>783424240R00</t>
  </si>
  <si>
    <t>Nátěry potrubí a armatur syntetické potrubí, do DN 50 mm, jednonásobné s 1x emailováním a základním nátěrem</t>
  </si>
  <si>
    <t>na vzduchu schnoucí</t>
  </si>
  <si>
    <t>783425350R00</t>
  </si>
  <si>
    <t>Nátěry potrubí a armatur syntetické potrubí, do DN 100 mm, dvojnásobné s 1x emailováním a základním nátěrem</t>
  </si>
  <si>
    <t>Náklady na vyhotovení dokumentace skutečného provedení stavby a její předání objednateli v požadované formě a požadovaném počtu.</t>
  </si>
  <si>
    <t>713552131R00</t>
  </si>
  <si>
    <t>Protipožární kabelové přepážky Protipožární trubní ucpávky EI 90, do D 108 mm, stěna</t>
  </si>
  <si>
    <t>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t>
  </si>
  <si>
    <t>Protipožární ucpávky pro prostup potrubí do prostoru kotelny.</t>
  </si>
  <si>
    <t>713-01</t>
  </si>
  <si>
    <t>Izolace potrubí pouzdry z minerální vlny s AL polepem DN15, tl. 30 mmvč. montáže</t>
  </si>
  <si>
    <t>viz TZ D.1.2.4.1 a výkres D.1.2.4.2-03,04</t>
  </si>
  <si>
    <t>Odkaz na mn. položky pořadí 87 : 1,75000</t>
  </si>
  <si>
    <t>713-02</t>
  </si>
  <si>
    <t>Izolace potrubí pouzdry z minerální vlny s AL polepem DN20, tl. 30 mmvč. montáže</t>
  </si>
  <si>
    <t>Odkaz na mn. položky pořadí 88 : 12,30000</t>
  </si>
  <si>
    <t>713-03</t>
  </si>
  <si>
    <t>Izolace potrubí pouzdry z minerální vlny s AL polepem DN25, tl. 30 mmvč. montáže</t>
  </si>
  <si>
    <t>Odkaz na mn. položky pořadí 89 : 26,50000</t>
  </si>
  <si>
    <t>713-04</t>
  </si>
  <si>
    <t>Izolace potrubí pouzdry z minerální vlny s AL polepem DN32, tl. 40 mmvč. montáže</t>
  </si>
  <si>
    <t>Odkaz na mn. položky pořadí 90 : 15,10000</t>
  </si>
  <si>
    <t>713-06</t>
  </si>
  <si>
    <t>Izolace potrubí pouzdry z minerální vlny s AL polepem DN40, tl. 40 mmvč. montáže</t>
  </si>
  <si>
    <t>Odkaz na mn. položky pořadí 91 : 21,70000</t>
  </si>
  <si>
    <t>713-07</t>
  </si>
  <si>
    <t>Izolace potrubí pouzdry z minerální vlny s AL polepem DN50, tl. 50 mmvč. montáže</t>
  </si>
  <si>
    <t>Odkaz na mn. položky pořadí 92 : 11,60000</t>
  </si>
  <si>
    <t>713-15</t>
  </si>
  <si>
    <t>Tepelně izolační kryt, černá barva, ocelové provedení, pro odlučovač nečistot a kalů DN 80-100</t>
  </si>
  <si>
    <t>Odkaz na mn. položky pořadí 77 : 1,00000</t>
  </si>
  <si>
    <t>713-16</t>
  </si>
  <si>
    <t>Izolační rohož z minerální vlny tl. 100 mm, pro rozdělovač a sběrač DN150</t>
  </si>
  <si>
    <t xml:space="preserve">m     </t>
  </si>
  <si>
    <t>1*2</t>
  </si>
  <si>
    <t>998713101R00</t>
  </si>
  <si>
    <t>Přesun hmot pro izolace tepelné v objektech výšky do 6 m</t>
  </si>
  <si>
    <t>POL7_7</t>
  </si>
  <si>
    <t>998713192R00</t>
  </si>
  <si>
    <t>Přesun hmot pro izolace tepelné příplatek k ceně za zvětšený přesun přes vymezenou největší dopravní vzdálenost za vzdálenost do 100 m</t>
  </si>
  <si>
    <t>721176102R00</t>
  </si>
  <si>
    <t>Potrubí HT připojovací vnější průměr D 40 mm, tloušťka stěny 1,8 mm, DN 40</t>
  </si>
  <si>
    <t>včetně tvarovek, objímek. Bez zednických výpomocí.</t>
  </si>
  <si>
    <t>6*(1,5+0,5)+3+0,5+2+0,5+2*(1,5+0,5)+3,5+0,75+0,75</t>
  </si>
  <si>
    <t>725860211R00</t>
  </si>
  <si>
    <t>Zápachová uzávěrka (sifon) pro zařizovací předměty D 32, 40 mm x 5/4"; pro umyvadla; PP; příslušenství krycí růžice odtoku, zpětný uzávěr, přípojka pro pračku/myčku, otáč. rameno odtoku, včetně dodávky materiálu</t>
  </si>
  <si>
    <t>721-01</t>
  </si>
  <si>
    <t>Zápachová uzávěrka pro odkapávání kondenzátuvčetně montáže</t>
  </si>
  <si>
    <t>Odkaz na mn. položky pořadí 44 : 2,00000</t>
  </si>
  <si>
    <t>721-02</t>
  </si>
  <si>
    <t>Nálevka se sifonem pro odkapávání odpadní vody včetně montáže</t>
  </si>
  <si>
    <t>Odkaz na mn. položky pořadí 33 : 1,00000</t>
  </si>
  <si>
    <t>Odkaz na mn. položky pořadí 38 : 1,00000</t>
  </si>
  <si>
    <t>Odkaz na mn. položky pořadí 76 : 1,00000</t>
  </si>
  <si>
    <t>789R006T00-01</t>
  </si>
  <si>
    <t>Napojení na stávající kanalizaci pod umyvadlem do nového sifonu s přípojkou</t>
  </si>
  <si>
    <t>998721101R00</t>
  </si>
  <si>
    <t>Přesun hmot pro vnitřní kanalizaci v objektech výšky do 6 m</t>
  </si>
  <si>
    <t>50 m vodorovně, měřeno od těžiště půdorysné plochy skládky do těžiště půdorysné plochy objektu</t>
  </si>
  <si>
    <t>998721192R00</t>
  </si>
  <si>
    <t>Přesun hmot pro vnitřní kanalizaci příplatek k ceně za zvětšený přesun přes vymezenou největší dopravní vzdálenost  do 100 m</t>
  </si>
  <si>
    <t>722172742R00</t>
  </si>
  <si>
    <t>Potrubí z plastických hmot z trub PP-RCT, D 20 mm, s 2,3 mm, S 3,2, polyfúzně svařované, bez zednických výpomocí</t>
  </si>
  <si>
    <t>včetně tvarovek, bez zednických výpomocí</t>
  </si>
  <si>
    <t>Potrubí včetně tvarovek bez zednických výpomocí.</t>
  </si>
  <si>
    <t>Odkaz na mn. položky pořadí 21 : 6,90000</t>
  </si>
  <si>
    <t>722181212RT7</t>
  </si>
  <si>
    <t>Izolace vodovodního potrubí návleková z trubic z pěnového polyetylenu, tloušťka stěny 9 mm, d 22 mm</t>
  </si>
  <si>
    <t>V položce je kalkulována dodávka izolační trubice, spon a lepicí pásky.</t>
  </si>
  <si>
    <t>viz. technická zpráva a výkresová část</t>
  </si>
  <si>
    <t>1,5+2,7+1,2+0,75+0,75</t>
  </si>
  <si>
    <t>722222182R00</t>
  </si>
  <si>
    <t>Kohout kulový, výtokový (zahradní), vnější závit, mosazný, DN 15, PN 16, včetně dodávky materiálu</t>
  </si>
  <si>
    <t>722235811R00</t>
  </si>
  <si>
    <t>Ventil redukční s manometrem, 2x šroubení, PN 25, DN 15, mosazný</t>
  </si>
  <si>
    <t>722235111R00</t>
  </si>
  <si>
    <t>Kohout kulový, mosazný, vnitřní-vnitřní závit, DN 15, PN 25, včetně dodávky materiálu</t>
  </si>
  <si>
    <t>722235521R00</t>
  </si>
  <si>
    <t>Filtr vodovodní, mosazný, vnitřní-vnitřní závit , DN 15, PN 20, včetně dodávky materiálu</t>
  </si>
  <si>
    <t>722235641R00</t>
  </si>
  <si>
    <t>Klapka vodovodní, zpětná, vodorovná, mosazná, vnitřní-vnitřní závit, DN 15, PN 10, včetně dodávky materiálu</t>
  </si>
  <si>
    <t>722280106R00</t>
  </si>
  <si>
    <t>Tlakové zkoušky vodovodního potrubí do DN 32</t>
  </si>
  <si>
    <t>Včetně dodávky vody, uzavření a zabezpečení konců potrubí.</t>
  </si>
  <si>
    <t>Odkaz na mn. položky pořadí 20 : 6,90000</t>
  </si>
  <si>
    <t>722290234R00</t>
  </si>
  <si>
    <t>Proplach a dezinfekce vodovodního potrubí do DN 80</t>
  </si>
  <si>
    <t>Včetně dodání desinfekčního prostředku.</t>
  </si>
  <si>
    <t>722 09</t>
  </si>
  <si>
    <t>Uzavření a vypuštění stávajících vodovodních rozvodů</t>
  </si>
  <si>
    <t>722 10</t>
  </si>
  <si>
    <t>Napuštění nového vodovodního potrubí</t>
  </si>
  <si>
    <t>viz. technická zpráva</t>
  </si>
  <si>
    <t>722 14</t>
  </si>
  <si>
    <t>Uchycení vodovodního potrubí</t>
  </si>
  <si>
    <t>722-11</t>
  </si>
  <si>
    <t>Filtr mechanických nečistot 100 µm, DN15včetně montáže</t>
  </si>
  <si>
    <t>viz TZ D.1.2.4.1 a výkres D.1.2.4.2-04</t>
  </si>
  <si>
    <t>722-12</t>
  </si>
  <si>
    <t>Potrubní oddělovač DN15 s ochranou proti kontaminaci kapalin rizikové třídy 4, vč. montáže</t>
  </si>
  <si>
    <t>722-15</t>
  </si>
  <si>
    <t>Demineralizační armatura pro doplňování otopných soustavkapacita 2x3 m3 x°dH, včetně uzavírací armatury s kohoutem pro kontrolní odběry, včetně montáže</t>
  </si>
  <si>
    <t>722-16</t>
  </si>
  <si>
    <t>Demineralizační patrona, kapacita 3 m3 x °dH</t>
  </si>
  <si>
    <t>722-18</t>
  </si>
  <si>
    <t>Digitální konduktometr</t>
  </si>
  <si>
    <t>722-20</t>
  </si>
  <si>
    <t>Suchoběžný vodoměr na studenou vodu s M-BUS výstupem q=1,6 m3/h, s vnějším závitem G 3/4"včetně příslušenství, včetně montáže</t>
  </si>
  <si>
    <t>722-30</t>
  </si>
  <si>
    <t>Pojistný ventil ot. tlak 6 bar, 1/2" x 3/4"</t>
  </si>
  <si>
    <t xml:space="preserve"> - závitový pružinový pojistný ventil ot. tlak 6 bar, 1/2" x 3/4".</t>
  </si>
  <si>
    <t xml:space="preserve"> - viz TZ D.1.2.4.1 a výkresová část</t>
  </si>
  <si>
    <t>722360000R00</t>
  </si>
  <si>
    <t>Napojení na stávající rozvod SV</t>
  </si>
  <si>
    <t>423916621R</t>
  </si>
  <si>
    <t>žlab podpůrný pozinkovaný; pr. 20 mm, délka 2 m; použití: pro plastová potrubí, upevnění ke zdi nebo stropu pomocí objímek</t>
  </si>
  <si>
    <t>Odkaz na mn. položky pořadí 20 : 6,90000*0,5</t>
  </si>
  <si>
    <t>998722101R00</t>
  </si>
  <si>
    <t>Přesun hmot pro vnitřní vodovod v objektech výšky do 6 m</t>
  </si>
  <si>
    <t>vodorovně do 50 m</t>
  </si>
  <si>
    <t>998722192R00</t>
  </si>
  <si>
    <t>Přesun hmot pro vnitřní vodovod příplatek k ceně za zvětšený přesun přes vymezenou největší dopravní vzdálenost  do 100 m</t>
  </si>
  <si>
    <t>731249129R00</t>
  </si>
  <si>
    <t>Montáž ocelových kotlů do 50 kW (100 kW) na kapalná a plynná paliva  přes 85 do 100 kW</t>
  </si>
  <si>
    <t>731-01</t>
  </si>
  <si>
    <t>Závěsný kondenzační kotel s výměníkem AluSi10MG o výkonu 12-61,5 kW, včetně příslušenstvítechnické a fyzikální vlasnosti viz technická zpráva</t>
  </si>
  <si>
    <t>viz technická zpráva D.1.2.4.1 a viz výkres D.1.2.4.2-04</t>
  </si>
  <si>
    <t>731-02</t>
  </si>
  <si>
    <t>Sada kaskády na podlahu 2 x kotel o celkovém výkonu 122 kW, včetně příslušenství a montáževiz výkres D.1.2.4.2-04</t>
  </si>
  <si>
    <t>Dodávka obsahuje:</t>
  </si>
  <si>
    <t>- hydraulickou spojku - termohydraulický oddělovač</t>
  </si>
  <si>
    <t>- kolektor propojení kotlů zahrnující propojovací výstupní a vratné potrubí vytápění DN65, propojovací plynové potrubí DN50 a příruby</t>
  </si>
  <si>
    <t>- primární oběhová čerpadla 2ks</t>
  </si>
  <si>
    <t>- propojovací sady kotle obsahující kohout pro výstupní potrubí, multifunkční kohout pro vratné potrubí (plnicí a vypouštěcí kohout, uzavírací ventil, zpětná klapka, pojistný ventil a vývod pro připojení   expanzní nádoby) a plynový kohout</t>
  </si>
  <si>
    <t>- podstavce a montážní rámy pro verze na zem (LV)</t>
  </si>
  <si>
    <t>- čidlo pro výstupní vodu z kaskády + propojení a propojovací kabel BUS mezi kotli</t>
  </si>
  <si>
    <t>- snímatelnou izolaci</t>
  </si>
  <si>
    <t/>
  </si>
  <si>
    <t>viz technická zpráva a výkresová část dokumentace</t>
  </si>
  <si>
    <t>731-04</t>
  </si>
  <si>
    <t>Montáž neutralizačního zařízení</t>
  </si>
  <si>
    <t>Odkaz na mn. položky pořadí 47 : 1,00000</t>
  </si>
  <si>
    <t>731-05</t>
  </si>
  <si>
    <t>Neutralizační zařízení kondenzátu pro max. výkon do 130 kWvčetně granulátu</t>
  </si>
  <si>
    <t>731-06</t>
  </si>
  <si>
    <t xml:space="preserve">Doprava, balné, nastěhování a smontování kotle </t>
  </si>
  <si>
    <t xml:space="preserve"> - doprava, včetně vyložení z nákladního automobilu a balného</t>
  </si>
  <si>
    <t xml:space="preserve"> - stěhování ručně, bez výtahu</t>
  </si>
  <si>
    <t>731-09</t>
  </si>
  <si>
    <t>Zadní izolace pro sadu připojení kotle v uspořádání na zem vedle sebe (LV)včetně montáže</t>
  </si>
  <si>
    <t>731-20</t>
  </si>
  <si>
    <t>Sestava koncentrického odkouření, komínviz výkres D.1.2.4.2-05</t>
  </si>
  <si>
    <t>Celý systém koncentrického odkouření viz. výkresová dokumentace. Systém odvodu kouře musí být v přetlakovém provedení - přetlak do 200 Pa, proveden výhradně v certifikovaném systému odkouření, teplota spalin nesmí přesáhnout 200°C a je určen pro kondenzační provoz kotlů.</t>
  </si>
  <si>
    <t>Přesné rozměry budou upraveny dle výkresové dokumentace, a dle poměrů v místě realizace.</t>
  </si>
  <si>
    <t>Obsahuje dodávku materiálu systému koncentrického odkouření včetně krycího plechu, spojovací materiál, distanční objímky, těsnících přírub, uchycení odkouření atp.</t>
  </si>
  <si>
    <t>viz technická zpráva D.1.2.4.1 a viz výkres D.1.2.4.2-05</t>
  </si>
  <si>
    <t>731-21</t>
  </si>
  <si>
    <t>Montáž sestavy odkouření, komín</t>
  </si>
  <si>
    <t xml:space="preserve"> - kompletní montáž sestavy koncentrického odkouření a komínu</t>
  </si>
  <si>
    <t xml:space="preserve"> - včetně pronájmu plošiny</t>
  </si>
  <si>
    <t>Odkaz na mn. položky pořadí 50 : 1,00000</t>
  </si>
  <si>
    <t>731-30</t>
  </si>
  <si>
    <t xml:space="preserve">Přenosný hasicí přístroj CO2 s hasicí schopností min. 55 B					</t>
  </si>
  <si>
    <t>Viz TZ D.1.2.4.1, D.4_PBŘ</t>
  </si>
  <si>
    <t>731-32</t>
  </si>
  <si>
    <t>Detektor pro kontrolu těsnosti spojů</t>
  </si>
  <si>
    <t>731-33</t>
  </si>
  <si>
    <t>Lékárnička pro první pomoc</t>
  </si>
  <si>
    <t>731-34</t>
  </si>
  <si>
    <t>Bateriová svítilna</t>
  </si>
  <si>
    <t>731-35</t>
  </si>
  <si>
    <t>Detektor oxidu uhelnatého</t>
  </si>
  <si>
    <t>731-36</t>
  </si>
  <si>
    <t>Přípravek pro obnovu systémů</t>
  </si>
  <si>
    <t>l</t>
  </si>
  <si>
    <t>731-37</t>
  </si>
  <si>
    <t>Inhibitor, který chrání systém před nežádoucí korozí a usazováním vodního kamenevhodný pro soustavy s hliníkem</t>
  </si>
  <si>
    <t>731-38</t>
  </si>
  <si>
    <t>Rozbor topné vody, čištění OS</t>
  </si>
  <si>
    <t>998731101R00</t>
  </si>
  <si>
    <t>Přesun hmot pro kotelny umístěné ve výšce (hloubce) do 6 m</t>
  </si>
  <si>
    <t>998731193R00</t>
  </si>
  <si>
    <t>Přesun hmot pro kotelny příplatek k ceně za zvětšený přesun přes vymezenou největší dopravní vzdálenost  do 500 m</t>
  </si>
  <si>
    <t>732111125R00</t>
  </si>
  <si>
    <t>Rozdělovače a sběrače včetně dodávky (výroby) těles tělesa rozdělovačů a sběračů o délce 1 m, DN 80</t>
  </si>
  <si>
    <t>Včetně tělesa základní délky 1 m, dna a odvodňovacího hrdla.</t>
  </si>
  <si>
    <t>viz technická zpráva a viz výkresová část</t>
  </si>
  <si>
    <t>732111312R00</t>
  </si>
  <si>
    <t>Rozdělovače a sběrače včetně dodávky (výroby) těles trubková hrdla rozdělovačů a sběračů bez přírub, DN 20</t>
  </si>
  <si>
    <t>732111315R00</t>
  </si>
  <si>
    <t>Rozdělovače a sběrače včetně dodávky (výroby) těles trubková hrdla rozdělovačů a sběračů bez přírub, DN 32</t>
  </si>
  <si>
    <t>732111316R00</t>
  </si>
  <si>
    <t>Rozdělovače a sběrače včetně dodávky (výroby) těles trubková hrdla rozdělovačů a sběračů bez přírub, DN 40</t>
  </si>
  <si>
    <t>2+2</t>
  </si>
  <si>
    <t>732111318R00</t>
  </si>
  <si>
    <t>Rozdělovače a sběrače včetně dodávky (výroby) těles trubková hrdla rozdělovačů a sběračů bez přírub, DN 50</t>
  </si>
  <si>
    <t>732119190R00</t>
  </si>
  <si>
    <t>Rozdělovače a sběrače dodávka těles ve specifikaci tělěs rozdělovačů a sběračů o délce 1 m, DN 80</t>
  </si>
  <si>
    <t>Odkaz na mn. položky pořadí 62 : 2,00000</t>
  </si>
  <si>
    <t>732199100RM1</t>
  </si>
  <si>
    <t>Montáž orientačních štítků s dodávkou orientačního štítku</t>
  </si>
  <si>
    <t>732431301R00</t>
  </si>
  <si>
    <t>Montáž čerpadla oběhového pro vytápění a chlazení závitového, o průměru do G 1"</t>
  </si>
  <si>
    <t>montáž čerpadla, dodávka a montáž šroubení nebo přírubového spoje, bez dodávky čerpadla, bez napojení čerpadla na zdroj elektrické energie a na systém měření a regulace</t>
  </si>
  <si>
    <t xml:space="preserve"> -  zpětná montáž čerpadla na větvi č.4</t>
  </si>
  <si>
    <t>734419131R00</t>
  </si>
  <si>
    <t>Montáž kompaktního měřiče tepla závitového  G 1/2", bez dodávky materiálu</t>
  </si>
  <si>
    <t>Odkaz na mn. položky pořadí 84 : 1,00000</t>
  </si>
  <si>
    <t>734419132R00</t>
  </si>
  <si>
    <t>Montáž kompaktního měřiče tepla závitového  G 3/4", bez dodávky materiálu</t>
  </si>
  <si>
    <t>Odkaz na mn. položky pořadí 83 : 1,00000</t>
  </si>
  <si>
    <t>732-03</t>
  </si>
  <si>
    <t>Oběhové čerpadlo DN25, PN10, závitové, Qnom=1,15m3/h při Hnom=6m, Qnom=1,15m3/h pro Hmax=8mvčetně montáže</t>
  </si>
  <si>
    <t>se snímačem diferenčního tlaku a teploty s aut. přizpůsobením výkonu</t>
  </si>
  <si>
    <t>732-04</t>
  </si>
  <si>
    <t>Oběhové čerpadlo DN32, PN10, přírubové, Qnom=3,44 m3/h při Hnom=6m, Qnom=3,44m3/h pro Hmax=8mvčetně montáže</t>
  </si>
  <si>
    <t>732-05</t>
  </si>
  <si>
    <t>Oběhové čerpadlo DN25, PN10, závitové, Qnom=1,72m3/h při Hnom=6m, Qnom=1,72m3/h pro Hmax=8mvčetně montáže</t>
  </si>
  <si>
    <t>732-07</t>
  </si>
  <si>
    <t>Tlaková expanzní nádoba o objemu 400 l, PN6, výška 1,102 m, průměr 0,740 mvčetně montáže</t>
  </si>
  <si>
    <t xml:space="preserve"> - viz TZ D.1.2.4.1 a výkres D.1.2.4.2-04</t>
  </si>
  <si>
    <t xml:space="preserve"> - včetně dodávky a montáže servisního ventilu se zajištěním</t>
  </si>
  <si>
    <t>732-10</t>
  </si>
  <si>
    <t>Dávkovací nádoba na chemikálie DN 100včetně montáže</t>
  </si>
  <si>
    <t>732-12</t>
  </si>
  <si>
    <t>Odlučovač nečistot a kalů DN 65, tmax=110°C, PN16, Q=20 m3/h s magentickou vložkou, tep. izolacevčetně montáže</t>
  </si>
  <si>
    <t>732-13</t>
  </si>
  <si>
    <t>Magnetická vložka DN 65/76,1, l=300 mmvčetně montáže</t>
  </si>
  <si>
    <t>732-16</t>
  </si>
  <si>
    <t>Odplyňovací a doplňovací zařízení pro max. objem 12000 l, výkon doplňovaní 0,08 m3/hrozměry zařízení 572x340x211mm, max. prov. tlak 4,5 bar, včetně montáže</t>
  </si>
  <si>
    <t xml:space="preserve"> - připojení pro doplňování, výtlak a přepouštění G 1/2"</t>
  </si>
  <si>
    <t xml:space="preserve"> - max. pracovní přetlak 4,5 bar</t>
  </si>
  <si>
    <t xml:space="preserve"> - rozměry 572x340x211 mm</t>
  </si>
  <si>
    <t>Dodávka zahrnuje:</t>
  </si>
  <si>
    <t xml:space="preserve"> - Odplyňovací a doplňovací zařízení</t>
  </si>
  <si>
    <t xml:space="preserve"> - externí tlakové čidlo</t>
  </si>
  <si>
    <t xml:space="preserve"> - doprava na místo osazení</t>
  </si>
  <si>
    <t xml:space="preserve"> - montáž dodaných technologických celků</t>
  </si>
  <si>
    <t xml:space="preserve"> - uvedení do provozu smluvním servisem</t>
  </si>
  <si>
    <t>732-17</t>
  </si>
  <si>
    <t>Automatické zařízení na odčerpávání kondenzátuvčetně montáže</t>
  </si>
  <si>
    <t>Čerpadlo kondenzátu Qmin=0,09 l/s, Hmin=4,5 m, Tmax= 50 °C, pHmin=2,5, napětí 230V, včetně příslušenství.</t>
  </si>
  <si>
    <t>Přípojka trubky na straně sání: 18/40mm</t>
  </si>
  <si>
    <t>Přípojka trubky na výtlaku: 8/10mm</t>
  </si>
  <si>
    <t>Hadice DN32 (5/4") svinovatelná na plocho, max. 4 bary. Hadicové spona nerezová, různé průměry.</t>
  </si>
  <si>
    <t>732-19</t>
  </si>
  <si>
    <t>732-20</t>
  </si>
  <si>
    <t>Sestava demineralizační úpravny typu katex/anexvčetně montáže sestavy</t>
  </si>
  <si>
    <t xml:space="preserve"> - demineralizační úpravna typu katex/anex (mixbed), objem pryskyřice 9 l, kapacita 7,3 m3 při 1°dH a vodivosti 20 mikroS/cm na výstupu, průměr 206 mm, h=630 mm</t>
  </si>
  <si>
    <t xml:space="preserve"> - připojovací hlavice 3/4", vč. propojovacího potrubí</t>
  </si>
  <si>
    <t xml:space="preserve"> - sada pro měření tvrdosti</t>
  </si>
  <si>
    <t xml:space="preserve"> - montáž jednotlivých komponent kompletu úpravny vody</t>
  </si>
  <si>
    <t>732-30</t>
  </si>
  <si>
    <t>Ultrazvukový měřič tepla DN20, qp=2,5 m3/h, qmax=5 m3/h, stav. délka 130 mm, M-bus výstup závitové, připojení 3/4"</t>
  </si>
  <si>
    <t>732-31</t>
  </si>
  <si>
    <t>Ultrazvukový měřič tepla DN15, qp=1,5 m3/h, qmax=3 m3/h, stav. délka 110 mm, M-bus výstup závitové, připojení 3/4"</t>
  </si>
  <si>
    <t>998732101R00</t>
  </si>
  <si>
    <t>Přesun hmot pro strojovny v objektech výšky do 6 m</t>
  </si>
  <si>
    <t>998732193R00</t>
  </si>
  <si>
    <t>Přesun hmot pro strojovny příplatek k ceně za zvětšený přesun přes vymezenou největší dopravní vzdálenost  do 500 m</t>
  </si>
  <si>
    <t>733111113R00</t>
  </si>
  <si>
    <t>Potrubí z trubek závitových ocelových bezešvých, běžných, v kotelnách a strojovnách, DN 15</t>
  </si>
  <si>
    <t>1+0,75</t>
  </si>
  <si>
    <t>733111114R00</t>
  </si>
  <si>
    <t>Potrubí z trubek závitových ocelových bezešvých, běžných, v kotelnách a strojovnách, DN 20</t>
  </si>
  <si>
    <t>3,8+3,6+1,4+1,4+2,1</t>
  </si>
  <si>
    <t>733111115R00</t>
  </si>
  <si>
    <t>Potrubí z trubek závitových ocelových bezešvých, běžných, v kotelnách a strojovnách, DN 25</t>
  </si>
  <si>
    <t>2*8,6+1,8+1,8+1,8+1,8+2,1</t>
  </si>
  <si>
    <t>733111116R00</t>
  </si>
  <si>
    <t>Potrubí z trubek závitových ocelových bezešvých, běžných, v kotelnách a strojovnách, DN 32</t>
  </si>
  <si>
    <t>6,7+6,3+1,2+0,9</t>
  </si>
  <si>
    <t>733111117R00</t>
  </si>
  <si>
    <t>Potrubí z trubek závitových ocelových bezešvých, běžných, v kotelnách a strojovnách, DN 40</t>
  </si>
  <si>
    <t>6,8+7,3+3,2+3,6+0,8</t>
  </si>
  <si>
    <t>733111118R00</t>
  </si>
  <si>
    <t>Potrubí z trubek závitových ocelových bezešvých, běžných, v kotelnách a strojovnách, DN 50</t>
  </si>
  <si>
    <t>4,6+5,2+1,8</t>
  </si>
  <si>
    <t>733132111R00</t>
  </si>
  <si>
    <t>Kompenzátory včetně dodávky materiálu závitový pryžový kompenzátor, DN 40</t>
  </si>
  <si>
    <t>733132113R00</t>
  </si>
  <si>
    <t>Kompenzátory včetně dodávky materiálu závitový pryžový kompenzátor, DN 32</t>
  </si>
  <si>
    <t>733132114R00</t>
  </si>
  <si>
    <t>733190106R00</t>
  </si>
  <si>
    <t>Tlakové zkoušky potrubí ocelových závitových, plastových, měděných do DN 32</t>
  </si>
  <si>
    <t>733190107R00</t>
  </si>
  <si>
    <t>Tlakové zkoušky potrubí ocelových závitových, plastových, měděných přes DN 32 do DN 40</t>
  </si>
  <si>
    <t>733190108R00</t>
  </si>
  <si>
    <t>Tlakové zkoušky potrubí ocelových závitových, plastových, měděných přes DN 40 do DN 50</t>
  </si>
  <si>
    <t>733-10</t>
  </si>
  <si>
    <t>Redukce ocelová varná DN 65/40 montáž v ceně potrubí</t>
  </si>
  <si>
    <t>733-11</t>
  </si>
  <si>
    <t>Redukce ocelová varná DN 65/50 montáž v ceně potrubí</t>
  </si>
  <si>
    <t>viz TZ D.1.2.4.1</t>
  </si>
  <si>
    <t>998733101R00</t>
  </si>
  <si>
    <t>Přesun hmot pro rozvody potrubí v objektech výšky do 6 m</t>
  </si>
  <si>
    <t>998733193R00</t>
  </si>
  <si>
    <t>Přesun hmot pro rozvody potrubí příplatek k ceně za zvětšený přesun přes vymezenou největší dopravní vzdálenost  do 500 m</t>
  </si>
  <si>
    <t>734109113R00</t>
  </si>
  <si>
    <t>Montáž přírubových armatur se dvěma přírubami, PN 0,6, DN 40, bez dodávky materiálu</t>
  </si>
  <si>
    <t>Odkaz na mn. položky pořadí 73 : 1,00000</t>
  </si>
  <si>
    <t>734109115R00</t>
  </si>
  <si>
    <t>Montáž přírubových armatur se dvěma přírubami, PN 0,6, DN 65, bez dodávky materiálu</t>
  </si>
  <si>
    <t>Stávající plynový filtr a plynový KK : 2</t>
  </si>
  <si>
    <t>734109117R00</t>
  </si>
  <si>
    <t>Montáž přírubových armatur se dvěma přírubami, PN 0,6, DN 100, bez dodávky materiálu</t>
  </si>
  <si>
    <t>734173216R00</t>
  </si>
  <si>
    <t>Přírubový spoj PN 0,6/I MPa, DN 65, včetně dodávky materiálu</t>
  </si>
  <si>
    <t>734213112R00</t>
  </si>
  <si>
    <t>Ventil automatický, odvzdušňovací, mosazný, PN 10, DN 15, včetně dodávky materiálu</t>
  </si>
  <si>
    <t>2*4+2+1+1</t>
  </si>
  <si>
    <t>734233111R00</t>
  </si>
  <si>
    <t>Kohout kulový, mosazný, DN 15, PN 25, vnitřní-vnitřní, včetně dodávky materiálu</t>
  </si>
  <si>
    <t>Odkaz na mn. položky pořadí 108 : 12,00000</t>
  </si>
  <si>
    <t>734233112R00</t>
  </si>
  <si>
    <t>Kohout kulový, mosazný, DN 20, PN 25, vnitřní-vnitřní, včetně dodávky materiálu</t>
  </si>
  <si>
    <t>4+4</t>
  </si>
  <si>
    <t>734233114R00</t>
  </si>
  <si>
    <t>Kohout kulový, mosazný, DN 32, PN 25, vnitřní-vnitřní, včetně dodávky materiálu</t>
  </si>
  <si>
    <t>734233115R00</t>
  </si>
  <si>
    <t>Kohout kulový, mosazný, DN 40, PN 25, vnitřní-vnitřní, včetně dodávky materiálu</t>
  </si>
  <si>
    <t>734233116R00</t>
  </si>
  <si>
    <t>Kohout kulový, mosazný, DN 50, PN 16, vnitřní-vnitřní, včetně dodávky materiálu</t>
  </si>
  <si>
    <t>3+1+2</t>
  </si>
  <si>
    <t>734243122R00</t>
  </si>
  <si>
    <t>Ventil zpětný, mosazný, DN 20, PN 20, vnitřní-vnitřní závit, včetně dodávky materiálu</t>
  </si>
  <si>
    <t>734243124R00</t>
  </si>
  <si>
    <t>Ventil zpětný, mosazný, DN 32, PN 20, vnitřní-vnitřní závit, včetně dodávky materiálu</t>
  </si>
  <si>
    <t>734243125R00</t>
  </si>
  <si>
    <t>Ventil zpětný, mosazný, DN 40, PN 20, vnitřní-vnitřní závit, včetně dodávky materiálu</t>
  </si>
  <si>
    <t>734263312R00</t>
  </si>
  <si>
    <t>Šroubení topenářské, přímé, mosazné, DN 15, PN 10, včetně dodávky materiálu</t>
  </si>
  <si>
    <t>2+2+2+2+2</t>
  </si>
  <si>
    <t>734263313R00</t>
  </si>
  <si>
    <t>Šroubení topenářské, přímé, mosazné, DN 20, PN 10, včetně dodávky materiálu</t>
  </si>
  <si>
    <t>2+2+3+1+2+2</t>
  </si>
  <si>
    <t>734263314R00</t>
  </si>
  <si>
    <t>Šroubení topenářské, přímé, mosazné, DN 25, PN 10, včetně dodávky materiálu</t>
  </si>
  <si>
    <t>734263315R00</t>
  </si>
  <si>
    <t>Šroubení topenářské, přímé, mosazné, DN 32, PN 10, včetně dodávky materiálu</t>
  </si>
  <si>
    <t>2+2+3+3</t>
  </si>
  <si>
    <t>734263316R00</t>
  </si>
  <si>
    <t>Šroubení topenářské, přímé, mosazné, DN 40, PN 10, včetně dodávky materiálu</t>
  </si>
  <si>
    <t>2+2+4+2+2</t>
  </si>
  <si>
    <t>4+2</t>
  </si>
  <si>
    <t>734293312R00</t>
  </si>
  <si>
    <t>Kohout kulový, napouštěcí a vypouštěcí, mosazný, DN 15, PN 10, včetně dodávky materiálu</t>
  </si>
  <si>
    <t>4*2+2+1+1</t>
  </si>
  <si>
    <t>734295212R00</t>
  </si>
  <si>
    <t>Filtr mosazný, DN 20, PN 20, vnitřní-vnitřní závit, včetně dodávky materiálu</t>
  </si>
  <si>
    <t>734295214R00</t>
  </si>
  <si>
    <t>Filtr mosazný, DN 32, PN 20, vnitřní-vnitřní závit, včetně dodávky materiálu</t>
  </si>
  <si>
    <t>734295215R00</t>
  </si>
  <si>
    <t>Filtr mosazný, DN 40, PN 20, vnitřní-vnitřní závit, včetně dodávky materiálu</t>
  </si>
  <si>
    <t>Odkaz na mn. položky pořadí 135 : 7,00000</t>
  </si>
  <si>
    <t>734494213R00</t>
  </si>
  <si>
    <t>Návarek s trubkovým závitem G 1/2", včetně dodávky materiálu</t>
  </si>
  <si>
    <t>Odkaz na mn. položky pořadí 79 : 1,00000*2</t>
  </si>
  <si>
    <t>Odkaz na mn. položky pořadí 123 : 12,00000</t>
  </si>
  <si>
    <t>Odkaz na mn. položky pořadí 134 : 6,00000</t>
  </si>
  <si>
    <t>Odkaz na mn. položky pořadí 136 : 4,00000</t>
  </si>
  <si>
    <t>734494214R00</t>
  </si>
  <si>
    <t>Návarek s trubkovým závitem G 3/4", včetně dodávky materiálu</t>
  </si>
  <si>
    <t>734-03</t>
  </si>
  <si>
    <t>Vyvažovací ventil DN 15, vč. měřících ventilků, specifikace viz technická zprávavčetně montáže</t>
  </si>
  <si>
    <t>viz technická zpráva a výkresová část</t>
  </si>
  <si>
    <t>734-05</t>
  </si>
  <si>
    <t>Vyvažovací ventil DN 25, vč. měřících ventilků, specifikace viz technická zprávavčetně montáže</t>
  </si>
  <si>
    <t>734-06</t>
  </si>
  <si>
    <t>Vyvažovací ventil DN 32, vč. měřících ventilků, specifikace viz technická zprávavčetně montáže</t>
  </si>
  <si>
    <t>734-1</t>
  </si>
  <si>
    <t>MK, kulový kohout, se zajištěním, servisní, 3/4", včetně montáže</t>
  </si>
  <si>
    <t>734-11</t>
  </si>
  <si>
    <t>Teploměr 0-120°Cvčetně montáže</t>
  </si>
  <si>
    <t>6</t>
  </si>
  <si>
    <t>734-12</t>
  </si>
  <si>
    <t>Manometr 0-2,5 bar, M20x1,5, vč. zahnuté přivařovací smyčky M20x1,5, vč. třícestného ventiluvčetně montáže</t>
  </si>
  <si>
    <t>4+2+1</t>
  </si>
  <si>
    <t>734-13</t>
  </si>
  <si>
    <t>Termomanometr 0-2,5 bar, 0-120°Cvčetně montáže</t>
  </si>
  <si>
    <t>735-07</t>
  </si>
  <si>
    <t>Napuštění vody do otopného systému</t>
  </si>
  <si>
    <t>783424740R00</t>
  </si>
  <si>
    <t>Nátěry potrubí a armatur syntetické potrubí, do DN 50 mm, základní</t>
  </si>
  <si>
    <t>viz technická zpráva</t>
  </si>
  <si>
    <t>230120041R00</t>
  </si>
  <si>
    <t>Čištění potrubí profukováním nebo proplach. DN 32</t>
  </si>
  <si>
    <t>230120042R00</t>
  </si>
  <si>
    <t>Čištění potrubí profukováním nebo proplach. DN 40</t>
  </si>
  <si>
    <t>230120043R00</t>
  </si>
  <si>
    <t>Čištění potrubí profukováním nebo proplach. DN 50</t>
  </si>
  <si>
    <t>230170001R00</t>
  </si>
  <si>
    <t>Příprava pro zkoušku těsnosti, DN do 40</t>
  </si>
  <si>
    <t>sada</t>
  </si>
  <si>
    <t>POL1_9</t>
  </si>
  <si>
    <t>230170002R00</t>
  </si>
  <si>
    <t>Příprava pro zkoušku těsnosti, DN 50 - 80</t>
  </si>
  <si>
    <t>230170011R00</t>
  </si>
  <si>
    <t>Zkouška těsnosti potrubí, DN do 40</t>
  </si>
  <si>
    <t>230170012R00</t>
  </si>
  <si>
    <t>Zkouška těsnosti potrubí, DN 50 - 80</t>
  </si>
  <si>
    <t>14 01</t>
  </si>
  <si>
    <t>Stavební přípomocné práce pro profese MaR</t>
  </si>
  <si>
    <t>14 02</t>
  </si>
  <si>
    <t>Stavební přípomocné práce pro profese ZTI</t>
  </si>
  <si>
    <t>14 03</t>
  </si>
  <si>
    <t>Stavební přípomocné práce pro profese ÚT</t>
  </si>
  <si>
    <t>D-001</t>
  </si>
  <si>
    <t>Detektor oxid uhelnatý, stacionární</t>
  </si>
  <si>
    <t>ks</t>
  </si>
  <si>
    <t>POL3_0</t>
  </si>
  <si>
    <t>222611151R00</t>
  </si>
  <si>
    <t>Montáž snímače plynů aktivního (CO, CO2, intenzita plynu, apod.)</t>
  </si>
  <si>
    <t>D-005</t>
  </si>
  <si>
    <t>Detektor hořlavých plynů, zemní plyn, stacionární</t>
  </si>
  <si>
    <t>D-007</t>
  </si>
  <si>
    <t>Centrála a zdroj detekce, DIN</t>
  </si>
  <si>
    <t>222611421R00</t>
  </si>
  <si>
    <t>Montáž ústředny / CO/ CH4/ apod.</t>
  </si>
  <si>
    <t>D-PTS310A</t>
  </si>
  <si>
    <t>Snímač teploty pro venkovní prostředí  Pt1000/3850,      -50+100°C IP65 venkovní</t>
  </si>
  <si>
    <t>222611141R00</t>
  </si>
  <si>
    <t xml:space="preserve">Montáž teploměru pasivního včetně zapojení </t>
  </si>
  <si>
    <t>D-PTS300</t>
  </si>
  <si>
    <t>Snímač teploty pro vnitřní prostředí  Pt1000/3850,            -30+100°C IP30 interiér</t>
  </si>
  <si>
    <t>DPTS320120</t>
  </si>
  <si>
    <t>Snímač teploty se stonkem do jímky  Pt1000/3850                      -50+150°C IP65 stonek 120mm</t>
  </si>
  <si>
    <t>D-056</t>
  </si>
  <si>
    <t>Návarek šikmý D28x50 G1/2" 45° železo-DIN 1.0254</t>
  </si>
  <si>
    <t>D-JS130-100</t>
  </si>
  <si>
    <t>Jímka JS130-100 nerez G1/2" prům.6</t>
  </si>
  <si>
    <t>222611195R00</t>
  </si>
  <si>
    <t>Montáž jímky do dl. 300 mm</t>
  </si>
  <si>
    <t>D-022-2</t>
  </si>
  <si>
    <t>Tlakový snímač; rozsah -1..8bar; 4-20mA</t>
  </si>
  <si>
    <t>222611131R00</t>
  </si>
  <si>
    <t>Montáž snímače tlaku aktivního 0-10 V/ 4-20 mA, včetně zapojení</t>
  </si>
  <si>
    <t>D-023</t>
  </si>
  <si>
    <t>3cestný mosazný manometrický kohout, M20x1,5 s navařovací smyčkou</t>
  </si>
  <si>
    <t>D-024</t>
  </si>
  <si>
    <t>Montáž sestavy pro snímání tlaku</t>
  </si>
  <si>
    <t>D-RAK-TR.1000B-H</t>
  </si>
  <si>
    <t>Prostorový termostat 15-95°C</t>
  </si>
  <si>
    <t>222611112R00</t>
  </si>
  <si>
    <t>Montáž termostatu prostorového včetně zapojení</t>
  </si>
  <si>
    <t>D-019</t>
  </si>
  <si>
    <t>Snímač zaplavení, hladinové čidlo</t>
  </si>
  <si>
    <t>D-020</t>
  </si>
  <si>
    <t>Montáž snímače zaplavení</t>
  </si>
  <si>
    <t>V-VRG131-20-2,5</t>
  </si>
  <si>
    <t>Třícestný regulační ventil směšovací, DN20, Kvs 2,5, RP 3/4"</t>
  </si>
  <si>
    <t>V-VRG131-20-4</t>
  </si>
  <si>
    <t>Třícestný regulační ventil směšovací, DN20, Kvs 4, RP 3/4"</t>
  </si>
  <si>
    <t>VS-LR24A-SR</t>
  </si>
  <si>
    <t>Otočný pohon pro kulové kohouty, 5Nm, 24V AC/DC, spojité 0-10V, 90s</t>
  </si>
  <si>
    <t>V-VRG131-25-6,3</t>
  </si>
  <si>
    <t>Třícestný regulační ventil směšovací, DN25, Kvs 6,3, RP 1"</t>
  </si>
  <si>
    <t>VS-NR24A-SR</t>
  </si>
  <si>
    <t>Otočný pohon pro kulové kohouty, 10Nm, 24V AC/DC, spojité 0-10V, 90s</t>
  </si>
  <si>
    <t>VS-SSB161.05HF</t>
  </si>
  <si>
    <t>Pohon pro zdvihové ventily SIEMENS, SSB161.05HF, 200N, zdvih 5,5 mm, 24V AC/DC, spojité 0-10V, 30s</t>
  </si>
  <si>
    <t>222611211R00</t>
  </si>
  <si>
    <t xml:space="preserve">Montáž servopohonu 230/ 24 V, 0-10 V/ 4-20 mA, včetně zapojení </t>
  </si>
  <si>
    <t>222613131R00</t>
  </si>
  <si>
    <t>Montáž zapojení vodoměru s komunikací Imp/M-Bus/Modbus/IP</t>
  </si>
  <si>
    <t>222613121R00</t>
  </si>
  <si>
    <t>Montáž zapojení měřiče tepla/chladu s komunikací M-Bus/Modbus/IP</t>
  </si>
  <si>
    <t>HW-MARKMX3</t>
  </si>
  <si>
    <t>Kombinovaný I/O modul s řídící deskou PLC, OS Linux, 2x Ethernet, 2x RS232, 2x RS485, 18AI, 8AO,, 32DI, 32DO</t>
  </si>
  <si>
    <t>HW-310</t>
  </si>
  <si>
    <t>Montáž a zapojení regulátoru (osazení v rámci výroby rozvaděče MaR DT01, zapojení dle dílenské, dokumentace)</t>
  </si>
  <si>
    <t>HW-HT200</t>
  </si>
  <si>
    <t>Operátorský panel s kapacitním dotykovým displejem 7“, 800x480, ARM, 256MB RAM, Ethernet, mikroSD, (není součástí dodávky), Linux, 24 V ss, bez zdroje</t>
  </si>
  <si>
    <t>HW-012</t>
  </si>
  <si>
    <t>Montáž displeje do dveří rozvaděče a zapojení</t>
  </si>
  <si>
    <t>HWDMMBUS64</t>
  </si>
  <si>
    <t>Převodník M-Bus na Ethernet / RS232, 64 M-Bus zařízení</t>
  </si>
  <si>
    <t>222611415R00</t>
  </si>
  <si>
    <t xml:space="preserve">Montáž koncentrátoru M-Bus do 20 zařízení  </t>
  </si>
  <si>
    <t>HW-DMGSM3</t>
  </si>
  <si>
    <t>GSM modem, SMS/GPRS včetně kabelu a antény</t>
  </si>
  <si>
    <t>HW-SWITCH</t>
  </si>
  <si>
    <t>Switch LAN na DIN lištu</t>
  </si>
  <si>
    <t>HWVPNROUTER</t>
  </si>
  <si>
    <t>Router s podporou VPN sítě s vysokým zabezpečením</t>
  </si>
  <si>
    <t>HW-MC220L</t>
  </si>
  <si>
    <t>Ethernetový převodník médií, Vícerežimové, Plný duplex, Poloviční duplex, RJ45, 100Mbps</t>
  </si>
  <si>
    <t>222611411R00</t>
  </si>
  <si>
    <t>Montáž komunikačních zařízení LTE/Switch/ apod.</t>
  </si>
  <si>
    <t>R+HW-OK</t>
  </si>
  <si>
    <t>Optický konektor 09/125</t>
  </si>
  <si>
    <t>R+HW-OK-M</t>
  </si>
  <si>
    <t>Montáž optického konektoru</t>
  </si>
  <si>
    <t>HW-3FMBUS</t>
  </si>
  <si>
    <t>Elektroměr 3f PRO380-MB 0,25-100A M-Bus</t>
  </si>
  <si>
    <t>222613113R00</t>
  </si>
  <si>
    <t>Montáž elektroměru 3/f přímého, s komunikaci M-Bus/Modbus/IP</t>
  </si>
  <si>
    <t>34121550R</t>
  </si>
  <si>
    <t>Kabel sdělovací s Cu jádrem JYTY 2 x 1 mm</t>
  </si>
  <si>
    <t>34121554R</t>
  </si>
  <si>
    <t>Kabel sdělovací s Cu jádrem JYTY 4 x 1 mm</t>
  </si>
  <si>
    <t>341350210R</t>
  </si>
  <si>
    <t>Kabel sdělovací stíněný J-Y(St)Y 1x2x0,8</t>
  </si>
  <si>
    <t>341350212R</t>
  </si>
  <si>
    <t>Kabel sdělovací stíněný J-Y(St)Y 2x2x0,8</t>
  </si>
  <si>
    <t>34140966R</t>
  </si>
  <si>
    <t>Vodič CY; silový, propojovací jednožilový; pevné uložení; jádro Cu plné holé; počet žil 1; jmen.průřez jádra 6,00 mm2; vnější průměr 4,8 mm; izolace PVC; tl. izolace min 0,8 mm; odolnost proti šíření plamene</t>
  </si>
  <si>
    <t>34111030R</t>
  </si>
  <si>
    <t>Kabel CYKY; instalační; pro pevné uložení ve vnitřních a venk.prostorách v zemi, betonu; Cu plné holé jádro, tvar jádra RE-kulatý jednodrát; počet a průřez žil 3x1,5mm2; počet žil 3; teplota použití -30 až 70 °C; max.provoz.teplota při zkratu 160 °C; min.teplota pokládky -5 °C; průřez vodiče 1,5 mm2; samozhášivý; odolnost vůči UV záření; barva pláště černá</t>
  </si>
  <si>
    <t>34111036R</t>
  </si>
  <si>
    <t>Kabel CYKY; instalační; pro pevné uložení ve vnitřních a venk.prostorách v zemi, betonu; Cu plné holé jádro, tvar jádra RE-kulatý jednodrát; počet a průřez žil 3x2,5mm2; počet žil 3; teplota použití -30 až 70 °C; max.provoz.teplota při zkratu 160 °C; min.teplota pokládky -5 °C; průřez vodiče 2,5 mm2; samozhášivý; odolnost vůči UV záření; barva pláště černá</t>
  </si>
  <si>
    <t>34111100R</t>
  </si>
  <si>
    <t>Kabel CYKY; instalační; pro pevné uložení ve vnitřních a venk.prostorách v zemi, betonu; Cu plné holé jádro, tvar jádra RE-kulatý jednodrát; počet a průřez žil 5x6mm2; počet žil 5; teplota použití -30 až 70 °C; max.provoz.teplota při zkratu 160 °C; min.teplota pokládky -5 °C; průřez vodiče 6,0 mm2; samozhášivý; odolnost vůči UV záření; barva pláště černá</t>
  </si>
  <si>
    <t>371201303R</t>
  </si>
  <si>
    <t>Kabel UTP dvojitý plášť Cat5e</t>
  </si>
  <si>
    <t>341335012R</t>
  </si>
  <si>
    <t>Kabel optický samonosný DROP FTT, 8 vláken</t>
  </si>
  <si>
    <t>345 7114811.R</t>
  </si>
  <si>
    <t>Chránička optického kabelu HDPE 32</t>
  </si>
  <si>
    <t>220061164R00</t>
  </si>
  <si>
    <t>Položení trubky HDPE do výkopu</t>
  </si>
  <si>
    <t>222080101R00</t>
  </si>
  <si>
    <t>Optický kabel v trubce HDPE</t>
  </si>
  <si>
    <t>222301101R00</t>
  </si>
  <si>
    <t>Konektor RJ45 na kabel UTP</t>
  </si>
  <si>
    <t>220262111R00</t>
  </si>
  <si>
    <t xml:space="preserve">Žlab kabelový  přímý, včetně uchycení na stěnu, výšky 50 mm, šířky 62 mm, tloušťka plechu 0,70 mm,  </t>
  </si>
  <si>
    <t>222262132RT2</t>
  </si>
  <si>
    <t>Trubka plast.ohebná 23 včetně spojek, vývodek a příchytek a potřebného nosného a upevňovacího, materiálu včetně montáže</t>
  </si>
  <si>
    <t>222260573R00</t>
  </si>
  <si>
    <t>Trubka plast. tuhá 25 na příchytkách vč.příchytek</t>
  </si>
  <si>
    <t>345 72176.R</t>
  </si>
  <si>
    <t>Lišta hranatá LHD 40 x 20 mm, délka 2 m</t>
  </si>
  <si>
    <t>220301022R00</t>
  </si>
  <si>
    <t>Lišta elektroinstalační L 40</t>
  </si>
  <si>
    <t>971100021RA0</t>
  </si>
  <si>
    <t>Vybourání otvorů ve zdivu z cihel tloušťka 30 cm</t>
  </si>
  <si>
    <t>AP-HSV</t>
  </si>
  <si>
    <t>Součtová</t>
  </si>
  <si>
    <t>Agregovaná položka</t>
  </si>
  <si>
    <t>POL2_9</t>
  </si>
  <si>
    <t>základovém nebo nadzákladovém  na jakoukoliv maltu vápennou nebo vápenocementovou. Svislá a vodorovná doprava suti, odvoz do 10 km.</t>
  </si>
  <si>
    <t>222281301R00</t>
  </si>
  <si>
    <t>JYTY 1 mm - CYKY do 2,5 mm, 2-5 žil, v trubkách</t>
  </si>
  <si>
    <t>222281501R00</t>
  </si>
  <si>
    <t>JYTY 1 mm-CYKY do 2,5 mm, 2-5 žil, vyváz.ve žlabu</t>
  </si>
  <si>
    <t>210800527R00</t>
  </si>
  <si>
    <t xml:space="preserve">Montáž vodiče H07V-U (CY), 6 mm2, uloženého volně,  </t>
  </si>
  <si>
    <t>210100001R00</t>
  </si>
  <si>
    <t>Ukončení vodičů  v rozvaděči včetně zapojení a vodičové koncovky,  , průřez do 2,5 mm2</t>
  </si>
  <si>
    <t>210100002R00</t>
  </si>
  <si>
    <t>Ukončení vodičů  v rozvaděči včetně zapojení a vodičové koncovky,  , průřez do 6 mm2</t>
  </si>
  <si>
    <t>222612113R00</t>
  </si>
  <si>
    <t>Definování řídícího systému (PLC, DDC)</t>
  </si>
  <si>
    <t>DB</t>
  </si>
  <si>
    <t>222612111R00</t>
  </si>
  <si>
    <t>Vizualizace pro grafický displej</t>
  </si>
  <si>
    <t>222612131R00</t>
  </si>
  <si>
    <t>Programování měřiče spotřeb - generace DB do PLC/DDC</t>
  </si>
  <si>
    <t>222611241R00</t>
  </si>
  <si>
    <t xml:space="preserve">Zapojení napájení a ovládání motorů, čerpadel, ventilátorů, 1f, exter. ovládání, poruch, do 5 kW </t>
  </si>
  <si>
    <t>222611311R00</t>
  </si>
  <si>
    <t>Montáž a zapojení napájení, nastavení 1f/FM, s komunikací IP, Modbus, RS232 apod.</t>
  </si>
  <si>
    <t>OE-004</t>
  </si>
  <si>
    <t>Drobný elektroinstalační a spojovací materiál (vazací pásky, hmoždinky, vruty, závitové tyče, wago, svorky, RJ konektory, instalační krabice, popisky, popisovače, barevné lepící pásky…)</t>
  </si>
  <si>
    <t>OE-003</t>
  </si>
  <si>
    <t>Stop tlačítko-hřib, krabice na povrch</t>
  </si>
  <si>
    <t>Montáž stop tlačítko-hřib, krabice na povrch</t>
  </si>
  <si>
    <t>OE-101</t>
  </si>
  <si>
    <t>Doplňující ochranné pospojení</t>
  </si>
  <si>
    <t>R-001-DT01</t>
  </si>
  <si>
    <t>Rozváděč přisazený, oceloplechový, vystrojený, 1400x800x300 (IP 55/20, IN=40A, IkS=8,0kA, přívod a, vývody vrchem,barva dle standardu investora, s přepěťovou ochranou, stop tlačítkem, osvětlením</t>
  </si>
  <si>
    <t>rozvaděče, servisními zásuvkami 230V, zásuvkami 230V pro komunikační moduly, svýzbrojí pro silové rozvody všech připojených zařízení, s výzbrojí pro stavební elektroinstalaci a s výstrojí pro připojení všech periferií - dle dílenské dokumentace)</t>
  </si>
  <si>
    <t>210190003R00</t>
  </si>
  <si>
    <t>Montáž oceloplechové rozvodnice, do hmotnosti 100 kg</t>
  </si>
  <si>
    <t>montáž rozvaděčů nn a vn včetně usazení, sestavení dílců, vyvážení, upevnění, zapojení a montáž demontovaných částí a přístrojů,  kontroly a dotažení spojů, opravy nátěrů, avšak bez zapojení, a ukončení kabelů</t>
  </si>
  <si>
    <t>357161602R</t>
  </si>
  <si>
    <t>Rozvodnice plastová RZG-N-1S14</t>
  </si>
  <si>
    <t>650031124R00</t>
  </si>
  <si>
    <t>Osazení rozvodnice na zeď, pl. do 0,5 m2</t>
  </si>
  <si>
    <t>M65</t>
  </si>
  <si>
    <t>OE-104-DT01_MaR</t>
  </si>
  <si>
    <t>Dílenská dokumentace rozvaděče DT01</t>
  </si>
  <si>
    <t>OE-102</t>
  </si>
  <si>
    <t>Hodinová zúčtovací sazba elektrikář odborný - demontáže</t>
  </si>
  <si>
    <t>OE-103</t>
  </si>
  <si>
    <t>Revize elektro</t>
  </si>
  <si>
    <t>OE-105</t>
  </si>
  <si>
    <t>Projektová dokumentace skutečného stavu</t>
  </si>
  <si>
    <t>222612121R00</t>
  </si>
  <si>
    <t>Kompletní kotrola zapojení HW</t>
  </si>
  <si>
    <t>OE-107</t>
  </si>
  <si>
    <t>Zprovoznění, zaškolení obsluhy</t>
  </si>
  <si>
    <t>OE-200</t>
  </si>
  <si>
    <t>Stavební pomocné práce - sekání, průrazy, zazdívky, likvidace suti, úklid</t>
  </si>
  <si>
    <t>OE-108</t>
  </si>
  <si>
    <t>Ostatní režijní náklady</t>
  </si>
  <si>
    <t>34535560R</t>
  </si>
  <si>
    <t>Spínač nástěnný stiskací; jednopólový; IP 44; řazení 1; 10AX/250VAC; barva bílá</t>
  </si>
  <si>
    <t>M34-105251</t>
  </si>
  <si>
    <t>Svítidlo průmyslové s modulem LED 1x6500 lm, spektrum 840ML, 6400/840, IP66/IP69, 38,5 W</t>
  </si>
  <si>
    <t>34111094R</t>
  </si>
  <si>
    <t>Kabel CYKY; instalační; pro pevné uložení ve vnitřních a venk.prostorách v zemi, betonu; Cu plné holé jádro, tvar jádra RE-kulatý jednodrát; počet a průřez žil 5x2,5mm2; počet žil 5; teplota použití -30 až 70 °C; max.provoz.teplota při zkratu 160 °C; min.teplota pokládky -5 °C; průřez vodiče 2,5 mm2; samozhášivý; odolnost vůči UV záření; barva pláště černá</t>
  </si>
  <si>
    <t>345 72172.R</t>
  </si>
  <si>
    <t>Lišta hranatá LHD 20 x 20 mm, délka 2 m</t>
  </si>
  <si>
    <t>34551476.AR</t>
  </si>
  <si>
    <t>Zásuvka jednonásobná, s ochranným kolíkem, s víčkem; řazení 2P+PE; 16 A, 250 V AC; IP 44</t>
  </si>
  <si>
    <t>OE-020</t>
  </si>
  <si>
    <t>Zásuvková skříň s proudovým chráničem, 1x32A/5P,1x16A/5P,2x230V</t>
  </si>
  <si>
    <t>Drobný elektroinstalační a spojovací materiál - wago svorky, závitové tyče, příchytky, vazací pásky,, hmoždinky, šrouby apod.</t>
  </si>
  <si>
    <t>650051171R00</t>
  </si>
  <si>
    <t xml:space="preserve">Montáž spínače nástěnného, řazení 1/0, do obyčejného prostředí,  </t>
  </si>
  <si>
    <t>650101531R00</t>
  </si>
  <si>
    <t>Montáž svítidla LED, stropního, zavěšeného</t>
  </si>
  <si>
    <t>220301021R00</t>
  </si>
  <si>
    <t>Lišta elektroinstalační L 20</t>
  </si>
  <si>
    <t>OE-021</t>
  </si>
  <si>
    <t>Montáž zásuvkové skříně</t>
  </si>
  <si>
    <t>650052611R00</t>
  </si>
  <si>
    <t xml:space="preserve">Montáž zásuvky nástěnné, do obyčejného prostředí, 2P+PE,  </t>
  </si>
  <si>
    <t>3*1,1+3+0,6</t>
  </si>
  <si>
    <t>733890803R00</t>
  </si>
  <si>
    <t>Vnitrostaveništní přemístění demontovaných hmot rozvodů potrubí vodorovně do 100 m z objektů výšky přes 6 do 24 m</t>
  </si>
  <si>
    <t>článková tělesa : 3</t>
  </si>
  <si>
    <t>735111810R00</t>
  </si>
  <si>
    <t>Demontáž radiátorů litinových článkových</t>
  </si>
  <si>
    <t>0,255*(12+12+9)</t>
  </si>
  <si>
    <t>735291800R00</t>
  </si>
  <si>
    <t>Demontáž konzol nebo držáků otopných těles, registrů, konvektorů do odpadu</t>
  </si>
  <si>
    <t>otopných těles, registrů, konvektorů do odpadu</t>
  </si>
  <si>
    <t>článková tělesa : 3*4</t>
  </si>
  <si>
    <t>735-01</t>
  </si>
  <si>
    <t>Vypuštění vody z otopné soustavy</t>
  </si>
  <si>
    <t>735890803R00</t>
  </si>
  <si>
    <t>Vnitrostaveništní přemístění demontovaných hmot  otopných těles vodorovně 100 m z objektů výšky přes 12 do 24 m</t>
  </si>
  <si>
    <t>Odkaz na dem. hmot. položky pořadí 1 : 0,02208</t>
  </si>
  <si>
    <t>Odkaz na dem. hmot. položky pořadí 3 : 0,00330</t>
  </si>
  <si>
    <t>Odkaz na dem. hmot. položky pořadí 5 : 0,00900</t>
  </si>
  <si>
    <t>979951122R00</t>
  </si>
  <si>
    <t>Výkup kovů litina, velikost nad 40x40 cm</t>
  </si>
  <si>
    <t>Odkaz na dem. hmot. položky pořadí 4 : 0,20028</t>
  </si>
  <si>
    <t>Odkaz na mn. položky pořadí 8 : 0,03438</t>
  </si>
  <si>
    <t>Odkaz na mn. položky pořadí 9 : 0,20028</t>
  </si>
  <si>
    <t>Odvoz suti a vybouraných hmot na skládku příplatek za každý další 1 km</t>
  </si>
  <si>
    <t>Odkaz na mn. položky pořadí 10 : 0,23466</t>
  </si>
  <si>
    <t>Oprava omítek za demontovanými otopnými tělesy.</t>
  </si>
  <si>
    <t>Odkaz na mn. položky pořadí 20 : 3,00000*1,5</t>
  </si>
  <si>
    <t>Malba opravených omítek za demontovanými otopnými tělesy.</t>
  </si>
  <si>
    <t>Odkaz na mn. položky pořadí 1 : 4,50000</t>
  </si>
  <si>
    <t>Viz technická zpráva</t>
  </si>
  <si>
    <t>Materiál pro zapravení je obsažen ve specifikaci položek nového rozvodu.</t>
  </si>
  <si>
    <t>733163102R00</t>
  </si>
  <si>
    <t>Potrubí z měděných trubek měděné potrubí, D 15 mm, s 1,0 mm, pájení pomocí kapilárních pájecích tvarovek</t>
  </si>
  <si>
    <t>V položkách jsou započteny náklady na dodávku potrubí a tvarovek včetně montáže.</t>
  </si>
  <si>
    <t>3*0,8+3*1,6</t>
  </si>
  <si>
    <t>733164102RT5</t>
  </si>
  <si>
    <t>Montáž potrubí měděného D 15 mm, spojovaného  lisováním, včetně dodávky a montáže závěsů</t>
  </si>
  <si>
    <t>obsahuje 1 spoj na 3 m délky délky rozvodu,bez dodávky potrubí a tvarovek, bez zednických výpomocí</t>
  </si>
  <si>
    <t>Položka obsahuje i náklady na dodávku a montáž závěsů.</t>
  </si>
  <si>
    <t>Odkaz na mn. položky pořadí 5 : 7,20000</t>
  </si>
  <si>
    <t>733190306R00</t>
  </si>
  <si>
    <t xml:space="preserve">Tlakové zkoušky potrubí ocelových závitových, plastových, měděných do D 35 </t>
  </si>
  <si>
    <t>733191913R00</t>
  </si>
  <si>
    <t>Opravy rozvodu potrubí z ocelových trubek závitových normálních i zesílených  zaslepení zkováním a zavařením, DN 15</t>
  </si>
  <si>
    <t>733-01</t>
  </si>
  <si>
    <t>Kotevní zařízení včetně upevňovacích prvků</t>
  </si>
  <si>
    <t xml:space="preserve"> - Uchycení potrubí (závěsy typu U,L a objímky na potrubí)</t>
  </si>
  <si>
    <t xml:space="preserve"> - Objímky s tlumící vložkou pro upevnění teplovodního potrubí</t>
  </si>
  <si>
    <t xml:space="preserve"> - Maximální rozteče potrubních závěsů ležatých i svislých budou provedeny dle výrobce potrubí a výrobce uchycení</t>
  </si>
  <si>
    <t>998733103R00</t>
  </si>
  <si>
    <t>Přesun hmot pro rozvody potrubí v objektech výšky do 24 m</t>
  </si>
  <si>
    <t>Přesun hmot pro rozvody potrubí příplatek k ceně za zvětšený přesun přes vymezenou největší dopravní vzdálenost do 500 m</t>
  </si>
  <si>
    <t>734266122R00</t>
  </si>
  <si>
    <t>Šroubení regulační a uzavírací, přímé, bronzové, DN 15, PN 10, včetně dodávky materiálu</t>
  </si>
  <si>
    <t>Odkaz na mn. položky pořadí 14 : 3,00000</t>
  </si>
  <si>
    <t>734291951R00</t>
  </si>
  <si>
    <t>Opravy závitových armatur zpětná montáž hlavic  učního a termostatického ovládání</t>
  </si>
  <si>
    <t>734-01</t>
  </si>
  <si>
    <t>Zpětná montáž termostaického ventilu</t>
  </si>
  <si>
    <t>Technické a fyzikální parametry viz technická zpráva</t>
  </si>
  <si>
    <t>Funkce:</t>
  </si>
  <si>
    <t xml:space="preserve"> - Regulace</t>
  </si>
  <si>
    <t xml:space="preserve"> - Omezení průtoku</t>
  </si>
  <si>
    <t xml:space="preserve"> - Uzavírání</t>
  </si>
  <si>
    <t>Provozní teplota:	-10 až 120°C, s lisovacím připojením max. 110°C</t>
  </si>
  <si>
    <t>Max. provozní tlak:	10 bar</t>
  </si>
  <si>
    <t>Max.tlaková diference: 60 kPa (&lt;30 dB(A))</t>
  </si>
  <si>
    <t>Řídící rozsah: 10-150 l/h</t>
  </si>
  <si>
    <t>Nastavené hodnoty lze odečíst z ventilu v l/h (nastavení 3-15)</t>
  </si>
  <si>
    <t>Min.tlaková diference: 10 kPa, 15 kPa</t>
  </si>
  <si>
    <t>D pmin	- 10-100 l/h	10 kPa (0,1 bar)</t>
  </si>
  <si>
    <t>D pmin	- 100-150 l/h	15 kPa (0,15 bar)</t>
  </si>
  <si>
    <t>Připojení pro termostatické hlavice a pohony:</t>
  </si>
  <si>
    <t>M30x1,5</t>
  </si>
  <si>
    <t>734-04</t>
  </si>
  <si>
    <t>Nastavení a zajištění termostatických hlavic</t>
  </si>
  <si>
    <t>Odkaz na mn. položky pořadí 13 : 3,00000</t>
  </si>
  <si>
    <t>734-25</t>
  </si>
  <si>
    <t>Vyregulování a seřízení regulačních armatur, včetně dodání protokolu o vyregulování</t>
  </si>
  <si>
    <t>Postup vyregulování viz technická zpráva</t>
  </si>
  <si>
    <t>735000912R00OV</t>
  </si>
  <si>
    <t>Vyregulování ventilů s termost.ovládáním, včetně dodání protokolu o vyregulování</t>
  </si>
  <si>
    <t>998734203R00</t>
  </si>
  <si>
    <t>Přesun hmot pro armatury v objektech výšky do 4 m</t>
  </si>
  <si>
    <t>998734193R00</t>
  </si>
  <si>
    <t>Přesun hmot pro armatury příplatek k ceně za zvětšený přesun přes vymezenou největší dopravní vzdálenost do 500 m</t>
  </si>
  <si>
    <t>735156765R00</t>
  </si>
  <si>
    <t>Otopná tělesa panelová počet desek 3, počet přídavných přestupných ploch 3, výška 600 mm, délka 900 mm, levé nebo pravé boční připojení,s nuceným nebo samotížným oběhem, čelní deska profilovaná, včetně dodávky materiálu</t>
  </si>
  <si>
    <t>735158230R00</t>
  </si>
  <si>
    <t>Otopná tělesa panelová doplňkové práce tlakové zkoušky , těles třířadých</t>
  </si>
  <si>
    <t>Odkaz na mn. položky pořadí 20 : 3,00000</t>
  </si>
  <si>
    <t>735159310R00</t>
  </si>
  <si>
    <t>Otopná tělesa panelová montáž třířadých, délky do 1140 mm, bez dodávky materiálu</t>
  </si>
  <si>
    <t>735-04</t>
  </si>
  <si>
    <t>Propláchnutí otopných těles po montáži (viz technická zpráva)</t>
  </si>
  <si>
    <t>735-05</t>
  </si>
  <si>
    <t>Napuštění systému a úprava vody na výstupní parametry (viz technická zpráva)</t>
  </si>
  <si>
    <t>998735103R00</t>
  </si>
  <si>
    <t>Přesun hmot pro otopná tělesa v objektech výšky do 24 m</t>
  </si>
  <si>
    <t>998735193R00</t>
  </si>
  <si>
    <t>Přesun hmot pro otopná tělesa příplatek k ceně za zvětšený přesun přes vymezenou největší dopravní vzdálenost do 500 m</t>
  </si>
  <si>
    <t>0R</t>
  </si>
  <si>
    <t>materiál drobný</t>
  </si>
  <si>
    <t>Kč</t>
  </si>
  <si>
    <t>RTS 23/ I</t>
  </si>
  <si>
    <t>14 04</t>
  </si>
  <si>
    <t>Stavební přípomocné práce pro instalaci nových trubních rozvodů a technologických celků.</t>
  </si>
  <si>
    <t>ING</t>
  </si>
  <si>
    <t>113106231R00</t>
  </si>
  <si>
    <t>Rozebrání vozovek a ploch s jakoukoliv výplní spár   v jakékoliv ploše, ze zámkové dlažky, kladených do lože z kameniva</t>
  </si>
  <si>
    <t>822-1</t>
  </si>
  <si>
    <t>s přemístěním hmot na skládku na vzdálenost do 3 m nebo s naložením na dopravní prostředek</t>
  </si>
  <si>
    <t>Viz technická zpráva a výkresová část C, D</t>
  </si>
  <si>
    <t>32,28</t>
  </si>
  <si>
    <t>113107525R00</t>
  </si>
  <si>
    <t>Odstranění podkladů nebo krytů z kameniva hrubého drceného, v ploše jednotlivě do 50 m2, tloušťka vrstvy 250 mm</t>
  </si>
  <si>
    <t>Odkaz na mn. položky pořadí 1 : 32,28000</t>
  </si>
  <si>
    <t>115101201R00</t>
  </si>
  <si>
    <t>Čerpání vody na dopravní výšku do 10 m  s uvažovaným průměrným přítokem do 500 l/min</t>
  </si>
  <si>
    <t>h</t>
  </si>
  <si>
    <t>800-1</t>
  </si>
  <si>
    <t>na vzdálenost od hladiny vody v jímce po výšku roviny proložené osou nejvyššího bodu výtlačného potrubí. Včetně odpadní potrubí v délce do 20 m.</t>
  </si>
  <si>
    <t>115101301R00</t>
  </si>
  <si>
    <t>Pohotovost záložní čerpací soupravy na dopravní výšku do 10 m  s uvažovaným průměrným přítokem do 500 l/min</t>
  </si>
  <si>
    <t>den</t>
  </si>
  <si>
    <t>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t>
  </si>
  <si>
    <t>7</t>
  </si>
  <si>
    <t>119001411R00</t>
  </si>
  <si>
    <t>Dočasné zajištění podzemního potrubí nebo vedení betonového potrubí  do DN 200</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</si>
  <si>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</si>
  <si>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viz. technická zpráva a výkresová část C</t>
  </si>
  <si>
    <t>Plynovodního potrubí : 2,4</t>
  </si>
  <si>
    <t>119001421R00</t>
  </si>
  <si>
    <t>Dočasné zajištění podzemního potrubí nebo vedení kabelů do 3 kabelů</t>
  </si>
  <si>
    <t>Sdělovací kabely - křížení : 2</t>
  </si>
  <si>
    <t>130001101R00</t>
  </si>
  <si>
    <t>Příplatek k cenám za ztížené vykopávky v horninách jakékoliv třídy</t>
  </si>
  <si>
    <t>Příplatek k cenám hloubených vykopávek za ztížení vykopávky v blízkosti podzemního vedení nebo výbušnin pro jakoukoliv třídu horniny.</t>
  </si>
  <si>
    <t>Odkaz na mn. položky pořadí 8 : 16,50000*0,6</t>
  </si>
  <si>
    <t>Odkaz na mn. položky pořadí 10 : 7,40000*0,6</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</si>
  <si>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</si>
  <si>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</si>
  <si>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</si>
  <si>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16,5</t>
  </si>
  <si>
    <t>132201219R00</t>
  </si>
  <si>
    <t xml:space="preserve">Hloubení rýh šířky přes 60 do 200 cm příplatek za lepivost, v hornině 3,  </t>
  </si>
  <si>
    <t>Odkaz na mn. položky pořadí 8 : 16,50000</t>
  </si>
  <si>
    <t>132301211R00</t>
  </si>
  <si>
    <t xml:space="preserve">Hloubení rýh šířky přes 60 do 200 cm do 100 m3, v hornině 4, hloubení strojně </t>
  </si>
  <si>
    <t>7,4</t>
  </si>
  <si>
    <t>132301219R00</t>
  </si>
  <si>
    <t xml:space="preserve">Hloubení rýh šířky přes 60 do 200 cm příplatek za lepivost, v hornině 4,  </t>
  </si>
  <si>
    <t>Odkaz na mn. položky pořadí 10 : 7,40000</t>
  </si>
  <si>
    <t>139601102R00</t>
  </si>
  <si>
    <t>Ruční výkop jam, rýh a šachet v hornině 3</t>
  </si>
  <si>
    <t>s přehozením na vzdálenost do 5 m nebo s naložením na ruční dopravní prostředek</t>
  </si>
  <si>
    <t>0,7+0,3+0,4+1,8</t>
  </si>
  <si>
    <t>151101101R00</t>
  </si>
  <si>
    <t>Zřízení pažení a rozepření stěn rýh příložné  pro jakoukoliv mezerovitost, hloubky do 2 m</t>
  </si>
  <si>
    <t>pro podzemní vedení pro všechny šířky rýhy,</t>
  </si>
  <si>
    <t>(2*19,3)*1,2+4</t>
  </si>
  <si>
    <t>151101111R00</t>
  </si>
  <si>
    <t>Odstranění pažení a rozepření rýh příložné , hloubky do 2 m</t>
  </si>
  <si>
    <t>pro podzemní vedení s uložením materiálu na vzdálenost do 3 m od kraje výkopu,</t>
  </si>
  <si>
    <t>Odkaz na mn. položky pořadí 13 : 50,32000</t>
  </si>
  <si>
    <t>161101101R00</t>
  </si>
  <si>
    <t>Svislé přemístění výkopku z horniny 1 až 4, při hloubce výkopu přes 1 do 2,5 m</t>
  </si>
  <si>
    <t>bez naložení do dopravní nádoby, ale s vyprázdněním dopravní nádoby na hromadu nebo na dopravní prostředek,</t>
  </si>
  <si>
    <t>viz. technická zpráva a výkresová část C, D</t>
  </si>
  <si>
    <t>V položce je započten:</t>
  </si>
  <si>
    <t xml:space="preserve"> - odvoz výkopku horniny 1-4 z místní a účelové komunikace (parkoviště) na mezideponii zhotovitele</t>
  </si>
  <si>
    <t xml:space="preserve"> - dovoz výkopku horniny 1-4 z mezideponie zhotovitele pro zásyp jam, rýh, šachet se zhutněním</t>
  </si>
  <si>
    <t xml:space="preserve"> - dovoz štěrkopísků a stabilizační zeminy pro zásyp jam, rýh, šachet se zhutněním</t>
  </si>
  <si>
    <t>Odkaz na mn. položky pořadí 19 : 27,10000*2</t>
  </si>
  <si>
    <t>Odkaz na mn. položky pořadí 25 : 3,50000</t>
  </si>
  <si>
    <t>162201102R00</t>
  </si>
  <si>
    <t>Vodorovné přemístění výkopku z horniny 1 až 4, na vzdálenost přes 20  do 50 m</t>
  </si>
  <si>
    <t>po suchu, bez naložení výkopku, avšak se složením bez rozhrnutí, zpáteční cesta vozidla.</t>
  </si>
  <si>
    <t>Odkaz na mn. položky pořadí 20 : 27,10000</t>
  </si>
  <si>
    <t>162701103R00</t>
  </si>
  <si>
    <t>Vodorovné přemístění výkopku z horniny 1 až 4, na vzdálenost přes 7 000  do 8 000 m</t>
  </si>
  <si>
    <t>167101101R00</t>
  </si>
  <si>
    <t>Nakládání, skládání, překládání neulehlého výkopku nakládání výkopku  do 100 m3, z horniny 1 až 4</t>
  </si>
  <si>
    <t>171201101R00</t>
  </si>
  <si>
    <t>Uložení sypaniny do násypů nezhutněných</t>
  </si>
  <si>
    <t>Odkaz na mn. položky pořadí 12 : 3,20000</t>
  </si>
  <si>
    <t>174101101R00</t>
  </si>
  <si>
    <t>Zásyp sypaninou se zhutněním jam, šachet, rýh nebo kolem objektů v těchto vykopávkách</t>
  </si>
  <si>
    <t>z jakékoliv horniny s uložením výkopku po vrstvách,</t>
  </si>
  <si>
    <t>Odkaz na mn. položky pořadí 19 : 27,10000</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</si>
  <si>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</si>
  <si>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</si>
  <si>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</si>
  <si>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22,4*0,8*0,4</t>
  </si>
  <si>
    <t>175101109R00</t>
  </si>
  <si>
    <t xml:space="preserve">Obsyp potrubí příplatek za prohození sypaniny </t>
  </si>
  <si>
    <t>včetně dodávky obsypového materiálu</t>
  </si>
  <si>
    <t>Odkaz na mn. položky pořadí 21 : 7,16800</t>
  </si>
  <si>
    <t>199000002R00-01</t>
  </si>
  <si>
    <t>Poplatek za skládku horniny 1- 4, na mezideponii zhotovitele</t>
  </si>
  <si>
    <t>viz. technická zpráva, výkresová část C</t>
  </si>
  <si>
    <t>58153304R01</t>
  </si>
  <si>
    <t>Písek technický KP 04 - kamenivo přírodní těžené frakce 0,0 až 4,0 mm; třída prané</t>
  </si>
  <si>
    <t>Odkaz na mn. položky pořadí 21 : 7,16800*2</t>
  </si>
  <si>
    <t>58330002.AR</t>
  </si>
  <si>
    <t>Zemina stabilizační</t>
  </si>
  <si>
    <t xml:space="preserve">m3    </t>
  </si>
  <si>
    <t>3,5</t>
  </si>
  <si>
    <t>11-02</t>
  </si>
  <si>
    <t>Těžké přemostění</t>
  </si>
  <si>
    <t>Silniční přejezdy z ocelového tlustého plechu, o rozměrech 2 x 3 m, s min. nosností 40 tun.</t>
  </si>
  <si>
    <t>Fixovány do komunikace.</t>
  </si>
  <si>
    <t>11-03</t>
  </si>
  <si>
    <t>Ochrana stávajících inženýrských sítí na stavbě</t>
  </si>
  <si>
    <t>viz.technická zpráva a jednotlivá vyjádření správců sítí</t>
  </si>
  <si>
    <t>11-20</t>
  </si>
  <si>
    <t>Dopravní značení - montáž, demontáž, pronájem, doprava</t>
  </si>
  <si>
    <t>viz.technická zpráva</t>
  </si>
  <si>
    <t>11-22</t>
  </si>
  <si>
    <t>Geodetické zaměření trasy potrubí</t>
  </si>
  <si>
    <t>11-23</t>
  </si>
  <si>
    <t>Pronájem průhledného oplocení výkopu, délky 3,45 m, výšky 2,02 m, včetně dopravy, montáže a demontáže</t>
  </si>
  <si>
    <t>kus/den</t>
  </si>
  <si>
    <t>viz. technická zpráva a situační výkresy C</t>
  </si>
  <si>
    <t>22*30</t>
  </si>
  <si>
    <t>11-24</t>
  </si>
  <si>
    <t>Provedení zapravení prostupů pro PI potrubí, materiálové náklady nejsou součástí této položky</t>
  </si>
  <si>
    <t>viz. technická zpráva a výkresová část D</t>
  </si>
  <si>
    <t>11-25</t>
  </si>
  <si>
    <t>Provedení zapravení prostupů pro kabelové vedení (chráničky), materiálové náklady nejsou součástí této položky</t>
  </si>
  <si>
    <t>11-27</t>
  </si>
  <si>
    <t>Úklid objektů</t>
  </si>
  <si>
    <t>11-28</t>
  </si>
  <si>
    <t>Kompletní vyčištění stávajícího kanálu v místě budoucí šachty v objektu garáže</t>
  </si>
  <si>
    <t>273321321R00</t>
  </si>
  <si>
    <t>Beton základových desek železový třídy C 20/25</t>
  </si>
  <si>
    <t>bez dodávky a uložení výztuže</t>
  </si>
  <si>
    <t>Zapravení prostupů do napojovaného objektu pro nové teplovodní vedení.</t>
  </si>
  <si>
    <t>Viz technická zpráva a výkresová část D</t>
  </si>
  <si>
    <t>(1,2*0,9+1,5*1,5+3,87)*0,15</t>
  </si>
  <si>
    <t>273362021R00</t>
  </si>
  <si>
    <t>Uložení výztuže základových desek ze svařovaných sítí ze svařovaných sítí</t>
  </si>
  <si>
    <t>včetně distančních prvků</t>
  </si>
  <si>
    <t>(7,99*7,2)/1000</t>
  </si>
  <si>
    <t>274361031R00</t>
  </si>
  <si>
    <t>Výztuž zdiva z tvárnic ztraceného bednění 16 prutů/m2, průměr prutů 10 mm</t>
  </si>
  <si>
    <t>Odkaz na mn. položky pořadí 42 : 2,40000</t>
  </si>
  <si>
    <t>279321312R00</t>
  </si>
  <si>
    <t>Beton základových zdí železový třídy C 20/25</t>
  </si>
  <si>
    <t>bez výztuže</t>
  </si>
  <si>
    <t>2*(0,6*1*0,5)+1*0,6*0,15</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</si>
  <si>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</si>
  <si>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</si>
  <si>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</si>
  <si>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2*2+1</t>
  </si>
  <si>
    <t>279351106R00</t>
  </si>
  <si>
    <t>Bednění základových zdí oboustranné, odstranění</t>
  </si>
  <si>
    <t>273313311R01</t>
  </si>
  <si>
    <t>Beton základových desek prostý C 8/10 - hrázky okolo výkopů, vč. odstranění</t>
  </si>
  <si>
    <t>Viz technická zpráva a výkresová část C</t>
  </si>
  <si>
    <t>0,4</t>
  </si>
  <si>
    <t>311112315RT4</t>
  </si>
  <si>
    <t>Stěny z betonových bednicích tvárnic a betonu šířky 150 mm, zálivka betonem C25/30</t>
  </si>
  <si>
    <t>(ztracené bednění) z betonových tvárnic a zálivka betonem,</t>
  </si>
  <si>
    <t>3,2*0,75</t>
  </si>
  <si>
    <t>380931113R00</t>
  </si>
  <si>
    <t>Vložení trnu z betonářské oceli do vrtu v betonu na chemickou maltu průměr trnu 10 mm</t>
  </si>
  <si>
    <t>Vyvrtání otvoru do betonu, vyčištění vrtu, vyplnění chemickou maltou do 2/3 a vložení trnu.</t>
  </si>
  <si>
    <t>Dodávka betonářské tyče, nebo jiného kotevního prvku se rozpočtuje samostatnou položkou.</t>
  </si>
  <si>
    <t>Kotvení není určeno pro náročné zatížení v tahu.</t>
  </si>
  <si>
    <t>4*4</t>
  </si>
  <si>
    <t>564851111R00</t>
  </si>
  <si>
    <t>Podklad ze štěrkodrti s rozprostřením a zhutněním frakce 0-63 mm, tloušťka po zhutnění 150 mm</t>
  </si>
  <si>
    <t>567142115R00</t>
  </si>
  <si>
    <t>Podklad z kameniva zpevněného cementem SC C8/10, tloušťka po zhutnění 250 mm</t>
  </si>
  <si>
    <t>bez dilatačních spár, s rozprostřením a zhutněním, ošetřením povrchu podkladu vodou</t>
  </si>
  <si>
    <t>Odkaz na mn. položky pořadí 44 : 32,28000</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</si>
  <si>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</si>
  <si>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</si>
  <si>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</si>
  <si>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596215048R00</t>
  </si>
  <si>
    <t>Kladení zámkové dlažby do drtě příplatek za více barev dlažby tloušťky 80 mm</t>
  </si>
  <si>
    <t>Odkaz na mn. položky pořadí 46 : 32,28000</t>
  </si>
  <si>
    <t>592-02</t>
  </si>
  <si>
    <t>Dlažba betonová zámková 200 x 100 x 80 mm, přírodní (obnova poškozené dlažby při demontážích)</t>
  </si>
  <si>
    <t>Odkaz na mn. položky pořadí 46 : 32,28000*0,1</t>
  </si>
  <si>
    <t>622300172RT3</t>
  </si>
  <si>
    <t>Těsnicí prvky exteriér, montáž včetně dodávky, pro spáru šířky 7-12 mm</t>
  </si>
  <si>
    <t>1,5*2</t>
  </si>
  <si>
    <t>622390110R00</t>
  </si>
  <si>
    <t>Montáž zateplovacího systému suterén, polystyren, bez povrchové úpravy</t>
  </si>
  <si>
    <t>Odkaz na mn. položky pořadí 51 : 5,00000</t>
  </si>
  <si>
    <t>28376366R</t>
  </si>
  <si>
    <t>Výrobek izolační pro budovy z extrudovaného polystyrenu (XPS) tvar: deska; tl = 50 mm; lambda = 0,033 W/(m.K); pevnost v tlaku = 300 kPa</t>
  </si>
  <si>
    <t>2*2,5</t>
  </si>
  <si>
    <t>58591597R</t>
  </si>
  <si>
    <t>lepicí malta vyrovnávací, omítka, armovací; cementová; pro interiér i exteriér; zrnitost do 0,70 mm; součinitel tepelné vodivosti 0,540 W/mK; µ 20,00; pevnost v tlaku 6,00 MPa</t>
  </si>
  <si>
    <t>kg</t>
  </si>
  <si>
    <t>Odkaz na mn. položky pořadí 51 : 5,00000*12</t>
  </si>
  <si>
    <t>564281111R00</t>
  </si>
  <si>
    <t>Podklad nebo podsyp ze štěrkopísku tloušťka po zhutnění 300 mm</t>
  </si>
  <si>
    <t>s rozprostřením, vlhčením a zhutněním</t>
  </si>
  <si>
    <t>Odkaz na mn. položky pořadí 56 : 7,20000</t>
  </si>
  <si>
    <t>631313621R00</t>
  </si>
  <si>
    <t xml:space="preserve">Mazanina z betonu prostého tl. přes 80 do 120 mm třídy C 20/25,  </t>
  </si>
  <si>
    <t>Včetně vytvoření dilatačních spár, bez zaplnění.</t>
  </si>
  <si>
    <t>Odkaz na mn. položky pořadí 59 : 0,36000</t>
  </si>
  <si>
    <t>953171001R00</t>
  </si>
  <si>
    <t>Osazování kov. předmětů - poklopů a stupadel hmotnosti do 50 kg</t>
  </si>
  <si>
    <t>Odkaz na mn. položky pořadí 71 : 1,00000</t>
  </si>
  <si>
    <t>113107530R00</t>
  </si>
  <si>
    <t>Odstranění podkladů nebo krytů z kameniva hrubého drceného, v ploše jednotlivě do 50 m2, tloušťka vrstvy 300 mm</t>
  </si>
  <si>
    <t>Vytvoření prostupů do napojovaného objektu pro nové teplovodní vedení.</t>
  </si>
  <si>
    <t>7,2</t>
  </si>
  <si>
    <t>963015141R00</t>
  </si>
  <si>
    <t>Demontáž prefabrikovaných krycích desek o hmotnosti do 0,5 t</t>
  </si>
  <si>
    <t>kanálů, šachet a žump, manipulace s deskami do vzdálenosti 8 m od osy kanálu, očištění nebo vysekání betonu kolem závěsných ok pro zachycení háků zvedacího mechanizmu,</t>
  </si>
  <si>
    <t>Bourání stávajícího tělesa topného kanálů.</t>
  </si>
  <si>
    <t>965042131RT1</t>
  </si>
  <si>
    <t>Bourání podkladů pod dlažby nebo litých celistvých dlažeb a mazanin  betonových nebo z litého asfaltu, tloušťky do 100 mm, plochy do 4 m2</t>
  </si>
  <si>
    <t>1,2*0,05</t>
  </si>
  <si>
    <t>965042221RT1</t>
  </si>
  <si>
    <t>Bourání podkladů pod dlažby nebo litých celistvých dlažeb a mazanin  betonových nebo z litého asfaltu, tloušťky přes 100 mm, plochy do 1 m2</t>
  </si>
  <si>
    <t>7,2*0,05</t>
  </si>
  <si>
    <t>979097012R00</t>
  </si>
  <si>
    <t>Odvoz suti a vybouraných hmot na skládku pronájem kontejneru na suť</t>
  </si>
  <si>
    <t xml:space="preserve">den   </t>
  </si>
  <si>
    <t>RTS 24/ II</t>
  </si>
  <si>
    <t>30</t>
  </si>
  <si>
    <t>909      R00</t>
  </si>
  <si>
    <t>Hzs-nezmeritelne stavebni prace</t>
  </si>
  <si>
    <t>Přípomocné práce pro napojení na stávající vedení.</t>
  </si>
  <si>
    <t>5*6</t>
  </si>
  <si>
    <t>981511114R00</t>
  </si>
  <si>
    <t>Demolice konstrukcí objektů postupným rozebíráním, ze železobetonu</t>
  </si>
  <si>
    <t>800-6</t>
  </si>
  <si>
    <t>Odkaz na mn. položky pořadí 35 : 1,08000</t>
  </si>
  <si>
    <t>Odkaz na mn. položky pořadí 38 : 0,69000</t>
  </si>
  <si>
    <t>711111001RZ1</t>
  </si>
  <si>
    <t>Provedení izolace proti zemní vlhkosti natěradly za studena na ploše vodorovné nátěrem penetračním, 1 x nátěr, včetně dodávky penetračního laku ALP</t>
  </si>
  <si>
    <t>800-711</t>
  </si>
  <si>
    <t>Odkaz na mn. položky pořadí 65 : 2,69000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</si>
  <si>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</si>
  <si>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</si>
  <si>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Odkaz na mn. položky pořadí 66 : 5,00000</t>
  </si>
  <si>
    <t>0,9*4*0,8</t>
  </si>
  <si>
    <t>711141559RZ2</t>
  </si>
  <si>
    <t xml:space="preserve">Provedení izolace proti zemní vlhkosti pásy přitavením vodorovná, 2 vrstvy, s dodávkou izolačního pásu se skleněnou nebo polyesterovou vložkou,  </t>
  </si>
  <si>
    <t>(1,5*1,5-0,8*0,8)+1,2*0,9</t>
  </si>
  <si>
    <t>711142559RZ2</t>
  </si>
  <si>
    <t xml:space="preserve">Provedení izolace proti zemní vlhkosti pásy přitavením svislá, 2 vrstvy, s dodávkou izolačního pásu se skleněnou nebo polyesterovou vložkou,  </t>
  </si>
  <si>
    <t>711140102R00</t>
  </si>
  <si>
    <t>Odstranění izolace proti vodě - pásy přitavením vodorovné, 2 vrstvy</t>
  </si>
  <si>
    <t>Odstranění stávající hydroziolace tělesa topného kanálu.</t>
  </si>
  <si>
    <t>1,2</t>
  </si>
  <si>
    <t>711140202R00</t>
  </si>
  <si>
    <t>Odstranění izolace proti vodě - pásy přitavením svislé, 2 vrstvy</t>
  </si>
  <si>
    <t>2*2,5+1</t>
  </si>
  <si>
    <t>711212111R00</t>
  </si>
  <si>
    <t>Izolace proti vodě nátěr podkladní pod hydroizolační stěrky</t>
  </si>
  <si>
    <t>Odkaz na mn. položky pořadí 63 : 2,69000</t>
  </si>
  <si>
    <t>Odkaz na mn. položky pořadí 64 : 7,88000</t>
  </si>
  <si>
    <t>711142560RZ2</t>
  </si>
  <si>
    <t>Napojení na stávající hydroizolaci napojovaných objektů</t>
  </si>
  <si>
    <t>55242127R</t>
  </si>
  <si>
    <t>Poklop šachtový materiál: litina; rozměr otvoru: 600 x 600 mm; v = 38 mm; zatížení: B 125</t>
  </si>
  <si>
    <t>998711102R00</t>
  </si>
  <si>
    <t>Přesun hmot pro izolace proti vodě svisle do 12 m</t>
  </si>
  <si>
    <t>50 m vodorovně měřeno od těžiště půdorysné plochy skládky do těžiště půdorysné plochy objektu</t>
  </si>
  <si>
    <t>998711193R00</t>
  </si>
  <si>
    <t>Přesun hmot pro izolace proti vodě příplatek k ceně za zvětšený přesun přes vymezenou největší dopravní vzdálenost  do 500 m</t>
  </si>
  <si>
    <t>Výmalba veškerých prostor dotčených demontážemi a montážemi.</t>
  </si>
  <si>
    <t>M46-01</t>
  </si>
  <si>
    <t>Sonda pro vyhledání stávajících inženýrských sítí - výkop</t>
  </si>
  <si>
    <t>Před započetím výkopových prací bude hloubka teplovodu ověřena kopanými sondami.</t>
  </si>
  <si>
    <t>979089001R00</t>
  </si>
  <si>
    <t>Nakládání na dopravní prostředky Poplatek za uložení odpadní štěrk a kamenivo, tř. odpadu 010408</t>
  </si>
  <si>
    <t>pro vodorovnou dopravu</t>
  </si>
  <si>
    <t>Odkaz na dem. hmot. položky pořadí 2 : 17,75400</t>
  </si>
  <si>
    <t>Odkaz na dem. hmot. položky pořadí 56 : 4,75200</t>
  </si>
  <si>
    <t>979990121R00</t>
  </si>
  <si>
    <t>Poplatek za uložení, asfaltové pásy,  , skupina 17 03 02 z Katalogu odpadů</t>
  </si>
  <si>
    <t>kategorie 17 03 02 asfaltové směsi obsahující dehet</t>
  </si>
  <si>
    <t>Odkaz na dem. hmot. položky pořadí 67 : 0,01169</t>
  </si>
  <si>
    <t>Odkaz na dem. hmot. položky pořadí 68 : 0,06180</t>
  </si>
  <si>
    <t>979999979R00</t>
  </si>
  <si>
    <t>Poplatek za recyklaci, beton silně vyztužený, kusovost do 1600 cm2, skupina 17 01 01 z Katalogu odpadů</t>
  </si>
  <si>
    <t>RTS 25/ I</t>
  </si>
  <si>
    <t>Odkaz na dem. hmot. položky pořadí 57 : 1,92000</t>
  </si>
  <si>
    <t>Odkaz na dem. hmot. položky pořadí 62 : 4,26570</t>
  </si>
  <si>
    <t>979999981R00</t>
  </si>
  <si>
    <t>Poplatek za recyklaci, betonu, kusovost do 1600 cm2, skupina 17 01 01 z Katalogu odpadů</t>
  </si>
  <si>
    <t>Odkaz na hmot. položky pořadí 41 : 1,01000</t>
  </si>
  <si>
    <t>Odkaz na hmot. položky pořadí 48 : 0,39704</t>
  </si>
  <si>
    <t>Odkaz na dem. hmot. položky pořadí 58 : 0,13200</t>
  </si>
  <si>
    <t>Odkaz na dem. hmot. položky pořadí 59 : 0,79200</t>
  </si>
  <si>
    <t>388996111R00</t>
  </si>
  <si>
    <t>Trubky tělesa trubkového kabelovodu chránička kabelu z HDPE, do DN 63 , v otevřeném výkopu</t>
  </si>
  <si>
    <t>828-1</t>
  </si>
  <si>
    <t>(chránička typ KOPOFLEX v souběhu, křížení PI potrubí s kabelovým vedením)</t>
  </si>
  <si>
    <t>Včetně spojovacího materiálu.</t>
  </si>
  <si>
    <t>899731114R00</t>
  </si>
  <si>
    <t>Signalizační vodič CYY, 6 mm2</t>
  </si>
  <si>
    <t>827-1</t>
  </si>
  <si>
    <t>87-01</t>
  </si>
  <si>
    <t>Předizolované PE-Xa potrubí včetně veškerého příslušenství (spojky, ukončovací, těsnící prvky, armatury, t-kusy, přechodové kusy, atp.)</t>
  </si>
  <si>
    <t>- Technické a fyzikální vlastnosti viz technická zpráva.</t>
  </si>
  <si>
    <t>- Kompletní dodávka PE-Xa předizolovaného potrubí v rozsahu celé trasy. Viz montážní schéma a koordinační situace.</t>
  </si>
  <si>
    <t>87-02</t>
  </si>
  <si>
    <t>Doprava PIP, včetně vyložení z nákladního automobilu a balného</t>
  </si>
  <si>
    <t>87-03</t>
  </si>
  <si>
    <t>Kompletní montáž PIP PE-Xa</t>
  </si>
  <si>
    <t xml:space="preserve"> Montáž veškerého PE-Xa předizolovaného potrubí viz montážní schéma a koordinační situace.</t>
  </si>
  <si>
    <t>87-05</t>
  </si>
  <si>
    <t>Proměření signalizačního vodiče</t>
  </si>
  <si>
    <t>87-09</t>
  </si>
  <si>
    <t>Vypuštění stávajícího potrubí</t>
  </si>
  <si>
    <t>87-10</t>
  </si>
  <si>
    <t>Napuštění nového teplovodního potrubí</t>
  </si>
  <si>
    <t>87-12</t>
  </si>
  <si>
    <t>Napojení nového teplovodního potrubí na stávající</t>
  </si>
  <si>
    <t>87-19</t>
  </si>
  <si>
    <t>Uvedení do provozu</t>
  </si>
  <si>
    <t>Drobný instalační materiál, spojovací materiál, konektory, štítky, vývodky, kabelový managment, lišty, podložky, matice, šrouby, měděné dráty, atd.</t>
  </si>
  <si>
    <t>2400</t>
  </si>
  <si>
    <t>4*1,5</t>
  </si>
  <si>
    <t>998272201R00</t>
  </si>
  <si>
    <t>Přesun hmot pro trubní vedení z ocelových trub v otevřeném výkopu</t>
  </si>
  <si>
    <t>svařovaných (vodovody, plynovody, teplovody, shybky, produktovody - 827 1.2, 827 2.2, 827 4.2, 827 5.2, 827 6.2) včetně drobných objektů,</t>
  </si>
  <si>
    <t>na vzdálenost 100 m</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</si>
  <si>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</si>
  <si>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</si>
  <si>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</si>
  <si>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</si>
  <si>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20*0,00179</t>
  </si>
  <si>
    <t>34*0,00122</t>
  </si>
  <si>
    <t>38*0,00081</t>
  </si>
  <si>
    <t>potrubí v topném kanále : 3,6*0,502</t>
  </si>
  <si>
    <t>713400991R00</t>
  </si>
  <si>
    <t>Oprava izolace potrubí příplatek k ceně izolací potrubí s povrchovou úpravou za správkový kus vyspravení  ostatní</t>
  </si>
  <si>
    <t>713-05</t>
  </si>
  <si>
    <t>Izolace s minerálních vláken s AL polepem pro DN40, tl. 40 mm, vč. montáže</t>
  </si>
  <si>
    <t>potrubí v topném kanále : 2*0,8</t>
  </si>
  <si>
    <t>733121156R00</t>
  </si>
  <si>
    <t>Potrubí z trubek hladkých ocelových bezešvých tvářených za tepla  nízkotlaké a středotlaké, D 44,5 mm, tloušťka stěny 2,6 mm</t>
  </si>
  <si>
    <t>2*0,8+2*4,3</t>
  </si>
  <si>
    <t>733120819R00</t>
  </si>
  <si>
    <t>Demontáž potrubí z ocelových trubek hladkých přes 38 do D 60,3</t>
  </si>
  <si>
    <t>viz technická zpráva a situace bouracích prací</t>
  </si>
  <si>
    <t>2*(5,2+3,6+1,8)</t>
  </si>
  <si>
    <t>733190219R00</t>
  </si>
  <si>
    <t>Tlaková zkouška potrubí ocelových hladkých přes D 51/2,6 do D 60,3/2,9</t>
  </si>
  <si>
    <t>Odkaz na mn. položky pořadí 20 : 10,20000</t>
  </si>
  <si>
    <t>733191917R00</t>
  </si>
  <si>
    <t>Opravy rozvodu potrubí z ocelových trubek závitových normálních i zesílených  zaslepení zkováním a zavařením, DN 40</t>
  </si>
  <si>
    <t>2*2+2</t>
  </si>
  <si>
    <t>734209115R00</t>
  </si>
  <si>
    <t>Montáž závitové armatury se dvěma závity, G 1", bez dodávky materiálu</t>
  </si>
  <si>
    <t>Odkaz na mn. položky pořadí 30 : 2,00000</t>
  </si>
  <si>
    <t>734209116R00</t>
  </si>
  <si>
    <t>Montáž závitové armatury se dvěma závity, G 5/4", bez dodávky materiálu</t>
  </si>
  <si>
    <t>734265316R00</t>
  </si>
  <si>
    <t>Šroubení topenářské, přímé, mosazné, DN 40, PN 16, včetně dodávky materiálu</t>
  </si>
  <si>
    <t>998734101R00</t>
  </si>
  <si>
    <t>Přesun hmot pro armatury v objektech výšky do 6 m</t>
  </si>
  <si>
    <t>Přesun hmot pro armatury příplatek k ceně za zvětšený přesun přes vymezenou největší dopravní vzdálenost  do 500 m</t>
  </si>
  <si>
    <t>783424140R00</t>
  </si>
  <si>
    <t>Nátěry potrubí a armatur syntetické potrubí, do DN 50 mm, dvojnásobné se základním nátěrem</t>
  </si>
  <si>
    <t>Teplotní odolnost min. 130°C.</t>
  </si>
  <si>
    <t>23170120R</t>
  </si>
  <si>
    <t>pěna PU; montážní, výplňová, izolační; tepelná odolnost -40 až 90 °C; přetíratelná; 0,75 l</t>
  </si>
  <si>
    <t>220061163R00</t>
  </si>
  <si>
    <t>Roztažení a položení trubky HDPE podél výkopu</t>
  </si>
  <si>
    <t>Odkaz na mn. položky pořadí 1 : 2,00000</t>
  </si>
  <si>
    <t>Odkaz na mn. položky pořadí 36 : 2,00000</t>
  </si>
  <si>
    <t>230014041R00</t>
  </si>
  <si>
    <t>Spojka předizolovaného potrubí DN 40/D110 mm</t>
  </si>
  <si>
    <t>460490012R00-01</t>
  </si>
  <si>
    <t>Fólie výstražná z PVC, šířka 33 cm, ZELENÁ</t>
  </si>
  <si>
    <t>Pro PI teplovodní rozvody.</t>
  </si>
  <si>
    <t>PE-Xa : 50,4</t>
  </si>
  <si>
    <t>460490012R00-03</t>
  </si>
  <si>
    <t>Fólie výstražná z PVC, šířka 33 cm, ČERVENÁ</t>
  </si>
  <si>
    <t>Pro silnoproudé kabely.</t>
  </si>
  <si>
    <t>(křížení, souběh silnoproudých kabelů s novým PI potrubím)</t>
  </si>
  <si>
    <t>460490012R00-06</t>
  </si>
  <si>
    <t>Fólie výstražná z PVC, šířka 33 cm, ŠEDIVÁ</t>
  </si>
  <si>
    <t>Pro křížení, souběh stávajících stok a kanalizačních přípojek s novým PI potrubím.</t>
  </si>
  <si>
    <t>2,4</t>
  </si>
  <si>
    <t>Odkaz na dem. hmot. položky pořadí 21 : 0,10028</t>
  </si>
  <si>
    <t>Odvoz suti a vybouraných hmot na skládku Odvoz suti a vybour. hmot na skládku do 1 km</t>
  </si>
  <si>
    <t>Odkaz na mn. položky pořadí 45 : 0,13606*5</t>
  </si>
  <si>
    <t>Odkaz na mn. položky pořadí 50 : 0,03578</t>
  </si>
  <si>
    <t>Poplatek za uložení, minerální vata,  , skupina 17 06 04 z Katalogu odpadů</t>
  </si>
  <si>
    <t>Odkaz na dem. hmot. položky pořadí 15 : 0,03578</t>
  </si>
  <si>
    <t>979087391R00</t>
  </si>
  <si>
    <t xml:space="preserve">Vodorovné přemístění suti nošením k místu nakládky příplatek za každých dalších i započatých 10 m vzdálenosti suti,  </t>
  </si>
  <si>
    <t>800-2</t>
  </si>
  <si>
    <t>nebo vybouraných hmot nošením nebo přehazováním k místu nakládky přístupnému normálním dopravním prostředkům do 10 m,</t>
  </si>
  <si>
    <t>979088212R00</t>
  </si>
  <si>
    <t>Nakládání suti a vybouraných hmot nakládání suti a vybouraných hmot na dopravní prostředky pro vodorovné přemístění</t>
  </si>
  <si>
    <t>na dopravní prostředky pro vodorovné přemístění,</t>
  </si>
  <si>
    <t>Odkaz na mn. položky pořadí 48 : 0,03578</t>
  </si>
  <si>
    <t>Drobný instalační materiál pro montáž sdělovacího vedení (vazací pásky, hmoždinky, vruty, závitové tyče, wago, svorky, instalační krabice, popisky, popisovače, barevné lepící pásky, atp.)</t>
  </si>
  <si>
    <t>500</t>
  </si>
  <si>
    <t>220060470R00</t>
  </si>
  <si>
    <t>Provizorní zaslepení konce HDPE</t>
  </si>
  <si>
    <t>Odkaz na mn. položky pořadí 10 : 26,00000</t>
  </si>
  <si>
    <t>222085111R00</t>
  </si>
  <si>
    <t>Koncovka trubky HDPE</t>
  </si>
  <si>
    <t>Odkaz na mn. položky pořadí 3 : 2,00000</t>
  </si>
  <si>
    <t>222085301R00</t>
  </si>
  <si>
    <t>Kalibrace trubky HDPE</t>
  </si>
  <si>
    <t>222085401R00</t>
  </si>
  <si>
    <t>Tlakování trubky HDPE</t>
  </si>
  <si>
    <t>222086000R00</t>
  </si>
  <si>
    <t>Přípravné práce pro kalibraci a tlakování chráničky HDPE</t>
  </si>
  <si>
    <t>M22-014</t>
  </si>
  <si>
    <t>Kabelová chránička HDPE 40/33</t>
  </si>
  <si>
    <t>26</t>
  </si>
  <si>
    <t>460510021RT1</t>
  </si>
  <si>
    <t>Kabelový prostup z plast.trub, DN do 10,5 cm, včetně dodávky trub DN 70</t>
  </si>
  <si>
    <t>2*0,6</t>
  </si>
  <si>
    <t>460490012R00-02</t>
  </si>
  <si>
    <t>Fólie výstražná z PVC, šířka 33 cm, ORANŽOVÁ</t>
  </si>
  <si>
    <t>Pro sdělovací kabely, chráničky HDPE.</t>
  </si>
  <si>
    <t>(Dodávka včetně montáže.)</t>
  </si>
  <si>
    <t>Město Šlapanice</t>
  </si>
  <si>
    <t>Masarykovo náměstí 100/7</t>
  </si>
  <si>
    <t>CZ00282651</t>
  </si>
  <si>
    <t>664 51</t>
  </si>
  <si>
    <t>Šlapanice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</si>
</sst>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4" fillId="0" borderId="0" xfId="0" applyFont="1"/>
    <xf numFmtId="49" fontId="0" fillId="0" borderId="0" xfId="0" applyNumberFormat="1"/>
    <xf numFmtId="0" fontId="15"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9" fillId="0" borderId="0" xfId="0" applyNumberFormat="1" applyFont="1" applyAlignment="1">
      <alignment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49" fontId="18" fillId="0" borderId="0" xfId="0" applyNumberFormat="1" applyFont="1" applyBorder="1" applyAlignment="1">
      <alignment horizontal="left" vertical="top" wrapText="1"/>
    </xf>
    <xf numFmtId="165" fontId="16" fillId="4" borderId="0" xfId="0" applyNumberFormat="1" applyFont="1" applyFill="1" applyBorder="1" applyAlignment="1" applyProtection="1">
      <alignment vertical="top" shrinkToFit="1"/>
      <protection locked="0"/>
    </xf>
    <xf numFmtId="49" fontId="16" fillId="0" borderId="0" xfId="0" applyNumberFormat="1" applyFont="1" applyBorder="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5"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6" fillId="0" borderId="18" xfId="0" applyNumberFormat="1" applyFont="1" applyBorder="1" applyAlignment="1">
      <alignment horizontal="left" vertical="top" wrapText="1"/>
    </xf>
    <xf numFmtId="0" fontId="16" fillId="0" borderId="18" xfId="0" applyNumberFormat="1" applyFont="1" applyBorder="1" applyAlignment="1">
      <alignment vertical="top" wrapText="1"/>
    </xf>
    <xf numFmtId="0" fontId="16" fillId="0" borderId="0" xfId="0" applyNumberFormat="1" applyFont="1" applyBorder="1" applyAlignment="1">
      <alignment horizontal="left" vertical="top" wrapText="1"/>
    </xf>
    <xf numFmtId="0" fontId="16" fillId="0" borderId="0"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no09\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Q19" sqref="Q19"/>
    </sheetView>
  </sheetViews>
  <sheetFormatPr defaultRowHeight="12.75" x14ac:dyDescent="0.2"/>
  <sheetData>
    <row r="1" spans="1:7" x14ac:dyDescent="0.2">
      <c r="A1" s="21" t="s">
        <v>38</v>
      </c>
    </row>
    <row r="2" spans="1:7" ht="57.75" customHeight="1" x14ac:dyDescent="0.2">
      <c r="A2" s="200" t="s">
        <v>39</v>
      </c>
      <c r="B2" s="200"/>
      <c r="C2" s="200"/>
      <c r="D2" s="200"/>
      <c r="E2" s="200"/>
      <c r="F2" s="200"/>
      <c r="G2" s="200"/>
    </row>
  </sheetData>
  <sheetProtection algorithmName="SHA-512" hashValue="xCeQ/tOY8IswlUhuFVCAHEEh1XANZ7YPUcYMPGO8kWWLIYbtYwiR6zOe+d/Yq1Vr6I4IQ4Y/3Iwl90eE9/C/1A==" saltValue="1FyrkvSXLAU/ktGtl/vmT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136"/>
  <sheetViews>
    <sheetView showGridLines="0" tabSelected="1" topLeftCell="B1" zoomScaleNormal="100" zoomScaleSheetLayoutView="75" workbookViewId="0">
      <selection activeCell="E7" sqref="E7:G7"/>
    </sheetView>
  </sheetViews>
  <sheetFormatPr defaultColWidth="9" defaultRowHeight="12.75" x14ac:dyDescent="0.2"/>
  <cols>
    <col min="1" max="1" width="8.42578125" hidden="1" customWidth="1"/>
    <col min="2" max="2" width="13.42578125" customWidth="1"/>
    <col min="3" max="3" width="7.42578125" style="51" customWidth="1"/>
    <col min="4" max="4" width="13" style="51" customWidth="1"/>
    <col min="5" max="5" width="9.7109375" style="51"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234" t="s">
        <v>41</v>
      </c>
      <c r="C1" s="235"/>
      <c r="D1" s="235"/>
      <c r="E1" s="235"/>
      <c r="F1" s="235"/>
      <c r="G1" s="235"/>
      <c r="H1" s="235"/>
      <c r="I1" s="235"/>
      <c r="J1" s="236"/>
    </row>
    <row r="2" spans="1:15" ht="36" customHeight="1" x14ac:dyDescent="0.2">
      <c r="A2" s="2"/>
      <c r="B2" s="74" t="s">
        <v>22</v>
      </c>
      <c r="C2" s="75"/>
      <c r="D2" s="76" t="s">
        <v>43</v>
      </c>
      <c r="E2" s="240" t="s">
        <v>44</v>
      </c>
      <c r="F2" s="241"/>
      <c r="G2" s="241"/>
      <c r="H2" s="241"/>
      <c r="I2" s="241"/>
      <c r="J2" s="242"/>
      <c r="O2" s="1"/>
    </row>
    <row r="3" spans="1:15" ht="27" hidden="1" customHeight="1" x14ac:dyDescent="0.2">
      <c r="A3" s="2"/>
      <c r="B3" s="77"/>
      <c r="C3" s="75"/>
      <c r="D3" s="78"/>
      <c r="E3" s="243"/>
      <c r="F3" s="244"/>
      <c r="G3" s="244"/>
      <c r="H3" s="244"/>
      <c r="I3" s="244"/>
      <c r="J3" s="245"/>
    </row>
    <row r="4" spans="1:15" ht="23.25" customHeight="1" x14ac:dyDescent="0.2">
      <c r="A4" s="2"/>
      <c r="B4" s="79"/>
      <c r="C4" s="80"/>
      <c r="D4" s="81"/>
      <c r="E4" s="225"/>
      <c r="F4" s="225"/>
      <c r="G4" s="225"/>
      <c r="H4" s="225"/>
      <c r="I4" s="225"/>
      <c r="J4" s="226"/>
    </row>
    <row r="5" spans="1:15" ht="24" customHeight="1" x14ac:dyDescent="0.2">
      <c r="A5" s="2"/>
      <c r="B5" s="31" t="s">
        <v>42</v>
      </c>
      <c r="D5" s="229" t="s">
        <v>1906</v>
      </c>
      <c r="E5" s="230"/>
      <c r="F5" s="230"/>
      <c r="G5" s="230"/>
      <c r="H5" s="18" t="s">
        <v>40</v>
      </c>
      <c r="I5" s="22">
        <v>282651</v>
      </c>
      <c r="J5" s="8"/>
    </row>
    <row r="6" spans="1:15" ht="15.75" customHeight="1" x14ac:dyDescent="0.2">
      <c r="A6" s="2"/>
      <c r="B6" s="28"/>
      <c r="C6" s="54"/>
      <c r="D6" s="231" t="s">
        <v>1907</v>
      </c>
      <c r="E6" s="232"/>
      <c r="F6" s="232"/>
      <c r="G6" s="232"/>
      <c r="H6" s="18" t="s">
        <v>34</v>
      </c>
      <c r="I6" s="22" t="s">
        <v>1908</v>
      </c>
      <c r="J6" s="8"/>
    </row>
    <row r="7" spans="1:15" ht="15.75" customHeight="1" x14ac:dyDescent="0.2">
      <c r="A7" s="2"/>
      <c r="B7" s="29"/>
      <c r="C7" s="55" t="s">
        <v>1909</v>
      </c>
      <c r="D7" s="52" t="s">
        <v>1910</v>
      </c>
      <c r="E7" s="233"/>
      <c r="F7" s="233"/>
      <c r="G7" s="233"/>
      <c r="H7" s="24"/>
      <c r="I7" s="23"/>
      <c r="J7" s="34"/>
    </row>
    <row r="8" spans="1:15" ht="24" hidden="1" customHeight="1" x14ac:dyDescent="0.2">
      <c r="A8" s="2"/>
      <c r="B8" s="31" t="s">
        <v>20</v>
      </c>
      <c r="D8" s="82" t="s">
        <v>45</v>
      </c>
      <c r="H8" s="18" t="s">
        <v>40</v>
      </c>
      <c r="I8" s="85" t="s">
        <v>49</v>
      </c>
      <c r="J8" s="8"/>
    </row>
    <row r="9" spans="1:15" ht="15.75" hidden="1" customHeight="1" x14ac:dyDescent="0.2">
      <c r="A9" s="2"/>
      <c r="B9" s="2"/>
      <c r="D9" s="82" t="s">
        <v>46</v>
      </c>
      <c r="H9" s="18" t="s">
        <v>34</v>
      </c>
      <c r="I9" s="85" t="s">
        <v>50</v>
      </c>
      <c r="J9" s="8"/>
    </row>
    <row r="10" spans="1:15" ht="15.75" hidden="1" customHeight="1" x14ac:dyDescent="0.2">
      <c r="A10" s="2"/>
      <c r="B10" s="35"/>
      <c r="C10" s="55"/>
      <c r="D10" s="84" t="s">
        <v>48</v>
      </c>
      <c r="E10" s="83" t="s">
        <v>47</v>
      </c>
      <c r="F10" s="24"/>
      <c r="G10" s="14"/>
      <c r="H10" s="14"/>
      <c r="I10" s="36"/>
      <c r="J10" s="34"/>
    </row>
    <row r="11" spans="1:15" ht="24" customHeight="1" x14ac:dyDescent="0.2">
      <c r="A11" s="2"/>
      <c r="B11" s="31" t="s">
        <v>19</v>
      </c>
      <c r="D11" s="247"/>
      <c r="E11" s="247"/>
      <c r="F11" s="247"/>
      <c r="G11" s="247"/>
      <c r="H11" s="18" t="s">
        <v>40</v>
      </c>
      <c r="I11" s="87"/>
      <c r="J11" s="8"/>
    </row>
    <row r="12" spans="1:15" ht="15.75" customHeight="1" x14ac:dyDescent="0.2">
      <c r="A12" s="2"/>
      <c r="B12" s="28"/>
      <c r="C12" s="54"/>
      <c r="D12" s="224"/>
      <c r="E12" s="224"/>
      <c r="F12" s="224"/>
      <c r="G12" s="224"/>
      <c r="H12" s="18" t="s">
        <v>34</v>
      </c>
      <c r="I12" s="87"/>
      <c r="J12" s="8"/>
    </row>
    <row r="13" spans="1:15" ht="15.75" customHeight="1" x14ac:dyDescent="0.2">
      <c r="A13" s="2"/>
      <c r="B13" s="29"/>
      <c r="C13" s="55"/>
      <c r="D13" s="86"/>
      <c r="E13" s="227"/>
      <c r="F13" s="228"/>
      <c r="G13" s="228"/>
      <c r="H13" s="19"/>
      <c r="I13" s="23"/>
      <c r="J13" s="34"/>
    </row>
    <row r="14" spans="1:15" ht="24" customHeight="1" x14ac:dyDescent="0.2">
      <c r="A14" s="2"/>
      <c r="B14" s="43" t="s">
        <v>21</v>
      </c>
      <c r="C14" s="56"/>
      <c r="D14" s="57"/>
      <c r="E14" s="58"/>
      <c r="F14" s="44"/>
      <c r="G14" s="44"/>
      <c r="H14" s="45"/>
      <c r="I14" s="44"/>
      <c r="J14" s="46"/>
    </row>
    <row r="15" spans="1:15" ht="32.25" customHeight="1" x14ac:dyDescent="0.2">
      <c r="A15" s="2"/>
      <c r="B15" s="35" t="s">
        <v>32</v>
      </c>
      <c r="C15" s="59"/>
      <c r="D15" s="53"/>
      <c r="E15" s="246"/>
      <c r="F15" s="246"/>
      <c r="G15" s="248"/>
      <c r="H15" s="248"/>
      <c r="I15" s="248" t="s">
        <v>29</v>
      </c>
      <c r="J15" s="249"/>
    </row>
    <row r="16" spans="1:15" ht="23.25" customHeight="1" x14ac:dyDescent="0.2">
      <c r="A16" s="140" t="s">
        <v>24</v>
      </c>
      <c r="B16" s="38" t="s">
        <v>24</v>
      </c>
      <c r="C16" s="60"/>
      <c r="D16" s="61"/>
      <c r="E16" s="213"/>
      <c r="F16" s="214"/>
      <c r="G16" s="213"/>
      <c r="H16" s="214"/>
      <c r="I16" s="213">
        <f>SUMIF(F80:F132,A16,I80:I132)+SUMIF(F80:F132,"PSU",I80:I132)</f>
        <v>0</v>
      </c>
      <c r="J16" s="215"/>
    </row>
    <row r="17" spans="1:10" ht="23.25" customHeight="1" x14ac:dyDescent="0.2">
      <c r="A17" s="140" t="s">
        <v>25</v>
      </c>
      <c r="B17" s="38" t="s">
        <v>25</v>
      </c>
      <c r="C17" s="60"/>
      <c r="D17" s="61"/>
      <c r="E17" s="213"/>
      <c r="F17" s="214"/>
      <c r="G17" s="213"/>
      <c r="H17" s="214"/>
      <c r="I17" s="213">
        <f>SUMIF(F80:F132,A17,I80:I132)</f>
        <v>0</v>
      </c>
      <c r="J17" s="215"/>
    </row>
    <row r="18" spans="1:10" ht="23.25" customHeight="1" x14ac:dyDescent="0.2">
      <c r="A18" s="140" t="s">
        <v>26</v>
      </c>
      <c r="B18" s="38" t="s">
        <v>26</v>
      </c>
      <c r="C18" s="60"/>
      <c r="D18" s="61"/>
      <c r="E18" s="213"/>
      <c r="F18" s="214"/>
      <c r="G18" s="213"/>
      <c r="H18" s="214"/>
      <c r="I18" s="213">
        <f>SUMIF(F80:F132,A18,I80:I132)</f>
        <v>0</v>
      </c>
      <c r="J18" s="215"/>
    </row>
    <row r="19" spans="1:10" ht="23.25" customHeight="1" x14ac:dyDescent="0.2">
      <c r="A19" s="140" t="s">
        <v>202</v>
      </c>
      <c r="B19" s="38" t="s">
        <v>27</v>
      </c>
      <c r="C19" s="60"/>
      <c r="D19" s="61"/>
      <c r="E19" s="213"/>
      <c r="F19" s="214"/>
      <c r="G19" s="213"/>
      <c r="H19" s="214"/>
      <c r="I19" s="213">
        <f>SUMIF(F80:F132,A19,I80:I132)</f>
        <v>0</v>
      </c>
      <c r="J19" s="215"/>
    </row>
    <row r="20" spans="1:10" ht="23.25" customHeight="1" x14ac:dyDescent="0.2">
      <c r="A20" s="140" t="s">
        <v>203</v>
      </c>
      <c r="B20" s="38" t="s">
        <v>28</v>
      </c>
      <c r="C20" s="60"/>
      <c r="D20" s="61"/>
      <c r="E20" s="213"/>
      <c r="F20" s="214"/>
      <c r="G20" s="213"/>
      <c r="H20" s="214"/>
      <c r="I20" s="213">
        <f>SUMIF(F80:F132,A20,I80:I132)</f>
        <v>0</v>
      </c>
      <c r="J20" s="215"/>
    </row>
    <row r="21" spans="1:10" ht="23.25" customHeight="1" x14ac:dyDescent="0.2">
      <c r="A21" s="2"/>
      <c r="B21" s="48" t="s">
        <v>29</v>
      </c>
      <c r="C21" s="62"/>
      <c r="D21" s="63"/>
      <c r="E21" s="216"/>
      <c r="F21" s="250"/>
      <c r="G21" s="216"/>
      <c r="H21" s="250"/>
      <c r="I21" s="216">
        <f>SUM(I16:J20)</f>
        <v>0</v>
      </c>
      <c r="J21" s="217"/>
    </row>
    <row r="22" spans="1:10" ht="33" customHeight="1" x14ac:dyDescent="0.2">
      <c r="A22" s="2"/>
      <c r="B22" s="42" t="s">
        <v>33</v>
      </c>
      <c r="C22" s="60"/>
      <c r="D22" s="61"/>
      <c r="E22" s="64"/>
      <c r="F22" s="39"/>
      <c r="G22" s="33"/>
      <c r="H22" s="33"/>
      <c r="I22" s="33"/>
      <c r="J22" s="40"/>
    </row>
    <row r="23" spans="1:10" ht="23.25" customHeight="1" x14ac:dyDescent="0.2">
      <c r="A23" s="2">
        <f>ZakladDPHSni*SazbaDPH1/100</f>
        <v>0</v>
      </c>
      <c r="B23" s="38" t="s">
        <v>12</v>
      </c>
      <c r="C23" s="60"/>
      <c r="D23" s="61"/>
      <c r="E23" s="65">
        <v>15</v>
      </c>
      <c r="F23" s="39" t="s">
        <v>0</v>
      </c>
      <c r="G23" s="211">
        <f>ZakladDPHSniVypocet</f>
        <v>0</v>
      </c>
      <c r="H23" s="212"/>
      <c r="I23" s="212"/>
      <c r="J23" s="40" t="str">
        <f t="shared" ref="J23:J28" si="0">Mena</f>
        <v>CZK</v>
      </c>
    </row>
    <row r="24" spans="1:10" ht="23.25" customHeight="1" x14ac:dyDescent="0.2">
      <c r="A24" s="2">
        <f>(A23-INT(A23))*100</f>
        <v>0</v>
      </c>
      <c r="B24" s="38" t="s">
        <v>13</v>
      </c>
      <c r="C24" s="60"/>
      <c r="D24" s="61"/>
      <c r="E24" s="65">
        <f>SazbaDPH1</f>
        <v>15</v>
      </c>
      <c r="F24" s="39" t="s">
        <v>0</v>
      </c>
      <c r="G24" s="209">
        <f>A23</f>
        <v>0</v>
      </c>
      <c r="H24" s="210"/>
      <c r="I24" s="210"/>
      <c r="J24" s="40" t="str">
        <f t="shared" si="0"/>
        <v>CZK</v>
      </c>
    </row>
    <row r="25" spans="1:10" ht="23.25" customHeight="1" x14ac:dyDescent="0.2">
      <c r="A25" s="2">
        <f>ZakladDPHZakl*SazbaDPH2/100</f>
        <v>0</v>
      </c>
      <c r="B25" s="38" t="s">
        <v>14</v>
      </c>
      <c r="C25" s="60"/>
      <c r="D25" s="61"/>
      <c r="E25" s="65">
        <v>21</v>
      </c>
      <c r="F25" s="39" t="s">
        <v>0</v>
      </c>
      <c r="G25" s="211">
        <f>ZakladDPHZaklVypocet</f>
        <v>0</v>
      </c>
      <c r="H25" s="212"/>
      <c r="I25" s="212"/>
      <c r="J25" s="40" t="str">
        <f t="shared" si="0"/>
        <v>CZK</v>
      </c>
    </row>
    <row r="26" spans="1:10" ht="23.25" customHeight="1" x14ac:dyDescent="0.2">
      <c r="A26" s="2">
        <f>(A25-INT(A25))*100</f>
        <v>0</v>
      </c>
      <c r="B26" s="32" t="s">
        <v>15</v>
      </c>
      <c r="C26" s="66"/>
      <c r="D26" s="53"/>
      <c r="E26" s="67">
        <f>SazbaDPH2</f>
        <v>21</v>
      </c>
      <c r="F26" s="30" t="s">
        <v>0</v>
      </c>
      <c r="G26" s="237">
        <f>A25</f>
        <v>0</v>
      </c>
      <c r="H26" s="238"/>
      <c r="I26" s="238"/>
      <c r="J26" s="37" t="str">
        <f t="shared" si="0"/>
        <v>CZK</v>
      </c>
    </row>
    <row r="27" spans="1:10" ht="23.25" customHeight="1" thickBot="1" x14ac:dyDescent="0.25">
      <c r="A27" s="2">
        <f>ZakladDPHSni+DPHSni+ZakladDPHZakl+DPHZakl</f>
        <v>0</v>
      </c>
      <c r="B27" s="31" t="s">
        <v>4</v>
      </c>
      <c r="C27" s="68"/>
      <c r="D27" s="69"/>
      <c r="E27" s="68"/>
      <c r="F27" s="16"/>
      <c r="G27" s="239">
        <f>CenaCelkem-(ZakladDPHSni+DPHSni+ZakladDPHZakl+DPHZakl)</f>
        <v>0</v>
      </c>
      <c r="H27" s="239"/>
      <c r="I27" s="239"/>
      <c r="J27" s="41" t="str">
        <f t="shared" si="0"/>
        <v>CZK</v>
      </c>
    </row>
    <row r="28" spans="1:10" ht="27.75" hidden="1" customHeight="1" thickBot="1" x14ac:dyDescent="0.25">
      <c r="A28" s="2"/>
      <c r="B28" s="113" t="s">
        <v>23</v>
      </c>
      <c r="C28" s="114"/>
      <c r="D28" s="114"/>
      <c r="E28" s="115"/>
      <c r="F28" s="116"/>
      <c r="G28" s="219">
        <f>ZakladDPHSniVypocet+ZakladDPHZaklVypocet</f>
        <v>0</v>
      </c>
      <c r="H28" s="219"/>
      <c r="I28" s="219"/>
      <c r="J28" s="117" t="str">
        <f t="shared" si="0"/>
        <v>CZK</v>
      </c>
    </row>
    <row r="29" spans="1:10" ht="27.75" customHeight="1" thickBot="1" x14ac:dyDescent="0.25">
      <c r="A29" s="2">
        <f>(A27-INT(A27))*100</f>
        <v>0</v>
      </c>
      <c r="B29" s="113" t="s">
        <v>35</v>
      </c>
      <c r="C29" s="118"/>
      <c r="D29" s="118"/>
      <c r="E29" s="118"/>
      <c r="F29" s="119"/>
      <c r="G29" s="218">
        <f>A27</f>
        <v>0</v>
      </c>
      <c r="H29" s="218"/>
      <c r="I29" s="218"/>
      <c r="J29" s="120" t="s">
        <v>79</v>
      </c>
    </row>
    <row r="30" spans="1:10" ht="12.75" customHeight="1" x14ac:dyDescent="0.2">
      <c r="A30" s="2"/>
      <c r="B30" s="2"/>
      <c r="J30" s="9"/>
    </row>
    <row r="31" spans="1:10" ht="30" customHeight="1" x14ac:dyDescent="0.2">
      <c r="A31" s="2"/>
      <c r="B31" s="2"/>
      <c r="J31" s="9"/>
    </row>
    <row r="32" spans="1:10" ht="18.75" customHeight="1" x14ac:dyDescent="0.2">
      <c r="A32" s="2"/>
      <c r="B32" s="17"/>
      <c r="C32" s="70" t="s">
        <v>11</v>
      </c>
      <c r="D32" s="71"/>
      <c r="E32" s="71"/>
      <c r="F32" s="15" t="s">
        <v>10</v>
      </c>
      <c r="G32" s="26"/>
      <c r="H32" s="27"/>
      <c r="I32" s="26"/>
      <c r="J32" s="9"/>
    </row>
    <row r="33" spans="1:10" ht="47.25" customHeight="1" x14ac:dyDescent="0.2">
      <c r="A33" s="2"/>
      <c r="B33" s="2"/>
      <c r="J33" s="9"/>
    </row>
    <row r="34" spans="1:10" s="21" customFormat="1" ht="18.75" customHeight="1" x14ac:dyDescent="0.2">
      <c r="A34" s="20"/>
      <c r="B34" s="20"/>
      <c r="C34" s="72"/>
      <c r="D34" s="220"/>
      <c r="E34" s="221"/>
      <c r="G34" s="222"/>
      <c r="H34" s="223"/>
      <c r="I34" s="223"/>
      <c r="J34" s="25"/>
    </row>
    <row r="35" spans="1:10" ht="12.75" customHeight="1" x14ac:dyDescent="0.2">
      <c r="A35" s="2"/>
      <c r="B35" s="2"/>
      <c r="D35" s="208" t="s">
        <v>2</v>
      </c>
      <c r="E35" s="208"/>
      <c r="H35" s="10" t="s">
        <v>3</v>
      </c>
      <c r="J35" s="9"/>
    </row>
    <row r="36" spans="1:10" ht="13.5" customHeight="1" thickBot="1" x14ac:dyDescent="0.25">
      <c r="A36" s="11"/>
      <c r="B36" s="11"/>
      <c r="C36" s="73"/>
      <c r="D36" s="73"/>
      <c r="E36" s="73"/>
      <c r="F36" s="12"/>
      <c r="G36" s="12"/>
      <c r="H36" s="12"/>
      <c r="I36" s="12"/>
      <c r="J36" s="13"/>
    </row>
    <row r="37" spans="1:10" ht="27" customHeight="1" x14ac:dyDescent="0.2">
      <c r="B37" s="90" t="s">
        <v>16</v>
      </c>
      <c r="C37" s="91"/>
      <c r="D37" s="91"/>
      <c r="E37" s="91"/>
      <c r="F37" s="92"/>
      <c r="G37" s="92"/>
      <c r="H37" s="92"/>
      <c r="I37" s="92"/>
      <c r="J37" s="93"/>
    </row>
    <row r="38" spans="1:10" ht="25.5" customHeight="1" x14ac:dyDescent="0.2">
      <c r="A38" s="89" t="s">
        <v>37</v>
      </c>
      <c r="B38" s="94" t="s">
        <v>17</v>
      </c>
      <c r="C38" s="95" t="s">
        <v>5</v>
      </c>
      <c r="D38" s="95"/>
      <c r="E38" s="95"/>
      <c r="F38" s="96" t="str">
        <f>B23</f>
        <v>Základ pro sníženou DPH</v>
      </c>
      <c r="G38" s="96" t="str">
        <f>B25</f>
        <v>Základ pro základní DPH</v>
      </c>
      <c r="H38" s="97" t="s">
        <v>18</v>
      </c>
      <c r="I38" s="97" t="s">
        <v>1</v>
      </c>
      <c r="J38" s="98" t="s">
        <v>0</v>
      </c>
    </row>
    <row r="39" spans="1:10" ht="25.5" hidden="1" customHeight="1" x14ac:dyDescent="0.2">
      <c r="A39" s="89">
        <v>1</v>
      </c>
      <c r="B39" s="99" t="s">
        <v>51</v>
      </c>
      <c r="C39" s="203"/>
      <c r="D39" s="203"/>
      <c r="E39" s="203"/>
      <c r="F39" s="100">
        <f>'SO01 001 Pol'!AE102+'SO01 01 Pol'!AE118+'SO01 02 Pol'!AE154+'SO01 03 Pol'!AE94+'SO01 04 Pol'!AE455+'SO01 05 Pol'!AE112+'SO01 06 Pol'!AE32+'SO02 01 Pol'!AE44+'SO02 02 Pol'!AE109+'IO01 01 Pol'!AE340+'IO01 02 Pol'!AE152+'IO01 03 Pol'!AE41</f>
        <v>0</v>
      </c>
      <c r="G39" s="101">
        <f>'SO01 001 Pol'!AF102+'SO01 01 Pol'!AF118+'SO01 02 Pol'!AF154+'SO01 03 Pol'!AF94+'SO01 04 Pol'!AF455+'SO01 05 Pol'!AF112+'SO01 06 Pol'!AF32+'SO02 01 Pol'!AF44+'SO02 02 Pol'!AF109+'IO01 01 Pol'!AF340+'IO01 02 Pol'!AF152+'IO01 03 Pol'!AF41</f>
        <v>0</v>
      </c>
      <c r="H39" s="102">
        <f t="shared" ref="H39:H56" si="1">(F39*SazbaDPH1/100)+(G39*SazbaDPH2/100)</f>
        <v>0</v>
      </c>
      <c r="I39" s="102">
        <f>F39+G39+H39</f>
        <v>0</v>
      </c>
      <c r="J39" s="103" t="str">
        <f>IF(_xlfn.SINGLE(CenaCelkemVypocet)=0,"",I39/_xlfn.SINGLE(CenaCelkemVypocet)*100)</f>
        <v/>
      </c>
    </row>
    <row r="40" spans="1:10" ht="25.5" customHeight="1" x14ac:dyDescent="0.2">
      <c r="A40" s="89">
        <v>2</v>
      </c>
      <c r="B40" s="104"/>
      <c r="C40" s="207" t="s">
        <v>52</v>
      </c>
      <c r="D40" s="207"/>
      <c r="E40" s="207"/>
      <c r="F40" s="105"/>
      <c r="G40" s="106"/>
      <c r="H40" s="106">
        <f t="shared" si="1"/>
        <v>0</v>
      </c>
      <c r="I40" s="106"/>
      <c r="J40" s="107"/>
    </row>
    <row r="41" spans="1:10" ht="25.5" customHeight="1" x14ac:dyDescent="0.2">
      <c r="A41" s="89">
        <v>2</v>
      </c>
      <c r="B41" s="104" t="s">
        <v>53</v>
      </c>
      <c r="C41" s="207" t="s">
        <v>54</v>
      </c>
      <c r="D41" s="207"/>
      <c r="E41" s="207"/>
      <c r="F41" s="105">
        <f>'SO01 001 Pol'!AE102+'SO01 01 Pol'!AE118+'SO01 02 Pol'!AE154+'SO01 03 Pol'!AE94+'SO01 04 Pol'!AE455+'SO01 05 Pol'!AE112+'SO01 06 Pol'!AE32</f>
        <v>0</v>
      </c>
      <c r="G41" s="106">
        <f>'SO01 001 Pol'!AF102+'SO01 01 Pol'!AF118+'SO01 02 Pol'!AF154+'SO01 03 Pol'!AF94+'SO01 04 Pol'!AF455+'SO01 05 Pol'!AF112+'SO01 06 Pol'!AF32</f>
        <v>0</v>
      </c>
      <c r="H41" s="106">
        <f t="shared" si="1"/>
        <v>0</v>
      </c>
      <c r="I41" s="106">
        <f t="shared" ref="I41:I51" si="2">F41+G41+H41</f>
        <v>0</v>
      </c>
      <c r="J41" s="107" t="str">
        <f>IF(_xlfn.SINGLE(CenaCelkemVypocet)=0,"",I41/_xlfn.SINGLE(CenaCelkemVypocet)*100)</f>
        <v/>
      </c>
    </row>
    <row r="42" spans="1:10" ht="25.5" customHeight="1" x14ac:dyDescent="0.2">
      <c r="A42" s="89">
        <v>3</v>
      </c>
      <c r="B42" s="108" t="s">
        <v>55</v>
      </c>
      <c r="C42" s="203" t="s">
        <v>56</v>
      </c>
      <c r="D42" s="203"/>
      <c r="E42" s="203"/>
      <c r="F42" s="109">
        <f>'SO01 001 Pol'!AE102</f>
        <v>0</v>
      </c>
      <c r="G42" s="102">
        <f>'SO01 001 Pol'!AF102</f>
        <v>0</v>
      </c>
      <c r="H42" s="102">
        <f t="shared" si="1"/>
        <v>0</v>
      </c>
      <c r="I42" s="102">
        <f t="shared" si="2"/>
        <v>0</v>
      </c>
      <c r="J42" s="103" t="str">
        <f>IF(_xlfn.SINGLE(CenaCelkemVypocet)=0,"",I42/_xlfn.SINGLE(CenaCelkemVypocet)*100)</f>
        <v/>
      </c>
    </row>
    <row r="43" spans="1:10" ht="25.5" customHeight="1" x14ac:dyDescent="0.2">
      <c r="A43" s="89">
        <v>3</v>
      </c>
      <c r="B43" s="108" t="s">
        <v>57</v>
      </c>
      <c r="C43" s="203" t="s">
        <v>58</v>
      </c>
      <c r="D43" s="203"/>
      <c r="E43" s="203"/>
      <c r="F43" s="109">
        <f>'SO01 01 Pol'!AE118</f>
        <v>0</v>
      </c>
      <c r="G43" s="102">
        <f>'SO01 01 Pol'!AF118</f>
        <v>0</v>
      </c>
      <c r="H43" s="102">
        <f t="shared" si="1"/>
        <v>0</v>
      </c>
      <c r="I43" s="102">
        <f t="shared" si="2"/>
        <v>0</v>
      </c>
      <c r="J43" s="103" t="str">
        <f>IF(_xlfn.SINGLE(CenaCelkemVypocet)=0,"",I43/_xlfn.SINGLE(CenaCelkemVypocet)*100)</f>
        <v/>
      </c>
    </row>
    <row r="44" spans="1:10" ht="25.5" customHeight="1" x14ac:dyDescent="0.2">
      <c r="A44" s="89">
        <v>3</v>
      </c>
      <c r="B44" s="108" t="s">
        <v>59</v>
      </c>
      <c r="C44" s="203" t="s">
        <v>60</v>
      </c>
      <c r="D44" s="203"/>
      <c r="E44" s="203"/>
      <c r="F44" s="109">
        <f>'SO01 02 Pol'!AE154</f>
        <v>0</v>
      </c>
      <c r="G44" s="102">
        <f>'SO01 02 Pol'!AF154</f>
        <v>0</v>
      </c>
      <c r="H44" s="102">
        <f t="shared" si="1"/>
        <v>0</v>
      </c>
      <c r="I44" s="102">
        <f t="shared" si="2"/>
        <v>0</v>
      </c>
      <c r="J44" s="103" t="str">
        <f>IF(_xlfn.SINGLE(CenaCelkemVypocet)=0,"",I44/_xlfn.SINGLE(CenaCelkemVypocet)*100)</f>
        <v/>
      </c>
    </row>
    <row r="45" spans="1:10" ht="25.5" customHeight="1" x14ac:dyDescent="0.2">
      <c r="A45" s="89">
        <v>3</v>
      </c>
      <c r="B45" s="108" t="s">
        <v>61</v>
      </c>
      <c r="C45" s="203" t="s">
        <v>62</v>
      </c>
      <c r="D45" s="203"/>
      <c r="E45" s="203"/>
      <c r="F45" s="109">
        <f>'SO01 03 Pol'!AE94</f>
        <v>0</v>
      </c>
      <c r="G45" s="102">
        <f>'SO01 03 Pol'!AF94</f>
        <v>0</v>
      </c>
      <c r="H45" s="102">
        <f t="shared" si="1"/>
        <v>0</v>
      </c>
      <c r="I45" s="102">
        <f t="shared" si="2"/>
        <v>0</v>
      </c>
      <c r="J45" s="103" t="str">
        <f>IF(_xlfn.SINGLE(CenaCelkemVypocet)=0,"",I45/_xlfn.SINGLE(CenaCelkemVypocet)*100)</f>
        <v/>
      </c>
    </row>
    <row r="46" spans="1:10" ht="25.5" customHeight="1" x14ac:dyDescent="0.2">
      <c r="A46" s="89">
        <v>3</v>
      </c>
      <c r="B46" s="108" t="s">
        <v>63</v>
      </c>
      <c r="C46" s="203" t="s">
        <v>64</v>
      </c>
      <c r="D46" s="203"/>
      <c r="E46" s="203"/>
      <c r="F46" s="109">
        <f>'SO01 04 Pol'!AE455</f>
        <v>0</v>
      </c>
      <c r="G46" s="102">
        <f>'SO01 04 Pol'!AF455</f>
        <v>0</v>
      </c>
      <c r="H46" s="102">
        <f t="shared" si="1"/>
        <v>0</v>
      </c>
      <c r="I46" s="102">
        <f t="shared" si="2"/>
        <v>0</v>
      </c>
      <c r="J46" s="103" t="str">
        <f>IF(_xlfn.SINGLE(CenaCelkemVypocet)=0,"",I46/_xlfn.SINGLE(CenaCelkemVypocet)*100)</f>
        <v/>
      </c>
    </row>
    <row r="47" spans="1:10" ht="25.5" customHeight="1" x14ac:dyDescent="0.2">
      <c r="A47" s="89">
        <v>3</v>
      </c>
      <c r="B47" s="108" t="s">
        <v>65</v>
      </c>
      <c r="C47" s="203" t="s">
        <v>66</v>
      </c>
      <c r="D47" s="203"/>
      <c r="E47" s="203"/>
      <c r="F47" s="109">
        <f>'SO01 05 Pol'!AE112</f>
        <v>0</v>
      </c>
      <c r="G47" s="102">
        <f>'SO01 05 Pol'!AF112</f>
        <v>0</v>
      </c>
      <c r="H47" s="102">
        <f t="shared" si="1"/>
        <v>0</v>
      </c>
      <c r="I47" s="102">
        <f t="shared" si="2"/>
        <v>0</v>
      </c>
      <c r="J47" s="103" t="str">
        <f>IF(_xlfn.SINGLE(CenaCelkemVypocet)=0,"",I47/_xlfn.SINGLE(CenaCelkemVypocet)*100)</f>
        <v/>
      </c>
    </row>
    <row r="48" spans="1:10" ht="25.5" customHeight="1" x14ac:dyDescent="0.2">
      <c r="A48" s="89">
        <v>3</v>
      </c>
      <c r="B48" s="108" t="s">
        <v>67</v>
      </c>
      <c r="C48" s="203" t="s">
        <v>68</v>
      </c>
      <c r="D48" s="203"/>
      <c r="E48" s="203"/>
      <c r="F48" s="109">
        <f>'SO01 06 Pol'!AE32</f>
        <v>0</v>
      </c>
      <c r="G48" s="102">
        <f>'SO01 06 Pol'!AF32</f>
        <v>0</v>
      </c>
      <c r="H48" s="102">
        <f t="shared" si="1"/>
        <v>0</v>
      </c>
      <c r="I48" s="102">
        <f t="shared" si="2"/>
        <v>0</v>
      </c>
      <c r="J48" s="103" t="str">
        <f>IF(_xlfn.SINGLE(CenaCelkemVypocet)=0,"",I48/_xlfn.SINGLE(CenaCelkemVypocet)*100)</f>
        <v/>
      </c>
    </row>
    <row r="49" spans="1:10" ht="25.5" customHeight="1" x14ac:dyDescent="0.2">
      <c r="A49" s="89">
        <v>2</v>
      </c>
      <c r="B49" s="104" t="s">
        <v>69</v>
      </c>
      <c r="C49" s="207" t="s">
        <v>70</v>
      </c>
      <c r="D49" s="207"/>
      <c r="E49" s="207"/>
      <c r="F49" s="105">
        <f>'SO02 01 Pol'!AE44+'SO02 02 Pol'!AE109</f>
        <v>0</v>
      </c>
      <c r="G49" s="106">
        <f>'SO02 01 Pol'!AF44+'SO02 02 Pol'!AF109</f>
        <v>0</v>
      </c>
      <c r="H49" s="106">
        <f t="shared" si="1"/>
        <v>0</v>
      </c>
      <c r="I49" s="106">
        <f t="shared" si="2"/>
        <v>0</v>
      </c>
      <c r="J49" s="107" t="str">
        <f>IF(_xlfn.SINGLE(CenaCelkemVypocet)=0,"",I49/_xlfn.SINGLE(CenaCelkemVypocet)*100)</f>
        <v/>
      </c>
    </row>
    <row r="50" spans="1:10" ht="25.5" customHeight="1" x14ac:dyDescent="0.2">
      <c r="A50" s="89">
        <v>3</v>
      </c>
      <c r="B50" s="108" t="s">
        <v>57</v>
      </c>
      <c r="C50" s="203" t="s">
        <v>71</v>
      </c>
      <c r="D50" s="203"/>
      <c r="E50" s="203"/>
      <c r="F50" s="109">
        <f>'SO02 01 Pol'!AE44</f>
        <v>0</v>
      </c>
      <c r="G50" s="102">
        <f>'SO02 01 Pol'!AF44</f>
        <v>0</v>
      </c>
      <c r="H50" s="102">
        <f t="shared" si="1"/>
        <v>0</v>
      </c>
      <c r="I50" s="102">
        <f t="shared" si="2"/>
        <v>0</v>
      </c>
      <c r="J50" s="103" t="str">
        <f>IF(_xlfn.SINGLE(CenaCelkemVypocet)=0,"",I50/_xlfn.SINGLE(CenaCelkemVypocet)*100)</f>
        <v/>
      </c>
    </row>
    <row r="51" spans="1:10" ht="25.5" customHeight="1" x14ac:dyDescent="0.2">
      <c r="A51" s="89">
        <v>3</v>
      </c>
      <c r="B51" s="108" t="s">
        <v>59</v>
      </c>
      <c r="C51" s="203" t="s">
        <v>72</v>
      </c>
      <c r="D51" s="203"/>
      <c r="E51" s="203"/>
      <c r="F51" s="109">
        <f>'SO02 02 Pol'!AE109</f>
        <v>0</v>
      </c>
      <c r="G51" s="102">
        <f>'SO02 02 Pol'!AF109</f>
        <v>0</v>
      </c>
      <c r="H51" s="102">
        <f t="shared" si="1"/>
        <v>0</v>
      </c>
      <c r="I51" s="102">
        <f t="shared" si="2"/>
        <v>0</v>
      </c>
      <c r="J51" s="103" t="str">
        <f>IF(_xlfn.SINGLE(CenaCelkemVypocet)=0,"",I51/_xlfn.SINGLE(CenaCelkemVypocet)*100)</f>
        <v/>
      </c>
    </row>
    <row r="52" spans="1:10" ht="25.5" customHeight="1" x14ac:dyDescent="0.2">
      <c r="A52" s="89">
        <v>2</v>
      </c>
      <c r="B52" s="104"/>
      <c r="C52" s="207" t="s">
        <v>73</v>
      </c>
      <c r="D52" s="207"/>
      <c r="E52" s="207"/>
      <c r="F52" s="105"/>
      <c r="G52" s="106"/>
      <c r="H52" s="106">
        <f t="shared" si="1"/>
        <v>0</v>
      </c>
      <c r="I52" s="106"/>
      <c r="J52" s="107"/>
    </row>
    <row r="53" spans="1:10" ht="25.5" customHeight="1" x14ac:dyDescent="0.2">
      <c r="A53" s="89">
        <v>2</v>
      </c>
      <c r="B53" s="104" t="s">
        <v>74</v>
      </c>
      <c r="C53" s="207" t="s">
        <v>75</v>
      </c>
      <c r="D53" s="207"/>
      <c r="E53" s="207"/>
      <c r="F53" s="105">
        <f>'IO01 01 Pol'!AE340+'IO01 02 Pol'!AE152+'IO01 03 Pol'!AE41</f>
        <v>0</v>
      </c>
      <c r="G53" s="106">
        <f>'IO01 01 Pol'!AF340+'IO01 02 Pol'!AF152+'IO01 03 Pol'!AF41</f>
        <v>0</v>
      </c>
      <c r="H53" s="106">
        <f t="shared" si="1"/>
        <v>0</v>
      </c>
      <c r="I53" s="106">
        <f>F53+G53+H53</f>
        <v>0</v>
      </c>
      <c r="J53" s="107" t="str">
        <f>IF(_xlfn.SINGLE(CenaCelkemVypocet)=0,"",I53/_xlfn.SINGLE(CenaCelkemVypocet)*100)</f>
        <v/>
      </c>
    </row>
    <row r="54" spans="1:10" ht="25.5" customHeight="1" x14ac:dyDescent="0.2">
      <c r="A54" s="89">
        <v>3</v>
      </c>
      <c r="B54" s="108" t="s">
        <v>57</v>
      </c>
      <c r="C54" s="203" t="s">
        <v>60</v>
      </c>
      <c r="D54" s="203"/>
      <c r="E54" s="203"/>
      <c r="F54" s="109">
        <f>'IO01 01 Pol'!AE340</f>
        <v>0</v>
      </c>
      <c r="G54" s="102">
        <f>'IO01 01 Pol'!AF340</f>
        <v>0</v>
      </c>
      <c r="H54" s="102">
        <f t="shared" si="1"/>
        <v>0</v>
      </c>
      <c r="I54" s="102">
        <f>F54+G54+H54</f>
        <v>0</v>
      </c>
      <c r="J54" s="103" t="str">
        <f>IF(_xlfn.SINGLE(CenaCelkemVypocet)=0,"",I54/_xlfn.SINGLE(CenaCelkemVypocet)*100)</f>
        <v/>
      </c>
    </row>
    <row r="55" spans="1:10" ht="25.5" customHeight="1" x14ac:dyDescent="0.2">
      <c r="A55" s="89">
        <v>3</v>
      </c>
      <c r="B55" s="108" t="s">
        <v>59</v>
      </c>
      <c r="C55" s="203" t="s">
        <v>76</v>
      </c>
      <c r="D55" s="203"/>
      <c r="E55" s="203"/>
      <c r="F55" s="109">
        <f>'IO01 02 Pol'!AE152</f>
        <v>0</v>
      </c>
      <c r="G55" s="102">
        <f>'IO01 02 Pol'!AF152</f>
        <v>0</v>
      </c>
      <c r="H55" s="102">
        <f t="shared" si="1"/>
        <v>0</v>
      </c>
      <c r="I55" s="102">
        <f>F55+G55+H55</f>
        <v>0</v>
      </c>
      <c r="J55" s="103" t="str">
        <f>IF(_xlfn.SINGLE(CenaCelkemVypocet)=0,"",I55/_xlfn.SINGLE(CenaCelkemVypocet)*100)</f>
        <v/>
      </c>
    </row>
    <row r="56" spans="1:10" ht="25.5" customHeight="1" x14ac:dyDescent="0.2">
      <c r="A56" s="89">
        <v>3</v>
      </c>
      <c r="B56" s="108" t="s">
        <v>61</v>
      </c>
      <c r="C56" s="203" t="s">
        <v>77</v>
      </c>
      <c r="D56" s="203"/>
      <c r="E56" s="203"/>
      <c r="F56" s="109">
        <f>'IO01 03 Pol'!AE41</f>
        <v>0</v>
      </c>
      <c r="G56" s="102">
        <f>'IO01 03 Pol'!AF41</f>
        <v>0</v>
      </c>
      <c r="H56" s="102">
        <f t="shared" si="1"/>
        <v>0</v>
      </c>
      <c r="I56" s="102">
        <f>F56+G56+H56</f>
        <v>0</v>
      </c>
      <c r="J56" s="103" t="str">
        <f>IF(_xlfn.SINGLE(CenaCelkemVypocet)=0,"",I56/_xlfn.SINGLE(CenaCelkemVypocet)*100)</f>
        <v/>
      </c>
    </row>
    <row r="57" spans="1:10" ht="25.5" customHeight="1" x14ac:dyDescent="0.2">
      <c r="A57" s="89"/>
      <c r="B57" s="204" t="s">
        <v>78</v>
      </c>
      <c r="C57" s="205"/>
      <c r="D57" s="205"/>
      <c r="E57" s="206"/>
      <c r="F57" s="110">
        <f>SUMIF(A39:A56,"=1",F39:F56)</f>
        <v>0</v>
      </c>
      <c r="G57" s="111">
        <f>SUMIF(A39:A56,"=1",G39:G56)</f>
        <v>0</v>
      </c>
      <c r="H57" s="111">
        <f>SUMIF(A39:A56,"=1",H39:H56)</f>
        <v>0</v>
      </c>
      <c r="I57" s="111">
        <f>SUMIF(A39:A56,"=1",I39:I56)</f>
        <v>0</v>
      </c>
      <c r="J57" s="112">
        <f>SUMIF(A39:A56,"=1",J39:J56)</f>
        <v>0</v>
      </c>
    </row>
    <row r="59" spans="1:10" x14ac:dyDescent="0.2">
      <c r="A59" t="s">
        <v>80</v>
      </c>
      <c r="B59" t="s">
        <v>81</v>
      </c>
    </row>
    <row r="60" spans="1:10" x14ac:dyDescent="0.2">
      <c r="A60" t="s">
        <v>82</v>
      </c>
      <c r="B60" t="s">
        <v>83</v>
      </c>
    </row>
    <row r="61" spans="1:10" x14ac:dyDescent="0.2">
      <c r="A61" t="s">
        <v>84</v>
      </c>
      <c r="B61" t="s">
        <v>85</v>
      </c>
    </row>
    <row r="62" spans="1:10" x14ac:dyDescent="0.2">
      <c r="A62" t="s">
        <v>84</v>
      </c>
      <c r="B62" t="s">
        <v>86</v>
      </c>
    </row>
    <row r="63" spans="1:10" x14ac:dyDescent="0.2">
      <c r="A63" t="s">
        <v>84</v>
      </c>
      <c r="B63" t="s">
        <v>87</v>
      </c>
    </row>
    <row r="64" spans="1:10" x14ac:dyDescent="0.2">
      <c r="A64" t="s">
        <v>82</v>
      </c>
      <c r="B64" t="s">
        <v>88</v>
      </c>
    </row>
    <row r="65" spans="1:10" x14ac:dyDescent="0.2">
      <c r="A65" t="s">
        <v>84</v>
      </c>
      <c r="B65" t="s">
        <v>89</v>
      </c>
    </row>
    <row r="66" spans="1:10" x14ac:dyDescent="0.2">
      <c r="A66" t="s">
        <v>84</v>
      </c>
      <c r="B66" t="s">
        <v>90</v>
      </c>
    </row>
    <row r="67" spans="1:10" x14ac:dyDescent="0.2">
      <c r="A67" t="s">
        <v>84</v>
      </c>
      <c r="B67" t="s">
        <v>91</v>
      </c>
    </row>
    <row r="68" spans="1:10" x14ac:dyDescent="0.2">
      <c r="A68" t="s">
        <v>84</v>
      </c>
      <c r="B68" t="s">
        <v>92</v>
      </c>
    </row>
    <row r="69" spans="1:10" x14ac:dyDescent="0.2">
      <c r="A69" t="s">
        <v>84</v>
      </c>
      <c r="B69" t="s">
        <v>93</v>
      </c>
    </row>
    <row r="70" spans="1:10" x14ac:dyDescent="0.2">
      <c r="A70" t="s">
        <v>84</v>
      </c>
      <c r="B70" t="s">
        <v>94</v>
      </c>
    </row>
    <row r="71" spans="1:10" x14ac:dyDescent="0.2">
      <c r="A71" t="s">
        <v>84</v>
      </c>
      <c r="B71" t="s">
        <v>95</v>
      </c>
    </row>
    <row r="72" spans="1:10" x14ac:dyDescent="0.2">
      <c r="A72" t="s">
        <v>82</v>
      </c>
      <c r="B72" t="s">
        <v>96</v>
      </c>
    </row>
    <row r="73" spans="1:10" x14ac:dyDescent="0.2">
      <c r="A73" t="s">
        <v>84</v>
      </c>
      <c r="B73" t="s">
        <v>97</v>
      </c>
    </row>
    <row r="74" spans="1:10" x14ac:dyDescent="0.2">
      <c r="A74" t="s">
        <v>84</v>
      </c>
      <c r="B74" t="s">
        <v>98</v>
      </c>
    </row>
    <row r="77" spans="1:10" ht="15.75" x14ac:dyDescent="0.25">
      <c r="B77" s="121" t="s">
        <v>99</v>
      </c>
    </row>
    <row r="79" spans="1:10" ht="25.5" customHeight="1" x14ac:dyDescent="0.2">
      <c r="A79" s="123"/>
      <c r="B79" s="126" t="s">
        <v>17</v>
      </c>
      <c r="C79" s="126" t="s">
        <v>5</v>
      </c>
      <c r="D79" s="127"/>
      <c r="E79" s="127"/>
      <c r="F79" s="128" t="s">
        <v>100</v>
      </c>
      <c r="G79" s="128"/>
      <c r="H79" s="128"/>
      <c r="I79" s="128" t="s">
        <v>29</v>
      </c>
      <c r="J79" s="128" t="s">
        <v>0</v>
      </c>
    </row>
    <row r="80" spans="1:10" ht="36.75" customHeight="1" x14ac:dyDescent="0.2">
      <c r="A80" s="124"/>
      <c r="B80" s="129" t="s">
        <v>101</v>
      </c>
      <c r="C80" s="201" t="s">
        <v>102</v>
      </c>
      <c r="D80" s="202"/>
      <c r="E80" s="202"/>
      <c r="F80" s="136" t="s">
        <v>24</v>
      </c>
      <c r="G80" s="137"/>
      <c r="H80" s="137"/>
      <c r="I80" s="137">
        <f>'IO01 01 Pol'!G8</f>
        <v>0</v>
      </c>
      <c r="J80" s="133" t="str">
        <f>IF(I133=0,"",I80/I133*100)</f>
        <v/>
      </c>
    </row>
    <row r="81" spans="1:10" ht="36.75" customHeight="1" x14ac:dyDescent="0.2">
      <c r="A81" s="124"/>
      <c r="B81" s="129" t="s">
        <v>103</v>
      </c>
      <c r="C81" s="201" t="s">
        <v>104</v>
      </c>
      <c r="D81" s="202"/>
      <c r="E81" s="202"/>
      <c r="F81" s="136" t="s">
        <v>24</v>
      </c>
      <c r="G81" s="137"/>
      <c r="H81" s="137"/>
      <c r="I81" s="137">
        <f>'IO01 01 Pol'!G119</f>
        <v>0</v>
      </c>
      <c r="J81" s="133" t="str">
        <f>IF(I133=0,"",I81/I133*100)</f>
        <v/>
      </c>
    </row>
    <row r="82" spans="1:10" ht="36.75" customHeight="1" x14ac:dyDescent="0.2">
      <c r="A82" s="124"/>
      <c r="B82" s="129" t="s">
        <v>105</v>
      </c>
      <c r="C82" s="201" t="s">
        <v>106</v>
      </c>
      <c r="D82" s="202"/>
      <c r="E82" s="202"/>
      <c r="F82" s="136" t="s">
        <v>24</v>
      </c>
      <c r="G82" s="137"/>
      <c r="H82" s="137"/>
      <c r="I82" s="137">
        <f>'IO01 01 Pol'!G149</f>
        <v>0</v>
      </c>
      <c r="J82" s="133" t="str">
        <f>IF(I133=0,"",I82/I133*100)</f>
        <v/>
      </c>
    </row>
    <row r="83" spans="1:10" ht="36.75" customHeight="1" x14ac:dyDescent="0.2">
      <c r="A83" s="124"/>
      <c r="B83" s="129" t="s">
        <v>107</v>
      </c>
      <c r="C83" s="201" t="s">
        <v>108</v>
      </c>
      <c r="D83" s="202"/>
      <c r="E83" s="202"/>
      <c r="F83" s="136" t="s">
        <v>24</v>
      </c>
      <c r="G83" s="137"/>
      <c r="H83" s="137"/>
      <c r="I83" s="137">
        <f>'SO01 02 Pol'!G8+'IO01 01 Pol'!G180+'IO01 02 Pol'!G8</f>
        <v>0</v>
      </c>
      <c r="J83" s="133" t="str">
        <f>IF(I133=0,"",I83/I133*100)</f>
        <v/>
      </c>
    </row>
    <row r="84" spans="1:10" ht="36.75" customHeight="1" x14ac:dyDescent="0.2">
      <c r="A84" s="124"/>
      <c r="B84" s="129" t="s">
        <v>109</v>
      </c>
      <c r="C84" s="201" t="s">
        <v>110</v>
      </c>
      <c r="D84" s="202"/>
      <c r="E84" s="202"/>
      <c r="F84" s="136" t="s">
        <v>24</v>
      </c>
      <c r="G84" s="137"/>
      <c r="H84" s="137"/>
      <c r="I84" s="137">
        <f>'IO01 01 Pol'!G191</f>
        <v>0</v>
      </c>
      <c r="J84" s="133" t="str">
        <f>IF(I133=0,"",I84/I133*100)</f>
        <v/>
      </c>
    </row>
    <row r="85" spans="1:10" ht="36.75" customHeight="1" x14ac:dyDescent="0.2">
      <c r="A85" s="124"/>
      <c r="B85" s="129" t="s">
        <v>111</v>
      </c>
      <c r="C85" s="201" t="s">
        <v>112</v>
      </c>
      <c r="D85" s="202"/>
      <c r="E85" s="202"/>
      <c r="F85" s="136" t="s">
        <v>24</v>
      </c>
      <c r="G85" s="137"/>
      <c r="H85" s="137"/>
      <c r="I85" s="137">
        <f>'SO01 02 Pol'!G17+'SO02 02 Pol'!G8</f>
        <v>0</v>
      </c>
      <c r="J85" s="133" t="str">
        <f>IF(I133=0,"",I85/I133*100)</f>
        <v/>
      </c>
    </row>
    <row r="86" spans="1:10" ht="36.75" customHeight="1" x14ac:dyDescent="0.2">
      <c r="A86" s="124"/>
      <c r="B86" s="129" t="s">
        <v>113</v>
      </c>
      <c r="C86" s="201" t="s">
        <v>114</v>
      </c>
      <c r="D86" s="202"/>
      <c r="E86" s="202"/>
      <c r="F86" s="136" t="s">
        <v>24</v>
      </c>
      <c r="G86" s="137"/>
      <c r="H86" s="137"/>
      <c r="I86" s="137">
        <f>'IO01 01 Pol'!G208</f>
        <v>0</v>
      </c>
      <c r="J86" s="133" t="str">
        <f>IF(I133=0,"",I86/I133*100)</f>
        <v/>
      </c>
    </row>
    <row r="87" spans="1:10" ht="36.75" customHeight="1" x14ac:dyDescent="0.2">
      <c r="A87" s="124"/>
      <c r="B87" s="129" t="s">
        <v>115</v>
      </c>
      <c r="C87" s="201" t="s">
        <v>116</v>
      </c>
      <c r="D87" s="202"/>
      <c r="E87" s="202"/>
      <c r="F87" s="136" t="s">
        <v>24</v>
      </c>
      <c r="G87" s="137"/>
      <c r="H87" s="137"/>
      <c r="I87" s="137">
        <f>'SO01 02 Pol'!G45+'IO01 01 Pol'!G225</f>
        <v>0</v>
      </c>
      <c r="J87" s="133" t="str">
        <f>IF(I133=0,"",I87/I133*100)</f>
        <v/>
      </c>
    </row>
    <row r="88" spans="1:10" ht="36.75" customHeight="1" x14ac:dyDescent="0.2">
      <c r="A88" s="124"/>
      <c r="B88" s="129" t="s">
        <v>117</v>
      </c>
      <c r="C88" s="201" t="s">
        <v>118</v>
      </c>
      <c r="D88" s="202"/>
      <c r="E88" s="202"/>
      <c r="F88" s="136" t="s">
        <v>24</v>
      </c>
      <c r="G88" s="137"/>
      <c r="H88" s="137"/>
      <c r="I88" s="137">
        <f>'SO01 02 Pol'!G54</f>
        <v>0</v>
      </c>
      <c r="J88" s="133" t="str">
        <f>IF(I133=0,"",I88/I133*100)</f>
        <v/>
      </c>
    </row>
    <row r="89" spans="1:10" ht="36.75" customHeight="1" x14ac:dyDescent="0.2">
      <c r="A89" s="124"/>
      <c r="B89" s="129" t="s">
        <v>119</v>
      </c>
      <c r="C89" s="201" t="s">
        <v>120</v>
      </c>
      <c r="D89" s="202"/>
      <c r="E89" s="202"/>
      <c r="F89" s="136" t="s">
        <v>24</v>
      </c>
      <c r="G89" s="137"/>
      <c r="H89" s="137"/>
      <c r="I89" s="137">
        <f>'IO01 02 Pol'!G13</f>
        <v>0</v>
      </c>
      <c r="J89" s="133" t="str">
        <f>IF(I133=0,"",I89/I133*100)</f>
        <v/>
      </c>
    </row>
    <row r="90" spans="1:10" ht="36.75" customHeight="1" x14ac:dyDescent="0.2">
      <c r="A90" s="124"/>
      <c r="B90" s="129" t="s">
        <v>121</v>
      </c>
      <c r="C90" s="201" t="s">
        <v>122</v>
      </c>
      <c r="D90" s="202"/>
      <c r="E90" s="202"/>
      <c r="F90" s="136" t="s">
        <v>24</v>
      </c>
      <c r="G90" s="137"/>
      <c r="H90" s="137"/>
      <c r="I90" s="137">
        <f>'IO01 02 Pol'!G15</f>
        <v>0</v>
      </c>
      <c r="J90" s="133" t="str">
        <f>IF(I133=0,"",I90/I133*100)</f>
        <v/>
      </c>
    </row>
    <row r="91" spans="1:10" ht="36.75" customHeight="1" x14ac:dyDescent="0.2">
      <c r="A91" s="124"/>
      <c r="B91" s="129" t="s">
        <v>123</v>
      </c>
      <c r="C91" s="201" t="s">
        <v>124</v>
      </c>
      <c r="D91" s="202"/>
      <c r="E91" s="202"/>
      <c r="F91" s="136" t="s">
        <v>24</v>
      </c>
      <c r="G91" s="137"/>
      <c r="H91" s="137"/>
      <c r="I91" s="137">
        <f>'IO01 03 Pol'!G8</f>
        <v>0</v>
      </c>
      <c r="J91" s="133" t="str">
        <f>IF(I133=0,"",I91/I133*100)</f>
        <v/>
      </c>
    </row>
    <row r="92" spans="1:10" ht="36.75" customHeight="1" x14ac:dyDescent="0.2">
      <c r="A92" s="124"/>
      <c r="B92" s="129" t="s">
        <v>125</v>
      </c>
      <c r="C92" s="201" t="s">
        <v>126</v>
      </c>
      <c r="D92" s="202"/>
      <c r="E92" s="202"/>
      <c r="F92" s="136" t="s">
        <v>24</v>
      </c>
      <c r="G92" s="137"/>
      <c r="H92" s="137"/>
      <c r="I92" s="137">
        <f>'SO01 02 Pol'!G60</f>
        <v>0</v>
      </c>
      <c r="J92" s="133" t="str">
        <f>IF(I133=0,"",I92/I133*100)</f>
        <v/>
      </c>
    </row>
    <row r="93" spans="1:10" ht="36.75" customHeight="1" x14ac:dyDescent="0.2">
      <c r="A93" s="124"/>
      <c r="B93" s="129" t="s">
        <v>127</v>
      </c>
      <c r="C93" s="201" t="s">
        <v>128</v>
      </c>
      <c r="D93" s="202"/>
      <c r="E93" s="202"/>
      <c r="F93" s="136" t="s">
        <v>24</v>
      </c>
      <c r="G93" s="137"/>
      <c r="H93" s="137"/>
      <c r="I93" s="137">
        <f>'SO01 01 Pol'!G8+'SO01 02 Pol'!G63+'SO01 03 Pol'!G8+'SO01 04 Pol'!G8+'IO01 02 Pol'!G41</f>
        <v>0</v>
      </c>
      <c r="J93" s="133" t="str">
        <f>IF(I133=0,"",I93/I133*100)</f>
        <v/>
      </c>
    </row>
    <row r="94" spans="1:10" ht="36.75" customHeight="1" x14ac:dyDescent="0.2">
      <c r="A94" s="124"/>
      <c r="B94" s="129" t="s">
        <v>129</v>
      </c>
      <c r="C94" s="201" t="s">
        <v>130</v>
      </c>
      <c r="D94" s="202"/>
      <c r="E94" s="202"/>
      <c r="F94" s="136" t="s">
        <v>24</v>
      </c>
      <c r="G94" s="137"/>
      <c r="H94" s="137"/>
      <c r="I94" s="137">
        <f>'SO01 02 Pol'!G66+'IO01 01 Pol'!G237</f>
        <v>0</v>
      </c>
      <c r="J94" s="133" t="str">
        <f>IF(I133=0,"",I94/I133*100)</f>
        <v/>
      </c>
    </row>
    <row r="95" spans="1:10" ht="36.75" customHeight="1" x14ac:dyDescent="0.2">
      <c r="A95" s="124"/>
      <c r="B95" s="129" t="s">
        <v>131</v>
      </c>
      <c r="C95" s="201" t="s">
        <v>132</v>
      </c>
      <c r="D95" s="202"/>
      <c r="E95" s="202"/>
      <c r="F95" s="136" t="s">
        <v>24</v>
      </c>
      <c r="G95" s="137"/>
      <c r="H95" s="137"/>
      <c r="I95" s="137">
        <f>'SO01 02 Pol'!G69+'IO01 01 Pol'!G240</f>
        <v>0</v>
      </c>
      <c r="J95" s="133" t="str">
        <f>IF(I133=0,"",I95/I133*100)</f>
        <v/>
      </c>
    </row>
    <row r="96" spans="1:10" ht="36.75" customHeight="1" x14ac:dyDescent="0.2">
      <c r="A96" s="124"/>
      <c r="B96" s="129" t="s">
        <v>133</v>
      </c>
      <c r="C96" s="201" t="s">
        <v>134</v>
      </c>
      <c r="D96" s="202"/>
      <c r="E96" s="202"/>
      <c r="F96" s="136" t="s">
        <v>24</v>
      </c>
      <c r="G96" s="137"/>
      <c r="H96" s="137"/>
      <c r="I96" s="137">
        <f>'SO01 02 Pol'!G80</f>
        <v>0</v>
      </c>
      <c r="J96" s="133" t="str">
        <f>IF(I133=0,"",I96/I133*100)</f>
        <v/>
      </c>
    </row>
    <row r="97" spans="1:10" ht="36.75" customHeight="1" x14ac:dyDescent="0.2">
      <c r="A97" s="124"/>
      <c r="B97" s="129" t="s">
        <v>135</v>
      </c>
      <c r="C97" s="201" t="s">
        <v>136</v>
      </c>
      <c r="D97" s="202"/>
      <c r="E97" s="202"/>
      <c r="F97" s="136" t="s">
        <v>24</v>
      </c>
      <c r="G97" s="137"/>
      <c r="H97" s="137"/>
      <c r="I97" s="137">
        <f>'IO01 01 Pol'!G261</f>
        <v>0</v>
      </c>
      <c r="J97" s="133" t="str">
        <f>IF(I133=0,"",I97/I133*100)</f>
        <v/>
      </c>
    </row>
    <row r="98" spans="1:10" ht="36.75" customHeight="1" x14ac:dyDescent="0.2">
      <c r="A98" s="124"/>
      <c r="B98" s="129" t="s">
        <v>137</v>
      </c>
      <c r="C98" s="201" t="s">
        <v>138</v>
      </c>
      <c r="D98" s="202"/>
      <c r="E98" s="202"/>
      <c r="F98" s="136" t="s">
        <v>24</v>
      </c>
      <c r="G98" s="137"/>
      <c r="H98" s="137"/>
      <c r="I98" s="137">
        <f>'SO01 02 Pol'!G84+'IO01 02 Pol'!G44</f>
        <v>0</v>
      </c>
      <c r="J98" s="133" t="str">
        <f>IF(I133=0,"",I98/I133*100)</f>
        <v/>
      </c>
    </row>
    <row r="99" spans="1:10" ht="36.75" customHeight="1" x14ac:dyDescent="0.2">
      <c r="A99" s="124"/>
      <c r="B99" s="129" t="s">
        <v>139</v>
      </c>
      <c r="C99" s="201" t="s">
        <v>28</v>
      </c>
      <c r="D99" s="202"/>
      <c r="E99" s="202"/>
      <c r="F99" s="136" t="s">
        <v>24</v>
      </c>
      <c r="G99" s="137"/>
      <c r="H99" s="137"/>
      <c r="I99" s="137">
        <f>'SO01 06 Pol'!G28</f>
        <v>0</v>
      </c>
      <c r="J99" s="133" t="str">
        <f>IF(I133=0,"",I99/I133*100)</f>
        <v/>
      </c>
    </row>
    <row r="100" spans="1:10" ht="36.75" customHeight="1" x14ac:dyDescent="0.2">
      <c r="A100" s="124"/>
      <c r="B100" s="129" t="s">
        <v>140</v>
      </c>
      <c r="C100" s="201" t="s">
        <v>141</v>
      </c>
      <c r="D100" s="202"/>
      <c r="E100" s="202"/>
      <c r="F100" s="136" t="s">
        <v>24</v>
      </c>
      <c r="G100" s="137"/>
      <c r="H100" s="137"/>
      <c r="I100" s="137">
        <f>'SO01 001 Pol'!G8</f>
        <v>0</v>
      </c>
      <c r="J100" s="133" t="str">
        <f>IF(I133=0,"",I100/I133*100)</f>
        <v/>
      </c>
    </row>
    <row r="101" spans="1:10" ht="36.75" customHeight="1" x14ac:dyDescent="0.2">
      <c r="A101" s="124"/>
      <c r="B101" s="129" t="s">
        <v>142</v>
      </c>
      <c r="C101" s="201" t="s">
        <v>143</v>
      </c>
      <c r="D101" s="202"/>
      <c r="E101" s="202"/>
      <c r="F101" s="136" t="s">
        <v>24</v>
      </c>
      <c r="G101" s="137"/>
      <c r="H101" s="137"/>
      <c r="I101" s="137">
        <f>'SO01 001 Pol'!G13</f>
        <v>0</v>
      </c>
      <c r="J101" s="133" t="str">
        <f>IF(I133=0,"",I101/I133*100)</f>
        <v/>
      </c>
    </row>
    <row r="102" spans="1:10" ht="36.75" customHeight="1" x14ac:dyDescent="0.2">
      <c r="A102" s="124"/>
      <c r="B102" s="129" t="s">
        <v>144</v>
      </c>
      <c r="C102" s="201" t="s">
        <v>145</v>
      </c>
      <c r="D102" s="202"/>
      <c r="E102" s="202"/>
      <c r="F102" s="136" t="s">
        <v>25</v>
      </c>
      <c r="G102" s="137"/>
      <c r="H102" s="137"/>
      <c r="I102" s="137">
        <f>'IO01 01 Pol'!G267</f>
        <v>0</v>
      </c>
      <c r="J102" s="133" t="str">
        <f>IF(I133=0,"",I102/I133*100)</f>
        <v/>
      </c>
    </row>
    <row r="103" spans="1:10" ht="36.75" customHeight="1" x14ac:dyDescent="0.2">
      <c r="A103" s="124"/>
      <c r="B103" s="129" t="s">
        <v>146</v>
      </c>
      <c r="C103" s="201" t="s">
        <v>147</v>
      </c>
      <c r="D103" s="202"/>
      <c r="E103" s="202"/>
      <c r="F103" s="136" t="s">
        <v>25</v>
      </c>
      <c r="G103" s="137"/>
      <c r="H103" s="137"/>
      <c r="I103" s="137">
        <f>'SO01 01 Pol'!G11+'SO01 04 Pol'!G11+'IO01 02 Pol'!G54</f>
        <v>0</v>
      </c>
      <c r="J103" s="133" t="str">
        <f>IF(I133=0,"",I103/I133*100)</f>
        <v/>
      </c>
    </row>
    <row r="104" spans="1:10" ht="36.75" customHeight="1" x14ac:dyDescent="0.2">
      <c r="A104" s="124"/>
      <c r="B104" s="129" t="s">
        <v>148</v>
      </c>
      <c r="C104" s="201" t="s">
        <v>149</v>
      </c>
      <c r="D104" s="202"/>
      <c r="E104" s="202"/>
      <c r="F104" s="136" t="s">
        <v>25</v>
      </c>
      <c r="G104" s="137"/>
      <c r="H104" s="137"/>
      <c r="I104" s="137">
        <f>'SO01 04 Pol'!G45</f>
        <v>0</v>
      </c>
      <c r="J104" s="133" t="str">
        <f>IF(I133=0,"",I104/I133*100)</f>
        <v/>
      </c>
    </row>
    <row r="105" spans="1:10" ht="36.75" customHeight="1" x14ac:dyDescent="0.2">
      <c r="A105" s="124"/>
      <c r="B105" s="129" t="s">
        <v>150</v>
      </c>
      <c r="C105" s="201" t="s">
        <v>151</v>
      </c>
      <c r="D105" s="202"/>
      <c r="E105" s="202"/>
      <c r="F105" s="136" t="s">
        <v>25</v>
      </c>
      <c r="G105" s="137"/>
      <c r="H105" s="137"/>
      <c r="I105" s="137">
        <f>'SO01 04 Pol'!G66</f>
        <v>0</v>
      </c>
      <c r="J105" s="133" t="str">
        <f>IF(I133=0,"",I105/I133*100)</f>
        <v/>
      </c>
    </row>
    <row r="106" spans="1:10" ht="36.75" customHeight="1" x14ac:dyDescent="0.2">
      <c r="A106" s="124"/>
      <c r="B106" s="129" t="s">
        <v>152</v>
      </c>
      <c r="C106" s="201" t="s">
        <v>153</v>
      </c>
      <c r="D106" s="202"/>
      <c r="E106" s="202"/>
      <c r="F106" s="136" t="s">
        <v>25</v>
      </c>
      <c r="G106" s="137"/>
      <c r="H106" s="137"/>
      <c r="I106" s="137">
        <f>'SO01 01 Pol'!G19+'SO01 03 Pol'!G11</f>
        <v>0</v>
      </c>
      <c r="J106" s="133" t="str">
        <f>IF(I133=0,"",I106/I133*100)</f>
        <v/>
      </c>
    </row>
    <row r="107" spans="1:10" ht="36.75" customHeight="1" x14ac:dyDescent="0.2">
      <c r="A107" s="124"/>
      <c r="B107" s="129" t="s">
        <v>154</v>
      </c>
      <c r="C107" s="201" t="s">
        <v>155</v>
      </c>
      <c r="D107" s="202"/>
      <c r="E107" s="202"/>
      <c r="F107" s="136" t="s">
        <v>25</v>
      </c>
      <c r="G107" s="137"/>
      <c r="H107" s="137"/>
      <c r="I107" s="137">
        <f>'SO01 01 Pol'!G34</f>
        <v>0</v>
      </c>
      <c r="J107" s="133" t="str">
        <f>IF(I133=0,"",I107/I133*100)</f>
        <v/>
      </c>
    </row>
    <row r="108" spans="1:10" ht="36.75" customHeight="1" x14ac:dyDescent="0.2">
      <c r="A108" s="124"/>
      <c r="B108" s="129" t="s">
        <v>156</v>
      </c>
      <c r="C108" s="201" t="s">
        <v>157</v>
      </c>
      <c r="D108" s="202"/>
      <c r="E108" s="202"/>
      <c r="F108" s="136" t="s">
        <v>25</v>
      </c>
      <c r="G108" s="137"/>
      <c r="H108" s="137"/>
      <c r="I108" s="137">
        <f>'SO01 02 Pol'!G87</f>
        <v>0</v>
      </c>
      <c r="J108" s="133" t="str">
        <f>IF(I133=0,"",I108/I133*100)</f>
        <v/>
      </c>
    </row>
    <row r="109" spans="1:10" ht="36.75" customHeight="1" x14ac:dyDescent="0.2">
      <c r="A109" s="124"/>
      <c r="B109" s="129" t="s">
        <v>158</v>
      </c>
      <c r="C109" s="201" t="s">
        <v>159</v>
      </c>
      <c r="D109" s="202"/>
      <c r="E109" s="202"/>
      <c r="F109" s="136" t="s">
        <v>25</v>
      </c>
      <c r="G109" s="137"/>
      <c r="H109" s="137"/>
      <c r="I109" s="137">
        <f>'SO01 01 Pol'!G37+'SO01 04 Pol'!G127</f>
        <v>0</v>
      </c>
      <c r="J109" s="133" t="str">
        <f>IF(I133=0,"",I109/I133*100)</f>
        <v/>
      </c>
    </row>
    <row r="110" spans="1:10" ht="36.75" customHeight="1" x14ac:dyDescent="0.2">
      <c r="A110" s="124"/>
      <c r="B110" s="129" t="s">
        <v>160</v>
      </c>
      <c r="C110" s="201" t="s">
        <v>161</v>
      </c>
      <c r="D110" s="202"/>
      <c r="E110" s="202"/>
      <c r="F110" s="136" t="s">
        <v>25</v>
      </c>
      <c r="G110" s="137"/>
      <c r="H110" s="137"/>
      <c r="I110" s="137">
        <f>'SO01 01 Pol'!G46+'SO01 04 Pol'!G192</f>
        <v>0</v>
      </c>
      <c r="J110" s="133" t="str">
        <f>IF(I133=0,"",I110/I133*100)</f>
        <v/>
      </c>
    </row>
    <row r="111" spans="1:10" ht="36.75" customHeight="1" x14ac:dyDescent="0.2">
      <c r="A111" s="124"/>
      <c r="B111" s="129" t="s">
        <v>162</v>
      </c>
      <c r="C111" s="201" t="s">
        <v>163</v>
      </c>
      <c r="D111" s="202"/>
      <c r="E111" s="202"/>
      <c r="F111" s="136" t="s">
        <v>25</v>
      </c>
      <c r="G111" s="137"/>
      <c r="H111" s="137"/>
      <c r="I111" s="137">
        <f>'SO01 01 Pol'!G54+'SO01 04 Pol'!G282+'SO02 01 Pol'!G8+'SO02 02 Pol'!G24+'IO01 02 Pol'!G66</f>
        <v>0</v>
      </c>
      <c r="J111" s="133" t="str">
        <f>IF(I133=0,"",I111/I133*100)</f>
        <v/>
      </c>
    </row>
    <row r="112" spans="1:10" ht="36.75" customHeight="1" x14ac:dyDescent="0.2">
      <c r="A112" s="124"/>
      <c r="B112" s="129" t="s">
        <v>164</v>
      </c>
      <c r="C112" s="201" t="s">
        <v>165</v>
      </c>
      <c r="D112" s="202"/>
      <c r="E112" s="202"/>
      <c r="F112" s="136" t="s">
        <v>25</v>
      </c>
      <c r="G112" s="137"/>
      <c r="H112" s="137"/>
      <c r="I112" s="137">
        <f>'SO01 01 Pol'!G63+'SO01 04 Pol'!G326+'SO02 01 Pol'!G12+'SO02 02 Pol'!G46+'IO01 02 Pol'!G80</f>
        <v>0</v>
      </c>
      <c r="J112" s="133" t="str">
        <f>IF(I133=0,"",I112/I133*100)</f>
        <v/>
      </c>
    </row>
    <row r="113" spans="1:10" ht="36.75" customHeight="1" x14ac:dyDescent="0.2">
      <c r="A113" s="124"/>
      <c r="B113" s="129" t="s">
        <v>166</v>
      </c>
      <c r="C113" s="201" t="s">
        <v>167</v>
      </c>
      <c r="D113" s="202"/>
      <c r="E113" s="202"/>
      <c r="F113" s="136" t="s">
        <v>25</v>
      </c>
      <c r="G113" s="137"/>
      <c r="H113" s="137"/>
      <c r="I113" s="137">
        <f>'SO01 04 Pol'!G401+'SO02 01 Pol'!G15+'SO02 02 Pol'!G82</f>
        <v>0</v>
      </c>
      <c r="J113" s="133" t="str">
        <f>IF(I133=0,"",I113/I133*100)</f>
        <v/>
      </c>
    </row>
    <row r="114" spans="1:10" ht="36.75" customHeight="1" x14ac:dyDescent="0.2">
      <c r="A114" s="124"/>
      <c r="B114" s="129" t="s">
        <v>168</v>
      </c>
      <c r="C114" s="201" t="s">
        <v>169</v>
      </c>
      <c r="D114" s="202"/>
      <c r="E114" s="202"/>
      <c r="F114" s="136" t="s">
        <v>25</v>
      </c>
      <c r="G114" s="137"/>
      <c r="H114" s="137"/>
      <c r="I114" s="137">
        <f>'SO01 02 Pol'!G95</f>
        <v>0</v>
      </c>
      <c r="J114" s="133" t="str">
        <f>IF(I133=0,"",I114/I133*100)</f>
        <v/>
      </c>
    </row>
    <row r="115" spans="1:10" ht="36.75" customHeight="1" x14ac:dyDescent="0.2">
      <c r="A115" s="124"/>
      <c r="B115" s="129" t="s">
        <v>170</v>
      </c>
      <c r="C115" s="201" t="s">
        <v>171</v>
      </c>
      <c r="D115" s="202"/>
      <c r="E115" s="202"/>
      <c r="F115" s="136" t="s">
        <v>25</v>
      </c>
      <c r="G115" s="137"/>
      <c r="H115" s="137"/>
      <c r="I115" s="137">
        <f>'SO01 02 Pol'!G106</f>
        <v>0</v>
      </c>
      <c r="J115" s="133" t="str">
        <f>IF(I133=0,"",I115/I133*100)</f>
        <v/>
      </c>
    </row>
    <row r="116" spans="1:10" ht="36.75" customHeight="1" x14ac:dyDescent="0.2">
      <c r="A116" s="124"/>
      <c r="B116" s="129" t="s">
        <v>172</v>
      </c>
      <c r="C116" s="201" t="s">
        <v>173</v>
      </c>
      <c r="D116" s="202"/>
      <c r="E116" s="202"/>
      <c r="F116" s="136" t="s">
        <v>25</v>
      </c>
      <c r="G116" s="137"/>
      <c r="H116" s="137"/>
      <c r="I116" s="137">
        <f>'SO01 02 Pol'!G115+'SO01 03 Pol'!G81+'SO01 04 Pol'!G404+'IO01 02 Pol'!G95</f>
        <v>0</v>
      </c>
      <c r="J116" s="133" t="str">
        <f>IF(I133=0,"",I116/I133*100)</f>
        <v/>
      </c>
    </row>
    <row r="117" spans="1:10" ht="36.75" customHeight="1" x14ac:dyDescent="0.2">
      <c r="A117" s="124"/>
      <c r="B117" s="129" t="s">
        <v>174</v>
      </c>
      <c r="C117" s="201" t="s">
        <v>175</v>
      </c>
      <c r="D117" s="202"/>
      <c r="E117" s="202"/>
      <c r="F117" s="136" t="s">
        <v>25</v>
      </c>
      <c r="G117" s="137"/>
      <c r="H117" s="137"/>
      <c r="I117" s="137">
        <f>'SO01 02 Pol'!G122+'IO01 01 Pol'!G310</f>
        <v>0</v>
      </c>
      <c r="J117" s="133" t="str">
        <f>IF(I133=0,"",I117/I133*100)</f>
        <v/>
      </c>
    </row>
    <row r="118" spans="1:10" ht="36.75" customHeight="1" x14ac:dyDescent="0.2">
      <c r="A118" s="124"/>
      <c r="B118" s="129" t="s">
        <v>176</v>
      </c>
      <c r="C118" s="201" t="s">
        <v>177</v>
      </c>
      <c r="D118" s="202"/>
      <c r="E118" s="202"/>
      <c r="F118" s="136" t="s">
        <v>26</v>
      </c>
      <c r="G118" s="137"/>
      <c r="H118" s="137"/>
      <c r="I118" s="137">
        <f>'SO01 06 Pol'!G19</f>
        <v>0</v>
      </c>
      <c r="J118" s="133" t="str">
        <f>IF(I133=0,"",I118/I133*100)</f>
        <v/>
      </c>
    </row>
    <row r="119" spans="1:10" ht="36.75" customHeight="1" x14ac:dyDescent="0.2">
      <c r="A119" s="124"/>
      <c r="B119" s="129" t="s">
        <v>178</v>
      </c>
      <c r="C119" s="201" t="s">
        <v>179</v>
      </c>
      <c r="D119" s="202"/>
      <c r="E119" s="202"/>
      <c r="F119" s="136" t="s">
        <v>26</v>
      </c>
      <c r="G119" s="137"/>
      <c r="H119" s="137"/>
      <c r="I119" s="137">
        <f>'IO01 02 Pol'!G101+'IO01 03 Pol'!G12</f>
        <v>0</v>
      </c>
      <c r="J119" s="133" t="str">
        <f>IF(I133=0,"",I119/I133*100)</f>
        <v/>
      </c>
    </row>
    <row r="120" spans="1:10" ht="36.75" customHeight="1" x14ac:dyDescent="0.2">
      <c r="A120" s="124"/>
      <c r="B120" s="129" t="s">
        <v>180</v>
      </c>
      <c r="C120" s="201" t="s">
        <v>181</v>
      </c>
      <c r="D120" s="202"/>
      <c r="E120" s="202"/>
      <c r="F120" s="136" t="s">
        <v>26</v>
      </c>
      <c r="G120" s="137"/>
      <c r="H120" s="137"/>
      <c r="I120" s="137">
        <f>'IO01 02 Pol'!G104+'IO01 03 Pol'!G15</f>
        <v>0</v>
      </c>
      <c r="J120" s="133" t="str">
        <f>IF(I133=0,"",I120/I133*100)</f>
        <v/>
      </c>
    </row>
    <row r="121" spans="1:10" ht="36.75" customHeight="1" x14ac:dyDescent="0.2">
      <c r="A121" s="124"/>
      <c r="B121" s="129" t="s">
        <v>182</v>
      </c>
      <c r="C121" s="201" t="s">
        <v>183</v>
      </c>
      <c r="D121" s="202"/>
      <c r="E121" s="202"/>
      <c r="F121" s="136" t="s">
        <v>26</v>
      </c>
      <c r="G121" s="137"/>
      <c r="H121" s="137"/>
      <c r="I121" s="137">
        <f>'SO01 04 Pol'!G414+'SO02 02 Pol'!G95+'IO01 02 Pol'!G109</f>
        <v>0</v>
      </c>
      <c r="J121" s="133" t="str">
        <f>IF(I133=0,"",I121/I133*100)</f>
        <v/>
      </c>
    </row>
    <row r="122" spans="1:10" ht="36.75" customHeight="1" x14ac:dyDescent="0.2">
      <c r="A122" s="124"/>
      <c r="B122" s="129" t="s">
        <v>184</v>
      </c>
      <c r="C122" s="201" t="s">
        <v>185</v>
      </c>
      <c r="D122" s="202"/>
      <c r="E122" s="202"/>
      <c r="F122" s="136" t="s">
        <v>26</v>
      </c>
      <c r="G122" s="137"/>
      <c r="H122" s="137"/>
      <c r="I122" s="137">
        <f>'SO01 06 Pol'!G8</f>
        <v>0</v>
      </c>
      <c r="J122" s="133" t="str">
        <f>IF(I133=0,"",I122/I133*100)</f>
        <v/>
      </c>
    </row>
    <row r="123" spans="1:10" ht="36.75" customHeight="1" x14ac:dyDescent="0.2">
      <c r="A123" s="124"/>
      <c r="B123" s="129" t="s">
        <v>186</v>
      </c>
      <c r="C123" s="201" t="s">
        <v>187</v>
      </c>
      <c r="D123" s="202"/>
      <c r="E123" s="202"/>
      <c r="F123" s="136" t="s">
        <v>26</v>
      </c>
      <c r="G123" s="137"/>
      <c r="H123" s="137"/>
      <c r="I123" s="137">
        <f>'IO01 01 Pol'!G313+'IO01 02 Pol'!G118+'IO01 03 Pol'!G33</f>
        <v>0</v>
      </c>
      <c r="J123" s="133" t="str">
        <f>IF(I133=0,"",I123/I133*100)</f>
        <v/>
      </c>
    </row>
    <row r="124" spans="1:10" ht="36.75" customHeight="1" x14ac:dyDescent="0.2">
      <c r="A124" s="124"/>
      <c r="B124" s="129" t="s">
        <v>188</v>
      </c>
      <c r="C124" s="201" t="s">
        <v>189</v>
      </c>
      <c r="D124" s="202"/>
      <c r="E124" s="202"/>
      <c r="F124" s="136" t="s">
        <v>26</v>
      </c>
      <c r="G124" s="137"/>
      <c r="H124" s="137"/>
      <c r="I124" s="137">
        <f>'SO01 05 Pol'!G8</f>
        <v>0</v>
      </c>
      <c r="J124" s="133" t="str">
        <f>IF(I133=0,"",I124/I133*100)</f>
        <v/>
      </c>
    </row>
    <row r="125" spans="1:10" ht="36.75" customHeight="1" x14ac:dyDescent="0.2">
      <c r="A125" s="124"/>
      <c r="B125" s="129" t="s">
        <v>190</v>
      </c>
      <c r="C125" s="201" t="s">
        <v>191</v>
      </c>
      <c r="D125" s="202"/>
      <c r="E125" s="202"/>
      <c r="F125" s="136" t="s">
        <v>26</v>
      </c>
      <c r="G125" s="137"/>
      <c r="H125" s="137"/>
      <c r="I125" s="137">
        <f>'SO01 05 Pol'!G40</f>
        <v>0</v>
      </c>
      <c r="J125" s="133" t="str">
        <f>IF(I133=0,"",I125/I133*100)</f>
        <v/>
      </c>
    </row>
    <row r="126" spans="1:10" ht="36.75" customHeight="1" x14ac:dyDescent="0.2">
      <c r="A126" s="124"/>
      <c r="B126" s="129" t="s">
        <v>192</v>
      </c>
      <c r="C126" s="201" t="s">
        <v>193</v>
      </c>
      <c r="D126" s="202"/>
      <c r="E126" s="202"/>
      <c r="F126" s="136" t="s">
        <v>26</v>
      </c>
      <c r="G126" s="137"/>
      <c r="H126" s="137"/>
      <c r="I126" s="137">
        <f>'SO01 05 Pol'!G58</f>
        <v>0</v>
      </c>
      <c r="J126" s="133" t="str">
        <f>IF(I133=0,"",I126/I133*100)</f>
        <v/>
      </c>
    </row>
    <row r="127" spans="1:10" ht="36.75" customHeight="1" x14ac:dyDescent="0.2">
      <c r="A127" s="124"/>
      <c r="B127" s="129" t="s">
        <v>194</v>
      </c>
      <c r="C127" s="201" t="s">
        <v>195</v>
      </c>
      <c r="D127" s="202"/>
      <c r="E127" s="202"/>
      <c r="F127" s="136" t="s">
        <v>26</v>
      </c>
      <c r="G127" s="137"/>
      <c r="H127" s="137"/>
      <c r="I127" s="137">
        <f>'SO01 05 Pol'!G89</f>
        <v>0</v>
      </c>
      <c r="J127" s="133" t="str">
        <f>IF(I133=0,"",I127/I133*100)</f>
        <v/>
      </c>
    </row>
    <row r="128" spans="1:10" ht="36.75" customHeight="1" x14ac:dyDescent="0.2">
      <c r="A128" s="124"/>
      <c r="B128" s="129" t="s">
        <v>196</v>
      </c>
      <c r="C128" s="201" t="s">
        <v>197</v>
      </c>
      <c r="D128" s="202"/>
      <c r="E128" s="202"/>
      <c r="F128" s="136" t="s">
        <v>26</v>
      </c>
      <c r="G128" s="137"/>
      <c r="H128" s="137"/>
      <c r="I128" s="137">
        <f>'SO01 05 Pol'!G85</f>
        <v>0</v>
      </c>
      <c r="J128" s="133" t="str">
        <f>IF(I133=0,"",I128/I133*100)</f>
        <v/>
      </c>
    </row>
    <row r="129" spans="1:10" ht="36.75" customHeight="1" x14ac:dyDescent="0.2">
      <c r="A129" s="124"/>
      <c r="B129" s="129" t="s">
        <v>198</v>
      </c>
      <c r="C129" s="201" t="s">
        <v>199</v>
      </c>
      <c r="D129" s="202"/>
      <c r="E129" s="202"/>
      <c r="F129" s="136" t="s">
        <v>26</v>
      </c>
      <c r="G129" s="137"/>
      <c r="H129" s="137"/>
      <c r="I129" s="137">
        <f>'SO01 05 Pol'!G32</f>
        <v>0</v>
      </c>
      <c r="J129" s="133" t="str">
        <f>IF(I133=0,"",I129/I133*100)</f>
        <v/>
      </c>
    </row>
    <row r="130" spans="1:10" ht="36.75" customHeight="1" x14ac:dyDescent="0.2">
      <c r="A130" s="124"/>
      <c r="B130" s="129" t="s">
        <v>200</v>
      </c>
      <c r="C130" s="201" t="s">
        <v>134</v>
      </c>
      <c r="D130" s="202"/>
      <c r="E130" s="202"/>
      <c r="F130" s="136" t="s">
        <v>201</v>
      </c>
      <c r="G130" s="137"/>
      <c r="H130" s="137"/>
      <c r="I130" s="137">
        <f>'SO01 01 Pol'!G78+'SO01 02 Pol'!G139+'SO02 01 Pol'!G24+'IO01 01 Pol'!G317+'IO01 02 Pol'!G129</f>
        <v>0</v>
      </c>
      <c r="J130" s="133" t="str">
        <f>IF(I133=0,"",I130/I133*100)</f>
        <v/>
      </c>
    </row>
    <row r="131" spans="1:10" ht="36.75" customHeight="1" x14ac:dyDescent="0.2">
      <c r="A131" s="124"/>
      <c r="B131" s="129" t="s">
        <v>202</v>
      </c>
      <c r="C131" s="201" t="s">
        <v>27</v>
      </c>
      <c r="D131" s="202"/>
      <c r="E131" s="202"/>
      <c r="F131" s="136" t="s">
        <v>202</v>
      </c>
      <c r="G131" s="137"/>
      <c r="H131" s="137"/>
      <c r="I131" s="137">
        <f>'SO01 001 Pol'!G18</f>
        <v>0</v>
      </c>
      <c r="J131" s="133" t="str">
        <f>IF(I133=0,"",I131/I133*100)</f>
        <v/>
      </c>
    </row>
    <row r="132" spans="1:10" ht="36.75" customHeight="1" x14ac:dyDescent="0.2">
      <c r="A132" s="124"/>
      <c r="B132" s="129" t="s">
        <v>203</v>
      </c>
      <c r="C132" s="201" t="s">
        <v>28</v>
      </c>
      <c r="D132" s="202"/>
      <c r="E132" s="202"/>
      <c r="F132" s="136" t="s">
        <v>203</v>
      </c>
      <c r="G132" s="137"/>
      <c r="H132" s="137"/>
      <c r="I132" s="137">
        <f>'SO01 001 Pol'!G68+'SO01 03 Pol'!G89+'SO01 04 Pol'!G441+'SO02 02 Pol'!G102+'IO01 02 Pol'!G147</f>
        <v>0</v>
      </c>
      <c r="J132" s="133" t="str">
        <f>IF(I133=0,"",I132/I133*100)</f>
        <v/>
      </c>
    </row>
    <row r="133" spans="1:10" ht="25.5" customHeight="1" x14ac:dyDescent="0.2">
      <c r="A133" s="125"/>
      <c r="B133" s="130" t="s">
        <v>1</v>
      </c>
      <c r="C133" s="131"/>
      <c r="D133" s="132"/>
      <c r="E133" s="132"/>
      <c r="F133" s="138"/>
      <c r="G133" s="139"/>
      <c r="H133" s="139"/>
      <c r="I133" s="139">
        <f>SUM(I80:I132)</f>
        <v>0</v>
      </c>
      <c r="J133" s="134">
        <f>SUM(J80:J132)</f>
        <v>0</v>
      </c>
    </row>
    <row r="134" spans="1:10" x14ac:dyDescent="0.2">
      <c r="F134" s="88"/>
      <c r="G134" s="88"/>
      <c r="H134" s="88"/>
      <c r="I134" s="88"/>
      <c r="J134" s="135"/>
    </row>
    <row r="135" spans="1:10" x14ac:dyDescent="0.2">
      <c r="F135" s="88"/>
      <c r="G135" s="88"/>
      <c r="H135" s="88"/>
      <c r="I135" s="88"/>
      <c r="J135" s="135"/>
    </row>
    <row r="136" spans="1:10" x14ac:dyDescent="0.2">
      <c r="F136" s="88"/>
      <c r="G136" s="88"/>
      <c r="H136" s="88"/>
      <c r="I136" s="88"/>
      <c r="J136" s="135"/>
    </row>
  </sheetData>
  <sheetProtection algorithmName="SHA-512" hashValue="JOawDW/rclSj3Q9BaW3kU0StMWNV86jy5XDlXiDjwtXMUFMln0jglebNdKaX7gb0nU/Yy3i4QpfanlAkSJix5Q==" saltValue="4PrtHh9WlRFqbOuBNDwacw==" spinCount="100000" sheet="1" objects="1" scenarios="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3">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C45:E45"/>
    <mergeCell ref="C46:E46"/>
    <mergeCell ref="C47:E47"/>
    <mergeCell ref="C48:E48"/>
    <mergeCell ref="C39:E39"/>
    <mergeCell ref="C40:E40"/>
    <mergeCell ref="C41:E41"/>
    <mergeCell ref="C42:E42"/>
    <mergeCell ref="C43:E43"/>
    <mergeCell ref="C54:E54"/>
    <mergeCell ref="C55:E55"/>
    <mergeCell ref="C56:E56"/>
    <mergeCell ref="B57:E57"/>
    <mergeCell ref="C80:E80"/>
    <mergeCell ref="C49:E49"/>
    <mergeCell ref="C50:E50"/>
    <mergeCell ref="C51:E51"/>
    <mergeCell ref="C52:E52"/>
    <mergeCell ref="C53:E53"/>
    <mergeCell ref="C86:E86"/>
    <mergeCell ref="C87:E87"/>
    <mergeCell ref="C88:E88"/>
    <mergeCell ref="C89:E89"/>
    <mergeCell ref="C90:E90"/>
    <mergeCell ref="C81:E81"/>
    <mergeCell ref="C82:E82"/>
    <mergeCell ref="C83:E83"/>
    <mergeCell ref="C84:E84"/>
    <mergeCell ref="C85:E85"/>
    <mergeCell ref="C96:E96"/>
    <mergeCell ref="C97:E97"/>
    <mergeCell ref="C98:E98"/>
    <mergeCell ref="C99:E99"/>
    <mergeCell ref="C100:E100"/>
    <mergeCell ref="C91:E91"/>
    <mergeCell ref="C92:E92"/>
    <mergeCell ref="C93:E93"/>
    <mergeCell ref="C94:E94"/>
    <mergeCell ref="C95:E95"/>
    <mergeCell ref="C106:E106"/>
    <mergeCell ref="C107:E107"/>
    <mergeCell ref="C108:E108"/>
    <mergeCell ref="C109:E109"/>
    <mergeCell ref="C110:E110"/>
    <mergeCell ref="C101:E101"/>
    <mergeCell ref="C102:E102"/>
    <mergeCell ref="C103:E103"/>
    <mergeCell ref="C104:E104"/>
    <mergeCell ref="C105:E105"/>
    <mergeCell ref="C116:E116"/>
    <mergeCell ref="C117:E117"/>
    <mergeCell ref="C118:E118"/>
    <mergeCell ref="C119:E119"/>
    <mergeCell ref="C120:E120"/>
    <mergeCell ref="C111:E111"/>
    <mergeCell ref="C112:E112"/>
    <mergeCell ref="C113:E113"/>
    <mergeCell ref="C114:E114"/>
    <mergeCell ref="C115:E115"/>
    <mergeCell ref="C131:E131"/>
    <mergeCell ref="C132:E132"/>
    <mergeCell ref="C126:E126"/>
    <mergeCell ref="C127:E127"/>
    <mergeCell ref="C128:E128"/>
    <mergeCell ref="C129:E129"/>
    <mergeCell ref="C130:E130"/>
    <mergeCell ref="C121:E121"/>
    <mergeCell ref="C122:E122"/>
    <mergeCell ref="C123:E123"/>
    <mergeCell ref="C124:E124"/>
    <mergeCell ref="C125:E12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7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1" t="s">
        <v>6</v>
      </c>
      <c r="B1" s="251"/>
      <c r="C1" s="252"/>
      <c r="D1" s="251"/>
      <c r="E1" s="251"/>
      <c r="F1" s="251"/>
      <c r="G1" s="251"/>
    </row>
    <row r="2" spans="1:7" ht="24.95" customHeight="1" x14ac:dyDescent="0.2">
      <c r="A2" s="50" t="s">
        <v>7</v>
      </c>
      <c r="B2" s="49"/>
      <c r="C2" s="253"/>
      <c r="D2" s="253"/>
      <c r="E2" s="253"/>
      <c r="F2" s="253"/>
      <c r="G2" s="254"/>
    </row>
    <row r="3" spans="1:7" ht="24.95" customHeight="1" x14ac:dyDescent="0.2">
      <c r="A3" s="50" t="s">
        <v>8</v>
      </c>
      <c r="B3" s="49"/>
      <c r="C3" s="253"/>
      <c r="D3" s="253"/>
      <c r="E3" s="253"/>
      <c r="F3" s="253"/>
      <c r="G3" s="254"/>
    </row>
    <row r="4" spans="1:7" ht="24.95" customHeight="1" x14ac:dyDescent="0.2">
      <c r="A4" s="50" t="s">
        <v>9</v>
      </c>
      <c r="B4" s="49"/>
      <c r="C4" s="253"/>
      <c r="D4" s="253"/>
      <c r="E4" s="253"/>
      <c r="F4" s="253"/>
      <c r="G4" s="254"/>
    </row>
    <row r="5" spans="1:7" x14ac:dyDescent="0.2">
      <c r="B5" s="4"/>
      <c r="C5" s="5"/>
      <c r="D5" s="6"/>
    </row>
  </sheetData>
  <sheetProtection algorithmName="SHA-512" hashValue="vsPKhp8Z7iEhkM8JQPcli0Pyytr5xcsmfj0WjgKqbMbMR+ecsDuBQBjBHXJ6D7kAn2mYtvUjHw4atEKnpOV8mg==" saltValue="B13NIEwOo8SubxLeUOzyY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53</v>
      </c>
      <c r="C3" s="260" t="s">
        <v>54</v>
      </c>
      <c r="D3" s="261"/>
      <c r="E3" s="261"/>
      <c r="F3" s="261"/>
      <c r="G3" s="262"/>
      <c r="AC3" s="122" t="s">
        <v>206</v>
      </c>
      <c r="AG3" t="s">
        <v>207</v>
      </c>
    </row>
    <row r="4" spans="1:60" ht="24.95" customHeight="1" x14ac:dyDescent="0.2">
      <c r="A4" s="142" t="s">
        <v>9</v>
      </c>
      <c r="B4" s="143" t="s">
        <v>55</v>
      </c>
      <c r="C4" s="263" t="s">
        <v>56</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140</v>
      </c>
      <c r="C8" s="190" t="s">
        <v>141</v>
      </c>
      <c r="D8" s="170"/>
      <c r="E8" s="171"/>
      <c r="F8" s="172"/>
      <c r="G8" s="172">
        <f>SUMIF(AG9:AG12,"&lt;&gt;NOR",G9:G12)</f>
        <v>0</v>
      </c>
      <c r="H8" s="172"/>
      <c r="I8" s="172">
        <f>SUM(I9:I12)</f>
        <v>0</v>
      </c>
      <c r="J8" s="172"/>
      <c r="K8" s="172">
        <f>SUM(K9:K12)</f>
        <v>0</v>
      </c>
      <c r="L8" s="172"/>
      <c r="M8" s="172">
        <f>SUM(M9:M12)</f>
        <v>0</v>
      </c>
      <c r="N8" s="171"/>
      <c r="O8" s="171">
        <f>SUM(O9:O12)</f>
        <v>0</v>
      </c>
      <c r="P8" s="171"/>
      <c r="Q8" s="171">
        <f>SUM(Q9:Q12)</f>
        <v>0</v>
      </c>
      <c r="R8" s="172"/>
      <c r="S8" s="172"/>
      <c r="T8" s="173"/>
      <c r="U8" s="167"/>
      <c r="V8" s="167">
        <f>SUM(V9:V12)</f>
        <v>0</v>
      </c>
      <c r="W8" s="167"/>
      <c r="X8" s="167"/>
      <c r="Y8" s="167"/>
      <c r="AG8" t="s">
        <v>232</v>
      </c>
    </row>
    <row r="9" spans="1:60" outlineLevel="1" x14ac:dyDescent="0.2">
      <c r="A9" s="175">
        <v>1</v>
      </c>
      <c r="B9" s="176" t="s">
        <v>233</v>
      </c>
      <c r="C9" s="191" t="s">
        <v>234</v>
      </c>
      <c r="D9" s="177" t="s">
        <v>235</v>
      </c>
      <c r="E9" s="178">
        <v>1</v>
      </c>
      <c r="F9" s="179"/>
      <c r="G9" s="180">
        <f>ROUND(E9*F9,2)</f>
        <v>0</v>
      </c>
      <c r="H9" s="179"/>
      <c r="I9" s="180">
        <f>ROUND(E9*H9,2)</f>
        <v>0</v>
      </c>
      <c r="J9" s="179"/>
      <c r="K9" s="180">
        <f>ROUND(E9*J9,2)</f>
        <v>0</v>
      </c>
      <c r="L9" s="180">
        <v>21</v>
      </c>
      <c r="M9" s="180">
        <f>G9*(1+L9/100)</f>
        <v>0</v>
      </c>
      <c r="N9" s="178">
        <v>0</v>
      </c>
      <c r="O9" s="178">
        <f>ROUND(E9*N9,2)</f>
        <v>0</v>
      </c>
      <c r="P9" s="178">
        <v>0</v>
      </c>
      <c r="Q9" s="178">
        <f>ROUND(E9*P9,2)</f>
        <v>0</v>
      </c>
      <c r="R9" s="180"/>
      <c r="S9" s="180" t="s">
        <v>236</v>
      </c>
      <c r="T9" s="181" t="s">
        <v>237</v>
      </c>
      <c r="U9" s="160">
        <v>0</v>
      </c>
      <c r="V9" s="160">
        <f>ROUND(E9*U9,2)</f>
        <v>0</v>
      </c>
      <c r="W9" s="160"/>
      <c r="X9" s="160" t="s">
        <v>238</v>
      </c>
      <c r="Y9" s="160" t="s">
        <v>239</v>
      </c>
      <c r="Z9" s="149"/>
      <c r="AA9" s="149"/>
      <c r="AB9" s="149"/>
      <c r="AC9" s="149"/>
      <c r="AD9" s="149"/>
      <c r="AE9" s="149"/>
      <c r="AF9" s="149"/>
      <c r="AG9" s="149" t="s">
        <v>240</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192" t="s">
        <v>101</v>
      </c>
      <c r="D10" s="162"/>
      <c r="E10" s="163">
        <v>1</v>
      </c>
      <c r="F10" s="160"/>
      <c r="G10" s="160"/>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241</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75">
        <v>2</v>
      </c>
      <c r="B11" s="176" t="s">
        <v>242</v>
      </c>
      <c r="C11" s="191" t="s">
        <v>243</v>
      </c>
      <c r="D11" s="177" t="s">
        <v>235</v>
      </c>
      <c r="E11" s="178">
        <v>1</v>
      </c>
      <c r="F11" s="179"/>
      <c r="G11" s="180">
        <f>ROUND(E11*F11,2)</f>
        <v>0</v>
      </c>
      <c r="H11" s="179"/>
      <c r="I11" s="180">
        <f>ROUND(E11*H11,2)</f>
        <v>0</v>
      </c>
      <c r="J11" s="179"/>
      <c r="K11" s="180">
        <f>ROUND(E11*J11,2)</f>
        <v>0</v>
      </c>
      <c r="L11" s="180">
        <v>21</v>
      </c>
      <c r="M11" s="180">
        <f>G11*(1+L11/100)</f>
        <v>0</v>
      </c>
      <c r="N11" s="178">
        <v>0</v>
      </c>
      <c r="O11" s="178">
        <f>ROUND(E11*N11,2)</f>
        <v>0</v>
      </c>
      <c r="P11" s="178">
        <v>0</v>
      </c>
      <c r="Q11" s="178">
        <f>ROUND(E11*P11,2)</f>
        <v>0</v>
      </c>
      <c r="R11" s="180"/>
      <c r="S11" s="180" t="s">
        <v>236</v>
      </c>
      <c r="T11" s="181" t="s">
        <v>237</v>
      </c>
      <c r="U11" s="160">
        <v>0</v>
      </c>
      <c r="V11" s="160">
        <f>ROUND(E11*U11,2)</f>
        <v>0</v>
      </c>
      <c r="W11" s="160"/>
      <c r="X11" s="160" t="s">
        <v>238</v>
      </c>
      <c r="Y11" s="160" t="s">
        <v>239</v>
      </c>
      <c r="Z11" s="149"/>
      <c r="AA11" s="149"/>
      <c r="AB11" s="149"/>
      <c r="AC11" s="149"/>
      <c r="AD11" s="149"/>
      <c r="AE11" s="149"/>
      <c r="AF11" s="149"/>
      <c r="AG11" s="149" t="s">
        <v>240</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2" x14ac:dyDescent="0.2">
      <c r="A12" s="156"/>
      <c r="B12" s="157"/>
      <c r="C12" s="192" t="s">
        <v>101</v>
      </c>
      <c r="D12" s="162"/>
      <c r="E12" s="163">
        <v>1</v>
      </c>
      <c r="F12" s="160"/>
      <c r="G12" s="160"/>
      <c r="H12" s="160"/>
      <c r="I12" s="160"/>
      <c r="J12" s="160"/>
      <c r="K12" s="160"/>
      <c r="L12" s="160"/>
      <c r="M12" s="160"/>
      <c r="N12" s="159"/>
      <c r="O12" s="159"/>
      <c r="P12" s="159"/>
      <c r="Q12" s="159"/>
      <c r="R12" s="160"/>
      <c r="S12" s="160"/>
      <c r="T12" s="160"/>
      <c r="U12" s="160"/>
      <c r="V12" s="160"/>
      <c r="W12" s="160"/>
      <c r="X12" s="160"/>
      <c r="Y12" s="160"/>
      <c r="Z12" s="149"/>
      <c r="AA12" s="149"/>
      <c r="AB12" s="149"/>
      <c r="AC12" s="149"/>
      <c r="AD12" s="149"/>
      <c r="AE12" s="149"/>
      <c r="AF12" s="149"/>
      <c r="AG12" s="149" t="s">
        <v>241</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x14ac:dyDescent="0.2">
      <c r="A13" s="168" t="s">
        <v>231</v>
      </c>
      <c r="B13" s="169" t="s">
        <v>142</v>
      </c>
      <c r="C13" s="190" t="s">
        <v>143</v>
      </c>
      <c r="D13" s="170"/>
      <c r="E13" s="171"/>
      <c r="F13" s="172"/>
      <c r="G13" s="172">
        <f>SUMIF(AG14:AG17,"&lt;&gt;NOR",G14:G17)</f>
        <v>0</v>
      </c>
      <c r="H13" s="172"/>
      <c r="I13" s="172">
        <f>SUM(I14:I17)</f>
        <v>0</v>
      </c>
      <c r="J13" s="172"/>
      <c r="K13" s="172">
        <f>SUM(K14:K17)</f>
        <v>0</v>
      </c>
      <c r="L13" s="172"/>
      <c r="M13" s="172">
        <f>SUM(M14:M17)</f>
        <v>0</v>
      </c>
      <c r="N13" s="171"/>
      <c r="O13" s="171">
        <f>SUM(O14:O17)</f>
        <v>0</v>
      </c>
      <c r="P13" s="171"/>
      <c r="Q13" s="171">
        <f>SUM(Q14:Q17)</f>
        <v>0</v>
      </c>
      <c r="R13" s="172"/>
      <c r="S13" s="172"/>
      <c r="T13" s="173"/>
      <c r="U13" s="167"/>
      <c r="V13" s="167">
        <f>SUM(V14:V17)</f>
        <v>0</v>
      </c>
      <c r="W13" s="167"/>
      <c r="X13" s="167"/>
      <c r="Y13" s="167"/>
      <c r="AG13" t="s">
        <v>232</v>
      </c>
    </row>
    <row r="14" spans="1:60" outlineLevel="1" x14ac:dyDescent="0.2">
      <c r="A14" s="175">
        <v>3</v>
      </c>
      <c r="B14" s="176" t="s">
        <v>244</v>
      </c>
      <c r="C14" s="191" t="s">
        <v>245</v>
      </c>
      <c r="D14" s="177" t="s">
        <v>235</v>
      </c>
      <c r="E14" s="178">
        <v>1</v>
      </c>
      <c r="F14" s="179"/>
      <c r="G14" s="180">
        <f>ROUND(E14*F14,2)</f>
        <v>0</v>
      </c>
      <c r="H14" s="179"/>
      <c r="I14" s="180">
        <f>ROUND(E14*H14,2)</f>
        <v>0</v>
      </c>
      <c r="J14" s="179"/>
      <c r="K14" s="180">
        <f>ROUND(E14*J14,2)</f>
        <v>0</v>
      </c>
      <c r="L14" s="180">
        <v>21</v>
      </c>
      <c r="M14" s="180">
        <f>G14*(1+L14/100)</f>
        <v>0</v>
      </c>
      <c r="N14" s="178">
        <v>0</v>
      </c>
      <c r="O14" s="178">
        <f>ROUND(E14*N14,2)</f>
        <v>0</v>
      </c>
      <c r="P14" s="178">
        <v>0</v>
      </c>
      <c r="Q14" s="178">
        <f>ROUND(E14*P14,2)</f>
        <v>0</v>
      </c>
      <c r="R14" s="180"/>
      <c r="S14" s="180" t="s">
        <v>236</v>
      </c>
      <c r="T14" s="181" t="s">
        <v>237</v>
      </c>
      <c r="U14" s="160">
        <v>0</v>
      </c>
      <c r="V14" s="160">
        <f>ROUND(E14*U14,2)</f>
        <v>0</v>
      </c>
      <c r="W14" s="160"/>
      <c r="X14" s="160" t="s">
        <v>238</v>
      </c>
      <c r="Y14" s="160" t="s">
        <v>239</v>
      </c>
      <c r="Z14" s="149"/>
      <c r="AA14" s="149"/>
      <c r="AB14" s="149"/>
      <c r="AC14" s="149"/>
      <c r="AD14" s="149"/>
      <c r="AE14" s="149"/>
      <c r="AF14" s="149"/>
      <c r="AG14" s="149" t="s">
        <v>240</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2" x14ac:dyDescent="0.2">
      <c r="A15" s="156"/>
      <c r="B15" s="157"/>
      <c r="C15" s="255" t="s">
        <v>246</v>
      </c>
      <c r="D15" s="256"/>
      <c r="E15" s="256"/>
      <c r="F15" s="256"/>
      <c r="G15" s="256"/>
      <c r="H15" s="160"/>
      <c r="I15" s="160"/>
      <c r="J15" s="160"/>
      <c r="K15" s="160"/>
      <c r="L15" s="160"/>
      <c r="M15" s="160"/>
      <c r="N15" s="159"/>
      <c r="O15" s="159"/>
      <c r="P15" s="159"/>
      <c r="Q15" s="159"/>
      <c r="R15" s="160"/>
      <c r="S15" s="160"/>
      <c r="T15" s="160"/>
      <c r="U15" s="160"/>
      <c r="V15" s="160"/>
      <c r="W15" s="160"/>
      <c r="X15" s="160"/>
      <c r="Y15" s="160"/>
      <c r="Z15" s="149"/>
      <c r="AA15" s="149"/>
      <c r="AB15" s="149"/>
      <c r="AC15" s="149"/>
      <c r="AD15" s="149"/>
      <c r="AE15" s="149"/>
      <c r="AF15" s="149"/>
      <c r="AG15" s="149" t="s">
        <v>247</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3" x14ac:dyDescent="0.2">
      <c r="A16" s="156"/>
      <c r="B16" s="157"/>
      <c r="C16" s="257" t="s">
        <v>248</v>
      </c>
      <c r="D16" s="258"/>
      <c r="E16" s="258"/>
      <c r="F16" s="258"/>
      <c r="G16" s="258"/>
      <c r="H16" s="160"/>
      <c r="I16" s="160"/>
      <c r="J16" s="160"/>
      <c r="K16" s="160"/>
      <c r="L16" s="160"/>
      <c r="M16" s="160"/>
      <c r="N16" s="159"/>
      <c r="O16" s="159"/>
      <c r="P16" s="159"/>
      <c r="Q16" s="159"/>
      <c r="R16" s="160"/>
      <c r="S16" s="160"/>
      <c r="T16" s="160"/>
      <c r="U16" s="160"/>
      <c r="V16" s="160"/>
      <c r="W16" s="160"/>
      <c r="X16" s="160"/>
      <c r="Y16" s="160"/>
      <c r="Z16" s="149"/>
      <c r="AA16" s="149"/>
      <c r="AB16" s="149"/>
      <c r="AC16" s="149"/>
      <c r="AD16" s="149"/>
      <c r="AE16" s="149"/>
      <c r="AF16" s="149"/>
      <c r="AG16" s="149" t="s">
        <v>247</v>
      </c>
      <c r="AH16" s="149"/>
      <c r="AI16" s="149"/>
      <c r="AJ16" s="149"/>
      <c r="AK16" s="149"/>
      <c r="AL16" s="149"/>
      <c r="AM16" s="149"/>
      <c r="AN16" s="149"/>
      <c r="AO16" s="149"/>
      <c r="AP16" s="149"/>
      <c r="AQ16" s="149"/>
      <c r="AR16" s="149"/>
      <c r="AS16" s="149"/>
      <c r="AT16" s="149"/>
      <c r="AU16" s="149"/>
      <c r="AV16" s="149"/>
      <c r="AW16" s="149"/>
      <c r="AX16" s="149"/>
      <c r="AY16" s="149"/>
      <c r="AZ16" s="149"/>
      <c r="BA16" s="182" t="str">
        <f>C16</f>
        <v>- práce souvisejících se subdodávkami, dodávkou stavebních výrobků a materiálů, lešení, bednění, montážních strojů a zařízení.</v>
      </c>
      <c r="BB16" s="149"/>
      <c r="BC16" s="149"/>
      <c r="BD16" s="149"/>
      <c r="BE16" s="149"/>
      <c r="BF16" s="149"/>
      <c r="BG16" s="149"/>
      <c r="BH16" s="149"/>
    </row>
    <row r="17" spans="1:60" outlineLevel="2" x14ac:dyDescent="0.2">
      <c r="A17" s="156"/>
      <c r="B17" s="157"/>
      <c r="C17" s="192" t="s">
        <v>101</v>
      </c>
      <c r="D17" s="162"/>
      <c r="E17" s="163">
        <v>1</v>
      </c>
      <c r="F17" s="160"/>
      <c r="G17" s="160"/>
      <c r="H17" s="160"/>
      <c r="I17" s="160"/>
      <c r="J17" s="160"/>
      <c r="K17" s="160"/>
      <c r="L17" s="160"/>
      <c r="M17" s="160"/>
      <c r="N17" s="159"/>
      <c r="O17" s="159"/>
      <c r="P17" s="159"/>
      <c r="Q17" s="159"/>
      <c r="R17" s="160"/>
      <c r="S17" s="160"/>
      <c r="T17" s="160"/>
      <c r="U17" s="160"/>
      <c r="V17" s="160"/>
      <c r="W17" s="160"/>
      <c r="X17" s="160"/>
      <c r="Y17" s="160"/>
      <c r="Z17" s="149"/>
      <c r="AA17" s="149"/>
      <c r="AB17" s="149"/>
      <c r="AC17" s="149"/>
      <c r="AD17" s="149"/>
      <c r="AE17" s="149"/>
      <c r="AF17" s="149"/>
      <c r="AG17" s="149" t="s">
        <v>241</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x14ac:dyDescent="0.2">
      <c r="A18" s="168" t="s">
        <v>231</v>
      </c>
      <c r="B18" s="169" t="s">
        <v>202</v>
      </c>
      <c r="C18" s="190" t="s">
        <v>27</v>
      </c>
      <c r="D18" s="170"/>
      <c r="E18" s="171"/>
      <c r="F18" s="172"/>
      <c r="G18" s="172">
        <f>SUMIF(AG19:AG67,"&lt;&gt;NOR",G19:G67)</f>
        <v>0</v>
      </c>
      <c r="H18" s="172"/>
      <c r="I18" s="172">
        <f>SUM(I19:I67)</f>
        <v>0</v>
      </c>
      <c r="J18" s="172"/>
      <c r="K18" s="172">
        <f>SUM(K19:K67)</f>
        <v>0</v>
      </c>
      <c r="L18" s="172"/>
      <c r="M18" s="172">
        <f>SUM(M19:M67)</f>
        <v>0</v>
      </c>
      <c r="N18" s="171"/>
      <c r="O18" s="171">
        <f>SUM(O19:O67)</f>
        <v>0</v>
      </c>
      <c r="P18" s="171"/>
      <c r="Q18" s="171">
        <f>SUM(Q19:Q67)</f>
        <v>0</v>
      </c>
      <c r="R18" s="172"/>
      <c r="S18" s="172"/>
      <c r="T18" s="173"/>
      <c r="U18" s="167"/>
      <c r="V18" s="167">
        <f>SUM(V19:V67)</f>
        <v>1</v>
      </c>
      <c r="W18" s="167"/>
      <c r="X18" s="167"/>
      <c r="Y18" s="167"/>
      <c r="AG18" t="s">
        <v>232</v>
      </c>
    </row>
    <row r="19" spans="1:60" outlineLevel="1" x14ac:dyDescent="0.2">
      <c r="A19" s="183">
        <v>4</v>
      </c>
      <c r="B19" s="184" t="s">
        <v>249</v>
      </c>
      <c r="C19" s="193" t="s">
        <v>250</v>
      </c>
      <c r="D19" s="185" t="s">
        <v>251</v>
      </c>
      <c r="E19" s="186">
        <v>1</v>
      </c>
      <c r="F19" s="187"/>
      <c r="G19" s="188">
        <f t="shared" ref="G19:G32" si="0">ROUND(E19*F19,2)</f>
        <v>0</v>
      </c>
      <c r="H19" s="187"/>
      <c r="I19" s="188">
        <f t="shared" ref="I19:I32" si="1">ROUND(E19*H19,2)</f>
        <v>0</v>
      </c>
      <c r="J19" s="187"/>
      <c r="K19" s="188">
        <f t="shared" ref="K19:K32" si="2">ROUND(E19*J19,2)</f>
        <v>0</v>
      </c>
      <c r="L19" s="188">
        <v>21</v>
      </c>
      <c r="M19" s="188">
        <f t="shared" ref="M19:M32" si="3">G19*(1+L19/100)</f>
        <v>0</v>
      </c>
      <c r="N19" s="186">
        <v>0</v>
      </c>
      <c r="O19" s="186">
        <f t="shared" ref="O19:O32" si="4">ROUND(E19*N19,2)</f>
        <v>0</v>
      </c>
      <c r="P19" s="186">
        <v>0</v>
      </c>
      <c r="Q19" s="186">
        <f t="shared" ref="Q19:Q32" si="5">ROUND(E19*P19,2)</f>
        <v>0</v>
      </c>
      <c r="R19" s="188"/>
      <c r="S19" s="188" t="s">
        <v>236</v>
      </c>
      <c r="T19" s="189" t="s">
        <v>237</v>
      </c>
      <c r="U19" s="160">
        <v>0</v>
      </c>
      <c r="V19" s="160">
        <f t="shared" ref="V19:V32" si="6">ROUND(E19*U19,2)</f>
        <v>0</v>
      </c>
      <c r="W19" s="160"/>
      <c r="X19" s="160" t="s">
        <v>252</v>
      </c>
      <c r="Y19" s="160" t="s">
        <v>239</v>
      </c>
      <c r="Z19" s="149"/>
      <c r="AA19" s="149"/>
      <c r="AB19" s="149"/>
      <c r="AC19" s="149"/>
      <c r="AD19" s="149"/>
      <c r="AE19" s="149"/>
      <c r="AF19" s="149"/>
      <c r="AG19" s="149" t="s">
        <v>253</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83">
        <v>5</v>
      </c>
      <c r="B20" s="184" t="s">
        <v>254</v>
      </c>
      <c r="C20" s="193" t="s">
        <v>255</v>
      </c>
      <c r="D20" s="185" t="s">
        <v>256</v>
      </c>
      <c r="E20" s="186">
        <v>2</v>
      </c>
      <c r="F20" s="187"/>
      <c r="G20" s="188">
        <f t="shared" si="0"/>
        <v>0</v>
      </c>
      <c r="H20" s="187"/>
      <c r="I20" s="188">
        <f t="shared" si="1"/>
        <v>0</v>
      </c>
      <c r="J20" s="187"/>
      <c r="K20" s="188">
        <f t="shared" si="2"/>
        <v>0</v>
      </c>
      <c r="L20" s="188">
        <v>21</v>
      </c>
      <c r="M20" s="188">
        <f t="shared" si="3"/>
        <v>0</v>
      </c>
      <c r="N20" s="186">
        <v>0</v>
      </c>
      <c r="O20" s="186">
        <f t="shared" si="4"/>
        <v>0</v>
      </c>
      <c r="P20" s="186">
        <v>0</v>
      </c>
      <c r="Q20" s="186">
        <f t="shared" si="5"/>
        <v>0</v>
      </c>
      <c r="R20" s="188"/>
      <c r="S20" s="188" t="s">
        <v>236</v>
      </c>
      <c r="T20" s="189" t="s">
        <v>237</v>
      </c>
      <c r="U20" s="160">
        <v>0</v>
      </c>
      <c r="V20" s="160">
        <f t="shared" si="6"/>
        <v>0</v>
      </c>
      <c r="W20" s="160"/>
      <c r="X20" s="160" t="s">
        <v>252</v>
      </c>
      <c r="Y20" s="160" t="s">
        <v>239</v>
      </c>
      <c r="Z20" s="149"/>
      <c r="AA20" s="149"/>
      <c r="AB20" s="149"/>
      <c r="AC20" s="149"/>
      <c r="AD20" s="149"/>
      <c r="AE20" s="149"/>
      <c r="AF20" s="149"/>
      <c r="AG20" s="149" t="s">
        <v>253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83">
        <v>6</v>
      </c>
      <c r="B21" s="184" t="s">
        <v>257</v>
      </c>
      <c r="C21" s="193" t="s">
        <v>258</v>
      </c>
      <c r="D21" s="185" t="s">
        <v>251</v>
      </c>
      <c r="E21" s="186">
        <v>2</v>
      </c>
      <c r="F21" s="187"/>
      <c r="G21" s="188">
        <f t="shared" si="0"/>
        <v>0</v>
      </c>
      <c r="H21" s="187"/>
      <c r="I21" s="188">
        <f t="shared" si="1"/>
        <v>0</v>
      </c>
      <c r="J21" s="187"/>
      <c r="K21" s="188">
        <f t="shared" si="2"/>
        <v>0</v>
      </c>
      <c r="L21" s="188">
        <v>21</v>
      </c>
      <c r="M21" s="188">
        <f t="shared" si="3"/>
        <v>0</v>
      </c>
      <c r="N21" s="186">
        <v>0</v>
      </c>
      <c r="O21" s="186">
        <f t="shared" si="4"/>
        <v>0</v>
      </c>
      <c r="P21" s="186">
        <v>0</v>
      </c>
      <c r="Q21" s="186">
        <f t="shared" si="5"/>
        <v>0</v>
      </c>
      <c r="R21" s="188"/>
      <c r="S21" s="188" t="s">
        <v>236</v>
      </c>
      <c r="T21" s="189" t="s">
        <v>237</v>
      </c>
      <c r="U21" s="160">
        <v>0</v>
      </c>
      <c r="V21" s="160">
        <f t="shared" si="6"/>
        <v>0</v>
      </c>
      <c r="W21" s="160"/>
      <c r="X21" s="160" t="s">
        <v>252</v>
      </c>
      <c r="Y21" s="160" t="s">
        <v>239</v>
      </c>
      <c r="Z21" s="149"/>
      <c r="AA21" s="149"/>
      <c r="AB21" s="149"/>
      <c r="AC21" s="149"/>
      <c r="AD21" s="149"/>
      <c r="AE21" s="149"/>
      <c r="AF21" s="149"/>
      <c r="AG21" s="149" t="s">
        <v>253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83">
        <v>7</v>
      </c>
      <c r="B22" s="184" t="s">
        <v>259</v>
      </c>
      <c r="C22" s="193" t="s">
        <v>260</v>
      </c>
      <c r="D22" s="185" t="s">
        <v>261</v>
      </c>
      <c r="E22" s="186">
        <v>1</v>
      </c>
      <c r="F22" s="187"/>
      <c r="G22" s="188">
        <f t="shared" si="0"/>
        <v>0</v>
      </c>
      <c r="H22" s="187"/>
      <c r="I22" s="188">
        <f t="shared" si="1"/>
        <v>0</v>
      </c>
      <c r="J22" s="187"/>
      <c r="K22" s="188">
        <f t="shared" si="2"/>
        <v>0</v>
      </c>
      <c r="L22" s="188">
        <v>21</v>
      </c>
      <c r="M22" s="188">
        <f t="shared" si="3"/>
        <v>0</v>
      </c>
      <c r="N22" s="186">
        <v>0</v>
      </c>
      <c r="O22" s="186">
        <f t="shared" si="4"/>
        <v>0</v>
      </c>
      <c r="P22" s="186">
        <v>0</v>
      </c>
      <c r="Q22" s="186">
        <f t="shared" si="5"/>
        <v>0</v>
      </c>
      <c r="R22" s="188"/>
      <c r="S22" s="188" t="s">
        <v>236</v>
      </c>
      <c r="T22" s="189" t="s">
        <v>237</v>
      </c>
      <c r="U22" s="160">
        <v>0</v>
      </c>
      <c r="V22" s="160">
        <f t="shared" si="6"/>
        <v>0</v>
      </c>
      <c r="W22" s="160"/>
      <c r="X22" s="160" t="s">
        <v>252</v>
      </c>
      <c r="Y22" s="160" t="s">
        <v>239</v>
      </c>
      <c r="Z22" s="149"/>
      <c r="AA22" s="149"/>
      <c r="AB22" s="149"/>
      <c r="AC22" s="149"/>
      <c r="AD22" s="149"/>
      <c r="AE22" s="149"/>
      <c r="AF22" s="149"/>
      <c r="AG22" s="149" t="s">
        <v>253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83">
        <v>8</v>
      </c>
      <c r="B23" s="184" t="s">
        <v>262</v>
      </c>
      <c r="C23" s="193" t="s">
        <v>263</v>
      </c>
      <c r="D23" s="185" t="s">
        <v>235</v>
      </c>
      <c r="E23" s="186">
        <v>1</v>
      </c>
      <c r="F23" s="187"/>
      <c r="G23" s="188">
        <f t="shared" si="0"/>
        <v>0</v>
      </c>
      <c r="H23" s="187"/>
      <c r="I23" s="188">
        <f t="shared" si="1"/>
        <v>0</v>
      </c>
      <c r="J23" s="187"/>
      <c r="K23" s="188">
        <f t="shared" si="2"/>
        <v>0</v>
      </c>
      <c r="L23" s="188">
        <v>21</v>
      </c>
      <c r="M23" s="188">
        <f t="shared" si="3"/>
        <v>0</v>
      </c>
      <c r="N23" s="186">
        <v>0</v>
      </c>
      <c r="O23" s="186">
        <f t="shared" si="4"/>
        <v>0</v>
      </c>
      <c r="P23" s="186">
        <v>0</v>
      </c>
      <c r="Q23" s="186">
        <f t="shared" si="5"/>
        <v>0</v>
      </c>
      <c r="R23" s="188"/>
      <c r="S23" s="188" t="s">
        <v>236</v>
      </c>
      <c r="T23" s="189" t="s">
        <v>237</v>
      </c>
      <c r="U23" s="160">
        <v>0</v>
      </c>
      <c r="V23" s="160">
        <f t="shared" si="6"/>
        <v>0</v>
      </c>
      <c r="W23" s="160"/>
      <c r="X23" s="160" t="s">
        <v>252</v>
      </c>
      <c r="Y23" s="160" t="s">
        <v>239</v>
      </c>
      <c r="Z23" s="149"/>
      <c r="AA23" s="149"/>
      <c r="AB23" s="149"/>
      <c r="AC23" s="149"/>
      <c r="AD23" s="149"/>
      <c r="AE23" s="149"/>
      <c r="AF23" s="149"/>
      <c r="AG23" s="149" t="s">
        <v>253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83">
        <v>9</v>
      </c>
      <c r="B24" s="184" t="s">
        <v>264</v>
      </c>
      <c r="C24" s="193" t="s">
        <v>265</v>
      </c>
      <c r="D24" s="185" t="s">
        <v>235</v>
      </c>
      <c r="E24" s="186">
        <v>1</v>
      </c>
      <c r="F24" s="187"/>
      <c r="G24" s="188">
        <f t="shared" si="0"/>
        <v>0</v>
      </c>
      <c r="H24" s="187"/>
      <c r="I24" s="188">
        <f t="shared" si="1"/>
        <v>0</v>
      </c>
      <c r="J24" s="187"/>
      <c r="K24" s="188">
        <f t="shared" si="2"/>
        <v>0</v>
      </c>
      <c r="L24" s="188">
        <v>21</v>
      </c>
      <c r="M24" s="188">
        <f t="shared" si="3"/>
        <v>0</v>
      </c>
      <c r="N24" s="186">
        <v>0</v>
      </c>
      <c r="O24" s="186">
        <f t="shared" si="4"/>
        <v>0</v>
      </c>
      <c r="P24" s="186">
        <v>0</v>
      </c>
      <c r="Q24" s="186">
        <f t="shared" si="5"/>
        <v>0</v>
      </c>
      <c r="R24" s="188"/>
      <c r="S24" s="188" t="s">
        <v>236</v>
      </c>
      <c r="T24" s="189" t="s">
        <v>237</v>
      </c>
      <c r="U24" s="160">
        <v>0</v>
      </c>
      <c r="V24" s="160">
        <f t="shared" si="6"/>
        <v>0</v>
      </c>
      <c r="W24" s="160"/>
      <c r="X24" s="160" t="s">
        <v>252</v>
      </c>
      <c r="Y24" s="160" t="s">
        <v>239</v>
      </c>
      <c r="Z24" s="149"/>
      <c r="AA24" s="149"/>
      <c r="AB24" s="149"/>
      <c r="AC24" s="149"/>
      <c r="AD24" s="149"/>
      <c r="AE24" s="149"/>
      <c r="AF24" s="149"/>
      <c r="AG24" s="149" t="s">
        <v>253</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83">
        <v>10</v>
      </c>
      <c r="B25" s="184" t="s">
        <v>266</v>
      </c>
      <c r="C25" s="193" t="s">
        <v>267</v>
      </c>
      <c r="D25" s="185" t="s">
        <v>235</v>
      </c>
      <c r="E25" s="186">
        <v>1</v>
      </c>
      <c r="F25" s="187"/>
      <c r="G25" s="188">
        <f t="shared" si="0"/>
        <v>0</v>
      </c>
      <c r="H25" s="187"/>
      <c r="I25" s="188">
        <f t="shared" si="1"/>
        <v>0</v>
      </c>
      <c r="J25" s="187"/>
      <c r="K25" s="188">
        <f t="shared" si="2"/>
        <v>0</v>
      </c>
      <c r="L25" s="188">
        <v>21</v>
      </c>
      <c r="M25" s="188">
        <f t="shared" si="3"/>
        <v>0</v>
      </c>
      <c r="N25" s="186">
        <v>0</v>
      </c>
      <c r="O25" s="186">
        <f t="shared" si="4"/>
        <v>0</v>
      </c>
      <c r="P25" s="186">
        <v>0</v>
      </c>
      <c r="Q25" s="186">
        <f t="shared" si="5"/>
        <v>0</v>
      </c>
      <c r="R25" s="188"/>
      <c r="S25" s="188" t="s">
        <v>236</v>
      </c>
      <c r="T25" s="189" t="s">
        <v>237</v>
      </c>
      <c r="U25" s="160">
        <v>0</v>
      </c>
      <c r="V25" s="160">
        <f t="shared" si="6"/>
        <v>0</v>
      </c>
      <c r="W25" s="160"/>
      <c r="X25" s="160" t="s">
        <v>252</v>
      </c>
      <c r="Y25" s="160" t="s">
        <v>239</v>
      </c>
      <c r="Z25" s="149"/>
      <c r="AA25" s="149"/>
      <c r="AB25" s="149"/>
      <c r="AC25" s="149"/>
      <c r="AD25" s="149"/>
      <c r="AE25" s="149"/>
      <c r="AF25" s="149"/>
      <c r="AG25" s="149" t="s">
        <v>253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83">
        <v>11</v>
      </c>
      <c r="B26" s="184" t="s">
        <v>268</v>
      </c>
      <c r="C26" s="193" t="s">
        <v>269</v>
      </c>
      <c r="D26" s="185" t="s">
        <v>235</v>
      </c>
      <c r="E26" s="186">
        <v>1</v>
      </c>
      <c r="F26" s="187"/>
      <c r="G26" s="188">
        <f t="shared" si="0"/>
        <v>0</v>
      </c>
      <c r="H26" s="187"/>
      <c r="I26" s="188">
        <f t="shared" si="1"/>
        <v>0</v>
      </c>
      <c r="J26" s="187"/>
      <c r="K26" s="188">
        <f t="shared" si="2"/>
        <v>0</v>
      </c>
      <c r="L26" s="188">
        <v>21</v>
      </c>
      <c r="M26" s="188">
        <f t="shared" si="3"/>
        <v>0</v>
      </c>
      <c r="N26" s="186">
        <v>0</v>
      </c>
      <c r="O26" s="186">
        <f t="shared" si="4"/>
        <v>0</v>
      </c>
      <c r="P26" s="186">
        <v>0</v>
      </c>
      <c r="Q26" s="186">
        <f t="shared" si="5"/>
        <v>0</v>
      </c>
      <c r="R26" s="188" t="s">
        <v>270</v>
      </c>
      <c r="S26" s="188" t="s">
        <v>271</v>
      </c>
      <c r="T26" s="189" t="s">
        <v>271</v>
      </c>
      <c r="U26" s="160">
        <v>1</v>
      </c>
      <c r="V26" s="160">
        <f t="shared" si="6"/>
        <v>1</v>
      </c>
      <c r="W26" s="160"/>
      <c r="X26" s="160" t="s">
        <v>272</v>
      </c>
      <c r="Y26" s="160" t="s">
        <v>239</v>
      </c>
      <c r="Z26" s="149"/>
      <c r="AA26" s="149"/>
      <c r="AB26" s="149"/>
      <c r="AC26" s="149"/>
      <c r="AD26" s="149"/>
      <c r="AE26" s="149"/>
      <c r="AF26" s="149"/>
      <c r="AG26" s="149" t="s">
        <v>273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83">
        <v>12</v>
      </c>
      <c r="B27" s="184" t="s">
        <v>274</v>
      </c>
      <c r="C27" s="193" t="s">
        <v>275</v>
      </c>
      <c r="D27" s="185" t="s">
        <v>235</v>
      </c>
      <c r="E27" s="186">
        <v>1</v>
      </c>
      <c r="F27" s="187"/>
      <c r="G27" s="188">
        <f t="shared" si="0"/>
        <v>0</v>
      </c>
      <c r="H27" s="187"/>
      <c r="I27" s="188">
        <f t="shared" si="1"/>
        <v>0</v>
      </c>
      <c r="J27" s="187"/>
      <c r="K27" s="188">
        <f t="shared" si="2"/>
        <v>0</v>
      </c>
      <c r="L27" s="188">
        <v>21</v>
      </c>
      <c r="M27" s="188">
        <f t="shared" si="3"/>
        <v>0</v>
      </c>
      <c r="N27" s="186">
        <v>0</v>
      </c>
      <c r="O27" s="186">
        <f t="shared" si="4"/>
        <v>0</v>
      </c>
      <c r="P27" s="186">
        <v>0</v>
      </c>
      <c r="Q27" s="186">
        <f t="shared" si="5"/>
        <v>0</v>
      </c>
      <c r="R27" s="188"/>
      <c r="S27" s="188" t="s">
        <v>236</v>
      </c>
      <c r="T27" s="189" t="s">
        <v>237</v>
      </c>
      <c r="U27" s="160">
        <v>0</v>
      </c>
      <c r="V27" s="160">
        <f t="shared" si="6"/>
        <v>0</v>
      </c>
      <c r="W27" s="160"/>
      <c r="X27" s="160" t="s">
        <v>272</v>
      </c>
      <c r="Y27" s="160" t="s">
        <v>239</v>
      </c>
      <c r="Z27" s="149"/>
      <c r="AA27" s="149"/>
      <c r="AB27" s="149"/>
      <c r="AC27" s="149"/>
      <c r="AD27" s="149"/>
      <c r="AE27" s="149"/>
      <c r="AF27" s="149"/>
      <c r="AG27" s="149" t="s">
        <v>273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83">
        <v>13</v>
      </c>
      <c r="B28" s="184" t="s">
        <v>276</v>
      </c>
      <c r="C28" s="193" t="s">
        <v>277</v>
      </c>
      <c r="D28" s="185" t="s">
        <v>235</v>
      </c>
      <c r="E28" s="186">
        <v>1</v>
      </c>
      <c r="F28" s="187"/>
      <c r="G28" s="188">
        <f t="shared" si="0"/>
        <v>0</v>
      </c>
      <c r="H28" s="187"/>
      <c r="I28" s="188">
        <f t="shared" si="1"/>
        <v>0</v>
      </c>
      <c r="J28" s="187"/>
      <c r="K28" s="188">
        <f t="shared" si="2"/>
        <v>0</v>
      </c>
      <c r="L28" s="188">
        <v>21</v>
      </c>
      <c r="M28" s="188">
        <f t="shared" si="3"/>
        <v>0</v>
      </c>
      <c r="N28" s="186">
        <v>0</v>
      </c>
      <c r="O28" s="186">
        <f t="shared" si="4"/>
        <v>0</v>
      </c>
      <c r="P28" s="186">
        <v>0</v>
      </c>
      <c r="Q28" s="186">
        <f t="shared" si="5"/>
        <v>0</v>
      </c>
      <c r="R28" s="188"/>
      <c r="S28" s="188" t="s">
        <v>236</v>
      </c>
      <c r="T28" s="189" t="s">
        <v>237</v>
      </c>
      <c r="U28" s="160">
        <v>0</v>
      </c>
      <c r="V28" s="160">
        <f t="shared" si="6"/>
        <v>0</v>
      </c>
      <c r="W28" s="160"/>
      <c r="X28" s="160" t="s">
        <v>272</v>
      </c>
      <c r="Y28" s="160" t="s">
        <v>239</v>
      </c>
      <c r="Z28" s="149"/>
      <c r="AA28" s="149"/>
      <c r="AB28" s="149"/>
      <c r="AC28" s="149"/>
      <c r="AD28" s="149"/>
      <c r="AE28" s="149"/>
      <c r="AF28" s="149"/>
      <c r="AG28" s="149" t="s">
        <v>273</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83">
        <v>14</v>
      </c>
      <c r="B29" s="184" t="s">
        <v>278</v>
      </c>
      <c r="C29" s="193" t="s">
        <v>279</v>
      </c>
      <c r="D29" s="185" t="s">
        <v>235</v>
      </c>
      <c r="E29" s="186">
        <v>1</v>
      </c>
      <c r="F29" s="187"/>
      <c r="G29" s="188">
        <f t="shared" si="0"/>
        <v>0</v>
      </c>
      <c r="H29" s="187"/>
      <c r="I29" s="188">
        <f t="shared" si="1"/>
        <v>0</v>
      </c>
      <c r="J29" s="187"/>
      <c r="K29" s="188">
        <f t="shared" si="2"/>
        <v>0</v>
      </c>
      <c r="L29" s="188">
        <v>21</v>
      </c>
      <c r="M29" s="188">
        <f t="shared" si="3"/>
        <v>0</v>
      </c>
      <c r="N29" s="186">
        <v>0</v>
      </c>
      <c r="O29" s="186">
        <f t="shared" si="4"/>
        <v>0</v>
      </c>
      <c r="P29" s="186">
        <v>0</v>
      </c>
      <c r="Q29" s="186">
        <f t="shared" si="5"/>
        <v>0</v>
      </c>
      <c r="R29" s="188"/>
      <c r="S29" s="188" t="s">
        <v>236</v>
      </c>
      <c r="T29" s="189" t="s">
        <v>237</v>
      </c>
      <c r="U29" s="160">
        <v>0</v>
      </c>
      <c r="V29" s="160">
        <f t="shared" si="6"/>
        <v>0</v>
      </c>
      <c r="W29" s="160"/>
      <c r="X29" s="160" t="s">
        <v>272</v>
      </c>
      <c r="Y29" s="160" t="s">
        <v>239</v>
      </c>
      <c r="Z29" s="149"/>
      <c r="AA29" s="149"/>
      <c r="AB29" s="149"/>
      <c r="AC29" s="149"/>
      <c r="AD29" s="149"/>
      <c r="AE29" s="149"/>
      <c r="AF29" s="149"/>
      <c r="AG29" s="149" t="s">
        <v>273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83">
        <v>15</v>
      </c>
      <c r="B30" s="184" t="s">
        <v>280</v>
      </c>
      <c r="C30" s="193" t="s">
        <v>281</v>
      </c>
      <c r="D30" s="185" t="s">
        <v>235</v>
      </c>
      <c r="E30" s="186">
        <v>1</v>
      </c>
      <c r="F30" s="187"/>
      <c r="G30" s="188">
        <f t="shared" si="0"/>
        <v>0</v>
      </c>
      <c r="H30" s="187"/>
      <c r="I30" s="188">
        <f t="shared" si="1"/>
        <v>0</v>
      </c>
      <c r="J30" s="187"/>
      <c r="K30" s="188">
        <f t="shared" si="2"/>
        <v>0</v>
      </c>
      <c r="L30" s="188">
        <v>21</v>
      </c>
      <c r="M30" s="188">
        <f t="shared" si="3"/>
        <v>0</v>
      </c>
      <c r="N30" s="186">
        <v>0</v>
      </c>
      <c r="O30" s="186">
        <f t="shared" si="4"/>
        <v>0</v>
      </c>
      <c r="P30" s="186">
        <v>0</v>
      </c>
      <c r="Q30" s="186">
        <f t="shared" si="5"/>
        <v>0</v>
      </c>
      <c r="R30" s="188"/>
      <c r="S30" s="188" t="s">
        <v>236</v>
      </c>
      <c r="T30" s="189" t="s">
        <v>237</v>
      </c>
      <c r="U30" s="160">
        <v>0</v>
      </c>
      <c r="V30" s="160">
        <f t="shared" si="6"/>
        <v>0</v>
      </c>
      <c r="W30" s="160"/>
      <c r="X30" s="160" t="s">
        <v>272</v>
      </c>
      <c r="Y30" s="160" t="s">
        <v>239</v>
      </c>
      <c r="Z30" s="149"/>
      <c r="AA30" s="149"/>
      <c r="AB30" s="149"/>
      <c r="AC30" s="149"/>
      <c r="AD30" s="149"/>
      <c r="AE30" s="149"/>
      <c r="AF30" s="149"/>
      <c r="AG30" s="149" t="s">
        <v>273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ht="22.5" outlineLevel="1" x14ac:dyDescent="0.2">
      <c r="A31" s="183">
        <v>16</v>
      </c>
      <c r="B31" s="184" t="s">
        <v>282</v>
      </c>
      <c r="C31" s="193" t="s">
        <v>283</v>
      </c>
      <c r="D31" s="185" t="s">
        <v>235</v>
      </c>
      <c r="E31" s="186">
        <v>1</v>
      </c>
      <c r="F31" s="187"/>
      <c r="G31" s="188">
        <f t="shared" si="0"/>
        <v>0</v>
      </c>
      <c r="H31" s="187"/>
      <c r="I31" s="188">
        <f t="shared" si="1"/>
        <v>0</v>
      </c>
      <c r="J31" s="187"/>
      <c r="K31" s="188">
        <f t="shared" si="2"/>
        <v>0</v>
      </c>
      <c r="L31" s="188">
        <v>21</v>
      </c>
      <c r="M31" s="188">
        <f t="shared" si="3"/>
        <v>0</v>
      </c>
      <c r="N31" s="186">
        <v>0</v>
      </c>
      <c r="O31" s="186">
        <f t="shared" si="4"/>
        <v>0</v>
      </c>
      <c r="P31" s="186">
        <v>0</v>
      </c>
      <c r="Q31" s="186">
        <f t="shared" si="5"/>
        <v>0</v>
      </c>
      <c r="R31" s="188"/>
      <c r="S31" s="188" t="s">
        <v>236</v>
      </c>
      <c r="T31" s="189" t="s">
        <v>237</v>
      </c>
      <c r="U31" s="160">
        <v>0</v>
      </c>
      <c r="V31" s="160">
        <f t="shared" si="6"/>
        <v>0</v>
      </c>
      <c r="W31" s="160"/>
      <c r="X31" s="160" t="s">
        <v>272</v>
      </c>
      <c r="Y31" s="160" t="s">
        <v>239</v>
      </c>
      <c r="Z31" s="149"/>
      <c r="AA31" s="149"/>
      <c r="AB31" s="149"/>
      <c r="AC31" s="149"/>
      <c r="AD31" s="149"/>
      <c r="AE31" s="149"/>
      <c r="AF31" s="149"/>
      <c r="AG31" s="149" t="s">
        <v>273</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75">
        <v>17</v>
      </c>
      <c r="B32" s="176" t="s">
        <v>284</v>
      </c>
      <c r="C32" s="191" t="s">
        <v>285</v>
      </c>
      <c r="D32" s="177" t="s">
        <v>286</v>
      </c>
      <c r="E32" s="178">
        <v>160</v>
      </c>
      <c r="F32" s="179"/>
      <c r="G32" s="180">
        <f t="shared" si="0"/>
        <v>0</v>
      </c>
      <c r="H32" s="179"/>
      <c r="I32" s="180">
        <f t="shared" si="1"/>
        <v>0</v>
      </c>
      <c r="J32" s="179"/>
      <c r="K32" s="180">
        <f t="shared" si="2"/>
        <v>0</v>
      </c>
      <c r="L32" s="180">
        <v>21</v>
      </c>
      <c r="M32" s="180">
        <f t="shared" si="3"/>
        <v>0</v>
      </c>
      <c r="N32" s="178">
        <v>0</v>
      </c>
      <c r="O32" s="178">
        <f t="shared" si="4"/>
        <v>0</v>
      </c>
      <c r="P32" s="178">
        <v>0</v>
      </c>
      <c r="Q32" s="178">
        <f t="shared" si="5"/>
        <v>0</v>
      </c>
      <c r="R32" s="180" t="s">
        <v>287</v>
      </c>
      <c r="S32" s="180" t="s">
        <v>271</v>
      </c>
      <c r="T32" s="181" t="s">
        <v>271</v>
      </c>
      <c r="U32" s="160">
        <v>0</v>
      </c>
      <c r="V32" s="160">
        <f t="shared" si="6"/>
        <v>0</v>
      </c>
      <c r="W32" s="160"/>
      <c r="X32" s="160" t="s">
        <v>288</v>
      </c>
      <c r="Y32" s="160" t="s">
        <v>239</v>
      </c>
      <c r="Z32" s="149"/>
      <c r="AA32" s="149"/>
      <c r="AB32" s="149"/>
      <c r="AC32" s="149"/>
      <c r="AD32" s="149"/>
      <c r="AE32" s="149"/>
      <c r="AF32" s="149"/>
      <c r="AG32" s="149" t="s">
        <v>289</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2" x14ac:dyDescent="0.2">
      <c r="A33" s="156"/>
      <c r="B33" s="157"/>
      <c r="C33" s="255" t="s">
        <v>290</v>
      </c>
      <c r="D33" s="256"/>
      <c r="E33" s="256"/>
      <c r="F33" s="256"/>
      <c r="G33" s="256"/>
      <c r="H33" s="160"/>
      <c r="I33" s="160"/>
      <c r="J33" s="160"/>
      <c r="K33" s="160"/>
      <c r="L33" s="160"/>
      <c r="M33" s="160"/>
      <c r="N33" s="159"/>
      <c r="O33" s="159"/>
      <c r="P33" s="159"/>
      <c r="Q33" s="159"/>
      <c r="R33" s="160"/>
      <c r="S33" s="160"/>
      <c r="T33" s="160"/>
      <c r="U33" s="160"/>
      <c r="V33" s="160"/>
      <c r="W33" s="160"/>
      <c r="X33" s="160"/>
      <c r="Y33" s="160"/>
      <c r="Z33" s="149"/>
      <c r="AA33" s="149"/>
      <c r="AB33" s="149"/>
      <c r="AC33" s="149"/>
      <c r="AD33" s="149"/>
      <c r="AE33" s="149"/>
      <c r="AF33" s="149"/>
      <c r="AG33" s="149" t="s">
        <v>247</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75">
        <v>18</v>
      </c>
      <c r="B34" s="176" t="s">
        <v>291</v>
      </c>
      <c r="C34" s="191" t="s">
        <v>292</v>
      </c>
      <c r="D34" s="177" t="s">
        <v>293</v>
      </c>
      <c r="E34" s="178">
        <v>1</v>
      </c>
      <c r="F34" s="179"/>
      <c r="G34" s="180">
        <f>ROUND(E34*F34,2)</f>
        <v>0</v>
      </c>
      <c r="H34" s="179"/>
      <c r="I34" s="180">
        <f>ROUND(E34*H34,2)</f>
        <v>0</v>
      </c>
      <c r="J34" s="179"/>
      <c r="K34" s="180">
        <f>ROUND(E34*J34,2)</f>
        <v>0</v>
      </c>
      <c r="L34" s="180">
        <v>21</v>
      </c>
      <c r="M34" s="180">
        <f>G34*(1+L34/100)</f>
        <v>0</v>
      </c>
      <c r="N34" s="178">
        <v>0</v>
      </c>
      <c r="O34" s="178">
        <f>ROUND(E34*N34,2)</f>
        <v>0</v>
      </c>
      <c r="P34" s="178">
        <v>0</v>
      </c>
      <c r="Q34" s="178">
        <f>ROUND(E34*P34,2)</f>
        <v>0</v>
      </c>
      <c r="R34" s="180"/>
      <c r="S34" s="180" t="s">
        <v>271</v>
      </c>
      <c r="T34" s="181" t="s">
        <v>237</v>
      </c>
      <c r="U34" s="160">
        <v>0</v>
      </c>
      <c r="V34" s="160">
        <f>ROUND(E34*U34,2)</f>
        <v>0</v>
      </c>
      <c r="W34" s="160"/>
      <c r="X34" s="160" t="s">
        <v>238</v>
      </c>
      <c r="Y34" s="160" t="s">
        <v>239</v>
      </c>
      <c r="Z34" s="149"/>
      <c r="AA34" s="149"/>
      <c r="AB34" s="149"/>
      <c r="AC34" s="149"/>
      <c r="AD34" s="149"/>
      <c r="AE34" s="149"/>
      <c r="AF34" s="149"/>
      <c r="AG34" s="149" t="s">
        <v>240</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2" x14ac:dyDescent="0.2">
      <c r="A35" s="156"/>
      <c r="B35" s="157"/>
      <c r="C35" s="255" t="s">
        <v>294</v>
      </c>
      <c r="D35" s="256"/>
      <c r="E35" s="256"/>
      <c r="F35" s="256"/>
      <c r="G35" s="256"/>
      <c r="H35" s="160"/>
      <c r="I35" s="160"/>
      <c r="J35" s="160"/>
      <c r="K35" s="160"/>
      <c r="L35" s="160"/>
      <c r="M35" s="160"/>
      <c r="N35" s="159"/>
      <c r="O35" s="159"/>
      <c r="P35" s="159"/>
      <c r="Q35" s="159"/>
      <c r="R35" s="160"/>
      <c r="S35" s="160"/>
      <c r="T35" s="160"/>
      <c r="U35" s="160"/>
      <c r="V35" s="160"/>
      <c r="W35" s="160"/>
      <c r="X35" s="160"/>
      <c r="Y35" s="160"/>
      <c r="Z35" s="149"/>
      <c r="AA35" s="149"/>
      <c r="AB35" s="149"/>
      <c r="AC35" s="149"/>
      <c r="AD35" s="149"/>
      <c r="AE35" s="149"/>
      <c r="AF35" s="149"/>
      <c r="AG35" s="149" t="s">
        <v>247</v>
      </c>
      <c r="AH35" s="149"/>
      <c r="AI35" s="149"/>
      <c r="AJ35" s="149"/>
      <c r="AK35" s="149"/>
      <c r="AL35" s="149"/>
      <c r="AM35" s="149"/>
      <c r="AN35" s="149"/>
      <c r="AO35" s="149"/>
      <c r="AP35" s="149"/>
      <c r="AQ35" s="149"/>
      <c r="AR35" s="149"/>
      <c r="AS35" s="149"/>
      <c r="AT35" s="149"/>
      <c r="AU35" s="149"/>
      <c r="AV35" s="149"/>
      <c r="AW35" s="149"/>
      <c r="AX35" s="149"/>
      <c r="AY35" s="149"/>
      <c r="AZ35" s="149"/>
      <c r="BA35" s="182" t="str">
        <f>C35</f>
        <v>Náklady na provedení průzkumů nebo doplnění stávajících průzkumů, pokud je obchodní podmínky vyžadují a tyto průzkumy nejsou v</v>
      </c>
      <c r="BB35" s="149"/>
      <c r="BC35" s="149"/>
      <c r="BD35" s="149"/>
      <c r="BE35" s="149"/>
      <c r="BF35" s="149"/>
      <c r="BG35" s="149"/>
      <c r="BH35" s="149"/>
    </row>
    <row r="36" spans="1:60" outlineLevel="3" x14ac:dyDescent="0.2">
      <c r="A36" s="156"/>
      <c r="B36" s="157"/>
      <c r="C36" s="257" t="s">
        <v>295</v>
      </c>
      <c r="D36" s="258"/>
      <c r="E36" s="258"/>
      <c r="F36" s="258"/>
      <c r="G36" s="258"/>
      <c r="H36" s="160"/>
      <c r="I36" s="160"/>
      <c r="J36" s="160"/>
      <c r="K36" s="160"/>
      <c r="L36" s="160"/>
      <c r="M36" s="160"/>
      <c r="N36" s="159"/>
      <c r="O36" s="159"/>
      <c r="P36" s="159"/>
      <c r="Q36" s="159"/>
      <c r="R36" s="160"/>
      <c r="S36" s="160"/>
      <c r="T36" s="160"/>
      <c r="U36" s="160"/>
      <c r="V36" s="160"/>
      <c r="W36" s="160"/>
      <c r="X36" s="160"/>
      <c r="Y36" s="160"/>
      <c r="Z36" s="149"/>
      <c r="AA36" s="149"/>
      <c r="AB36" s="149"/>
      <c r="AC36" s="149"/>
      <c r="AD36" s="149"/>
      <c r="AE36" s="149"/>
      <c r="AF36" s="149"/>
      <c r="AG36" s="149" t="s">
        <v>247</v>
      </c>
      <c r="AH36" s="149"/>
      <c r="AI36" s="149"/>
      <c r="AJ36" s="149"/>
      <c r="AK36" s="149"/>
      <c r="AL36" s="149"/>
      <c r="AM36" s="149"/>
      <c r="AN36" s="149"/>
      <c r="AO36" s="149"/>
      <c r="AP36" s="149"/>
      <c r="AQ36" s="149"/>
      <c r="AR36" s="149"/>
      <c r="AS36" s="149"/>
      <c r="AT36" s="149"/>
      <c r="AU36" s="149"/>
      <c r="AV36" s="149"/>
      <c r="AW36" s="149"/>
      <c r="AX36" s="149"/>
      <c r="AY36" s="149"/>
      <c r="AZ36" s="149"/>
      <c r="BA36" s="182" t="str">
        <f>C36</f>
        <v>dostatečném rozsahu součástí projektové dokumentace. Jedná se zejména o Geologický - inženýrsko-geologický / radonový /</v>
      </c>
      <c r="BB36" s="149"/>
      <c r="BC36" s="149"/>
      <c r="BD36" s="149"/>
      <c r="BE36" s="149"/>
      <c r="BF36" s="149"/>
      <c r="BG36" s="149"/>
      <c r="BH36" s="149"/>
    </row>
    <row r="37" spans="1:60" outlineLevel="3" x14ac:dyDescent="0.2">
      <c r="A37" s="156"/>
      <c r="B37" s="157"/>
      <c r="C37" s="257" t="s">
        <v>296</v>
      </c>
      <c r="D37" s="258"/>
      <c r="E37" s="258"/>
      <c r="F37" s="258"/>
      <c r="G37" s="258"/>
      <c r="H37" s="160"/>
      <c r="I37" s="160"/>
      <c r="J37" s="160"/>
      <c r="K37" s="160"/>
      <c r="L37" s="160"/>
      <c r="M37" s="160"/>
      <c r="N37" s="159"/>
      <c r="O37" s="159"/>
      <c r="P37" s="159"/>
      <c r="Q37" s="159"/>
      <c r="R37" s="160"/>
      <c r="S37" s="160"/>
      <c r="T37" s="160"/>
      <c r="U37" s="160"/>
      <c r="V37" s="160"/>
      <c r="W37" s="160"/>
      <c r="X37" s="160"/>
      <c r="Y37" s="160"/>
      <c r="Z37" s="149"/>
      <c r="AA37" s="149"/>
      <c r="AB37" s="149"/>
      <c r="AC37" s="149"/>
      <c r="AD37" s="149"/>
      <c r="AE37" s="149"/>
      <c r="AF37" s="149"/>
      <c r="AG37" s="149" t="s">
        <v>247</v>
      </c>
      <c r="AH37" s="149"/>
      <c r="AI37" s="149"/>
      <c r="AJ37" s="149"/>
      <c r="AK37" s="149"/>
      <c r="AL37" s="149"/>
      <c r="AM37" s="149"/>
      <c r="AN37" s="149"/>
      <c r="AO37" s="149"/>
      <c r="AP37" s="149"/>
      <c r="AQ37" s="149"/>
      <c r="AR37" s="149"/>
      <c r="AS37" s="149"/>
      <c r="AT37" s="149"/>
      <c r="AU37" s="149"/>
      <c r="AV37" s="149"/>
      <c r="AW37" s="149"/>
      <c r="AX37" s="149"/>
      <c r="AY37" s="149"/>
      <c r="AZ37" s="149"/>
      <c r="BA37" s="182" t="str">
        <f>C37</f>
        <v>hydrogeologický / pedologický průzkum, botanický a zoologický průzkum, stavební průzkum - umělecko historický / stavebně statický a</v>
      </c>
      <c r="BB37" s="149"/>
      <c r="BC37" s="149"/>
      <c r="BD37" s="149"/>
      <c r="BE37" s="149"/>
      <c r="BF37" s="149"/>
      <c r="BG37" s="149"/>
      <c r="BH37" s="149"/>
    </row>
    <row r="38" spans="1:60" outlineLevel="3" x14ac:dyDescent="0.2">
      <c r="A38" s="156"/>
      <c r="B38" s="157"/>
      <c r="C38" s="257" t="s">
        <v>297</v>
      </c>
      <c r="D38" s="258"/>
      <c r="E38" s="258"/>
      <c r="F38" s="258"/>
      <c r="G38" s="258"/>
      <c r="H38" s="160"/>
      <c r="I38" s="160"/>
      <c r="J38" s="160"/>
      <c r="K38" s="160"/>
      <c r="L38" s="160"/>
      <c r="M38" s="160"/>
      <c r="N38" s="159"/>
      <c r="O38" s="159"/>
      <c r="P38" s="159"/>
      <c r="Q38" s="159"/>
      <c r="R38" s="160"/>
      <c r="S38" s="160"/>
      <c r="T38" s="160"/>
      <c r="U38" s="160"/>
      <c r="V38" s="160"/>
      <c r="W38" s="160"/>
      <c r="X38" s="160"/>
      <c r="Y38" s="160"/>
      <c r="Z38" s="149"/>
      <c r="AA38" s="149"/>
      <c r="AB38" s="149"/>
      <c r="AC38" s="149"/>
      <c r="AD38" s="149"/>
      <c r="AE38" s="149"/>
      <c r="AF38" s="149"/>
      <c r="AG38" s="149" t="s">
        <v>247</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83">
        <v>19</v>
      </c>
      <c r="B39" s="184" t="s">
        <v>298</v>
      </c>
      <c r="C39" s="193" t="s">
        <v>299</v>
      </c>
      <c r="D39" s="185" t="s">
        <v>293</v>
      </c>
      <c r="E39" s="186">
        <v>1</v>
      </c>
      <c r="F39" s="187"/>
      <c r="G39" s="188">
        <f>ROUND(E39*F39,2)</f>
        <v>0</v>
      </c>
      <c r="H39" s="187"/>
      <c r="I39" s="188">
        <f>ROUND(E39*H39,2)</f>
        <v>0</v>
      </c>
      <c r="J39" s="187"/>
      <c r="K39" s="188">
        <f>ROUND(E39*J39,2)</f>
        <v>0</v>
      </c>
      <c r="L39" s="188">
        <v>21</v>
      </c>
      <c r="M39" s="188">
        <f>G39*(1+L39/100)</f>
        <v>0</v>
      </c>
      <c r="N39" s="186">
        <v>0</v>
      </c>
      <c r="O39" s="186">
        <f>ROUND(E39*N39,2)</f>
        <v>0</v>
      </c>
      <c r="P39" s="186">
        <v>0</v>
      </c>
      <c r="Q39" s="186">
        <f>ROUND(E39*P39,2)</f>
        <v>0</v>
      </c>
      <c r="R39" s="188"/>
      <c r="S39" s="188" t="s">
        <v>271</v>
      </c>
      <c r="T39" s="189" t="s">
        <v>237</v>
      </c>
      <c r="U39" s="160">
        <v>0</v>
      </c>
      <c r="V39" s="160">
        <f>ROUND(E39*U39,2)</f>
        <v>0</v>
      </c>
      <c r="W39" s="160"/>
      <c r="X39" s="160" t="s">
        <v>238</v>
      </c>
      <c r="Y39" s="160" t="s">
        <v>239</v>
      </c>
      <c r="Z39" s="149"/>
      <c r="AA39" s="149"/>
      <c r="AB39" s="149"/>
      <c r="AC39" s="149"/>
      <c r="AD39" s="149"/>
      <c r="AE39" s="149"/>
      <c r="AF39" s="149"/>
      <c r="AG39" s="149" t="s">
        <v>240</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83">
        <v>20</v>
      </c>
      <c r="B40" s="184" t="s">
        <v>300</v>
      </c>
      <c r="C40" s="193" t="s">
        <v>301</v>
      </c>
      <c r="D40" s="185" t="s">
        <v>293</v>
      </c>
      <c r="E40" s="186">
        <v>1</v>
      </c>
      <c r="F40" s="187"/>
      <c r="G40" s="188">
        <f>ROUND(E40*F40,2)</f>
        <v>0</v>
      </c>
      <c r="H40" s="187"/>
      <c r="I40" s="188">
        <f>ROUND(E40*H40,2)</f>
        <v>0</v>
      </c>
      <c r="J40" s="187"/>
      <c r="K40" s="188">
        <f>ROUND(E40*J40,2)</f>
        <v>0</v>
      </c>
      <c r="L40" s="188">
        <v>21</v>
      </c>
      <c r="M40" s="188">
        <f>G40*(1+L40/100)</f>
        <v>0</v>
      </c>
      <c r="N40" s="186">
        <v>0</v>
      </c>
      <c r="O40" s="186">
        <f>ROUND(E40*N40,2)</f>
        <v>0</v>
      </c>
      <c r="P40" s="186">
        <v>0</v>
      </c>
      <c r="Q40" s="186">
        <f>ROUND(E40*P40,2)</f>
        <v>0</v>
      </c>
      <c r="R40" s="188"/>
      <c r="S40" s="188" t="s">
        <v>271</v>
      </c>
      <c r="T40" s="189" t="s">
        <v>237</v>
      </c>
      <c r="U40" s="160">
        <v>0</v>
      </c>
      <c r="V40" s="160">
        <f>ROUND(E40*U40,2)</f>
        <v>0</v>
      </c>
      <c r="W40" s="160"/>
      <c r="X40" s="160" t="s">
        <v>238</v>
      </c>
      <c r="Y40" s="160" t="s">
        <v>239</v>
      </c>
      <c r="Z40" s="149"/>
      <c r="AA40" s="149"/>
      <c r="AB40" s="149"/>
      <c r="AC40" s="149"/>
      <c r="AD40" s="149"/>
      <c r="AE40" s="149"/>
      <c r="AF40" s="149"/>
      <c r="AG40" s="149" t="s">
        <v>240</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75">
        <v>21</v>
      </c>
      <c r="B41" s="176" t="s">
        <v>302</v>
      </c>
      <c r="C41" s="191" t="s">
        <v>141</v>
      </c>
      <c r="D41" s="177" t="s">
        <v>293</v>
      </c>
      <c r="E41" s="178">
        <v>1</v>
      </c>
      <c r="F41" s="179"/>
      <c r="G41" s="180">
        <f>ROUND(E41*F41,2)</f>
        <v>0</v>
      </c>
      <c r="H41" s="179"/>
      <c r="I41" s="180">
        <f>ROUND(E41*H41,2)</f>
        <v>0</v>
      </c>
      <c r="J41" s="179"/>
      <c r="K41" s="180">
        <f>ROUND(E41*J41,2)</f>
        <v>0</v>
      </c>
      <c r="L41" s="180">
        <v>21</v>
      </c>
      <c r="M41" s="180">
        <f>G41*(1+L41/100)</f>
        <v>0</v>
      </c>
      <c r="N41" s="178">
        <v>0</v>
      </c>
      <c r="O41" s="178">
        <f>ROUND(E41*N41,2)</f>
        <v>0</v>
      </c>
      <c r="P41" s="178">
        <v>0</v>
      </c>
      <c r="Q41" s="178">
        <f>ROUND(E41*P41,2)</f>
        <v>0</v>
      </c>
      <c r="R41" s="180"/>
      <c r="S41" s="180" t="s">
        <v>271</v>
      </c>
      <c r="T41" s="181" t="s">
        <v>237</v>
      </c>
      <c r="U41" s="160">
        <v>0</v>
      </c>
      <c r="V41" s="160">
        <f>ROUND(E41*U41,2)</f>
        <v>0</v>
      </c>
      <c r="W41" s="160"/>
      <c r="X41" s="160" t="s">
        <v>238</v>
      </c>
      <c r="Y41" s="160" t="s">
        <v>239</v>
      </c>
      <c r="Z41" s="149"/>
      <c r="AA41" s="149"/>
      <c r="AB41" s="149"/>
      <c r="AC41" s="149"/>
      <c r="AD41" s="149"/>
      <c r="AE41" s="149"/>
      <c r="AF41" s="149"/>
      <c r="AG41" s="149" t="s">
        <v>240</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2" x14ac:dyDescent="0.2">
      <c r="A42" s="156"/>
      <c r="B42" s="157"/>
      <c r="C42" s="255" t="s">
        <v>303</v>
      </c>
      <c r="D42" s="256"/>
      <c r="E42" s="256"/>
      <c r="F42" s="256"/>
      <c r="G42" s="256"/>
      <c r="H42" s="160"/>
      <c r="I42" s="160"/>
      <c r="J42" s="160"/>
      <c r="K42" s="160"/>
      <c r="L42" s="160"/>
      <c r="M42" s="160"/>
      <c r="N42" s="159"/>
      <c r="O42" s="159"/>
      <c r="P42" s="159"/>
      <c r="Q42" s="159"/>
      <c r="R42" s="160"/>
      <c r="S42" s="160"/>
      <c r="T42" s="160"/>
      <c r="U42" s="160"/>
      <c r="V42" s="160"/>
      <c r="W42" s="160"/>
      <c r="X42" s="160"/>
      <c r="Y42" s="160"/>
      <c r="Z42" s="149"/>
      <c r="AA42" s="149"/>
      <c r="AB42" s="149"/>
      <c r="AC42" s="149"/>
      <c r="AD42" s="149"/>
      <c r="AE42" s="149"/>
      <c r="AF42" s="149"/>
      <c r="AG42" s="149" t="s">
        <v>247</v>
      </c>
      <c r="AH42" s="149"/>
      <c r="AI42" s="149"/>
      <c r="AJ42" s="149"/>
      <c r="AK42" s="149"/>
      <c r="AL42" s="149"/>
      <c r="AM42" s="149"/>
      <c r="AN42" s="149"/>
      <c r="AO42" s="149"/>
      <c r="AP42" s="149"/>
      <c r="AQ42" s="149"/>
      <c r="AR42" s="149"/>
      <c r="AS42" s="149"/>
      <c r="AT42" s="149"/>
      <c r="AU42" s="149"/>
      <c r="AV42" s="149"/>
      <c r="AW42" s="149"/>
      <c r="AX42" s="149"/>
      <c r="AY42" s="149"/>
      <c r="AZ42" s="149"/>
      <c r="BA42" s="182" t="str">
        <f>C42</f>
        <v>Veškeré náklady spojené s vybudováním, provozem a odstraněním zařízení staveniště. Vybudování zpevněných ploch pro skladování</v>
      </c>
      <c r="BB42" s="149"/>
      <c r="BC42" s="149"/>
      <c r="BD42" s="149"/>
      <c r="BE42" s="149"/>
      <c r="BF42" s="149"/>
      <c r="BG42" s="149"/>
      <c r="BH42" s="149"/>
    </row>
    <row r="43" spans="1:60" ht="22.5" outlineLevel="3" x14ac:dyDescent="0.2">
      <c r="A43" s="156"/>
      <c r="B43" s="157"/>
      <c r="C43" s="257" t="s">
        <v>304</v>
      </c>
      <c r="D43" s="258"/>
      <c r="E43" s="258"/>
      <c r="F43" s="258"/>
      <c r="G43" s="258"/>
      <c r="H43" s="160"/>
      <c r="I43" s="160"/>
      <c r="J43" s="160"/>
      <c r="K43" s="160"/>
      <c r="L43" s="160"/>
      <c r="M43" s="160"/>
      <c r="N43" s="159"/>
      <c r="O43" s="159"/>
      <c r="P43" s="159"/>
      <c r="Q43" s="159"/>
      <c r="R43" s="160"/>
      <c r="S43" s="160"/>
      <c r="T43" s="160"/>
      <c r="U43" s="160"/>
      <c r="V43" s="160"/>
      <c r="W43" s="160"/>
      <c r="X43" s="160"/>
      <c r="Y43" s="160"/>
      <c r="Z43" s="149"/>
      <c r="AA43" s="149"/>
      <c r="AB43" s="149"/>
      <c r="AC43" s="149"/>
      <c r="AD43" s="149"/>
      <c r="AE43" s="149"/>
      <c r="AF43" s="149"/>
      <c r="AG43" s="149" t="s">
        <v>247</v>
      </c>
      <c r="AH43" s="149"/>
      <c r="AI43" s="149"/>
      <c r="AJ43" s="149"/>
      <c r="AK43" s="149"/>
      <c r="AL43" s="149"/>
      <c r="AM43" s="149"/>
      <c r="AN43" s="149"/>
      <c r="AO43" s="149"/>
      <c r="AP43" s="149"/>
      <c r="AQ43" s="149"/>
      <c r="AR43" s="149"/>
      <c r="AS43" s="149"/>
      <c r="AT43" s="149"/>
      <c r="AU43" s="149"/>
      <c r="AV43" s="149"/>
      <c r="AW43" s="149"/>
      <c r="AX43" s="149"/>
      <c r="AY43" s="149"/>
      <c r="AZ43" s="149"/>
      <c r="BA43" s="182" t="str">
        <f>C43</f>
        <v>materiálu, doprava a osazení kontejnerů pro skladování. Doprava a osazení mobilních buněk sociálního zařízení - umývárny, toalety, šatny.</v>
      </c>
      <c r="BB43" s="149"/>
      <c r="BC43" s="149"/>
      <c r="BD43" s="149"/>
      <c r="BE43" s="149"/>
      <c r="BF43" s="149"/>
      <c r="BG43" s="149"/>
      <c r="BH43" s="149"/>
    </row>
    <row r="44" spans="1:60" ht="33.75" outlineLevel="3" x14ac:dyDescent="0.2">
      <c r="A44" s="156"/>
      <c r="B44" s="157"/>
      <c r="C44" s="257" t="s">
        <v>305</v>
      </c>
      <c r="D44" s="258"/>
      <c r="E44" s="258"/>
      <c r="F44" s="258"/>
      <c r="G44" s="258"/>
      <c r="H44" s="160"/>
      <c r="I44" s="160"/>
      <c r="J44" s="160"/>
      <c r="K44" s="160"/>
      <c r="L44" s="160"/>
      <c r="M44" s="160"/>
      <c r="N44" s="159"/>
      <c r="O44" s="159"/>
      <c r="P44" s="159"/>
      <c r="Q44" s="159"/>
      <c r="R44" s="160"/>
      <c r="S44" s="160"/>
      <c r="T44" s="160"/>
      <c r="U44" s="160"/>
      <c r="V44" s="160"/>
      <c r="W44" s="160"/>
      <c r="X44" s="160"/>
      <c r="Y44" s="160"/>
      <c r="Z44" s="149"/>
      <c r="AA44" s="149"/>
      <c r="AB44" s="149"/>
      <c r="AC44" s="149"/>
      <c r="AD44" s="149"/>
      <c r="AE44" s="149"/>
      <c r="AF44" s="149"/>
      <c r="AG44" s="149" t="s">
        <v>247</v>
      </c>
      <c r="AH44" s="149"/>
      <c r="AI44" s="149"/>
      <c r="AJ44" s="149"/>
      <c r="AK44" s="149"/>
      <c r="AL44" s="149"/>
      <c r="AM44" s="149"/>
      <c r="AN44" s="149"/>
      <c r="AO44" s="149"/>
      <c r="AP44" s="149"/>
      <c r="AQ44" s="149"/>
      <c r="AR44" s="149"/>
      <c r="AS44" s="149"/>
      <c r="AT44" s="149"/>
      <c r="AU44" s="149"/>
      <c r="AV44" s="149"/>
      <c r="AW44" s="149"/>
      <c r="AX44" s="149"/>
      <c r="AY44" s="149"/>
      <c r="AZ44" s="149"/>
      <c r="BA44" s="182" t="str">
        <f>C44</f>
        <v>Doprava a osazení kanceláří stavby a technického dozoru. Zřízení přípojky elektrické energie a vody do vzdálenosti 1 km od obvodu staveniště. Náhradní zdroj elektrické energie. Náklady na vybavení objektů zařízení staveniště, náklady na energie spotřebované dodavatelem v rámci provozu zařízení staveniště,</v>
      </c>
      <c r="BB44" s="149"/>
      <c r="BC44" s="149"/>
      <c r="BD44" s="149"/>
      <c r="BE44" s="149"/>
      <c r="BF44" s="149"/>
      <c r="BG44" s="149"/>
      <c r="BH44" s="149"/>
    </row>
    <row r="45" spans="1:60" outlineLevel="3" x14ac:dyDescent="0.2">
      <c r="A45" s="156"/>
      <c r="B45" s="157"/>
      <c r="C45" s="257" t="s">
        <v>306</v>
      </c>
      <c r="D45" s="258"/>
      <c r="E45" s="258"/>
      <c r="F45" s="258"/>
      <c r="G45" s="258"/>
      <c r="H45" s="160"/>
      <c r="I45" s="160"/>
      <c r="J45" s="160"/>
      <c r="K45" s="160"/>
      <c r="L45" s="160"/>
      <c r="M45" s="160"/>
      <c r="N45" s="159"/>
      <c r="O45" s="159"/>
      <c r="P45" s="159"/>
      <c r="Q45" s="159"/>
      <c r="R45" s="160"/>
      <c r="S45" s="160"/>
      <c r="T45" s="160"/>
      <c r="U45" s="160"/>
      <c r="V45" s="160"/>
      <c r="W45" s="160"/>
      <c r="X45" s="160"/>
      <c r="Y45" s="160"/>
      <c r="Z45" s="149"/>
      <c r="AA45" s="149"/>
      <c r="AB45" s="149"/>
      <c r="AC45" s="149"/>
      <c r="AD45" s="149"/>
      <c r="AE45" s="149"/>
      <c r="AF45" s="149"/>
      <c r="AG45" s="149" t="s">
        <v>247</v>
      </c>
      <c r="AH45" s="149"/>
      <c r="AI45" s="149"/>
      <c r="AJ45" s="149"/>
      <c r="AK45" s="149"/>
      <c r="AL45" s="149"/>
      <c r="AM45" s="149"/>
      <c r="AN45" s="149"/>
      <c r="AO45" s="149"/>
      <c r="AP45" s="149"/>
      <c r="AQ45" s="149"/>
      <c r="AR45" s="149"/>
      <c r="AS45" s="149"/>
      <c r="AT45" s="149"/>
      <c r="AU45" s="149"/>
      <c r="AV45" s="149"/>
      <c r="AW45" s="149"/>
      <c r="AX45" s="149"/>
      <c r="AY45" s="149"/>
      <c r="AZ45" s="149"/>
      <c r="BA45" s="182" t="str">
        <f>C45</f>
        <v>náklady na potřebný úklid v prostorách zařízení staveniště, náklady na nutnou údržbu a opravy na objektech zařízení staveniště a na</v>
      </c>
      <c r="BB45" s="149"/>
      <c r="BC45" s="149"/>
      <c r="BD45" s="149"/>
      <c r="BE45" s="149"/>
      <c r="BF45" s="149"/>
      <c r="BG45" s="149"/>
      <c r="BH45" s="149"/>
    </row>
    <row r="46" spans="1:60" outlineLevel="3" x14ac:dyDescent="0.2">
      <c r="A46" s="156"/>
      <c r="B46" s="157"/>
      <c r="C46" s="257" t="s">
        <v>307</v>
      </c>
      <c r="D46" s="258"/>
      <c r="E46" s="258"/>
      <c r="F46" s="258"/>
      <c r="G46" s="258"/>
      <c r="H46" s="160"/>
      <c r="I46" s="160"/>
      <c r="J46" s="160"/>
      <c r="K46" s="160"/>
      <c r="L46" s="160"/>
      <c r="M46" s="160"/>
      <c r="N46" s="159"/>
      <c r="O46" s="159"/>
      <c r="P46" s="159"/>
      <c r="Q46" s="159"/>
      <c r="R46" s="160"/>
      <c r="S46" s="160"/>
      <c r="T46" s="160"/>
      <c r="U46" s="160"/>
      <c r="V46" s="160"/>
      <c r="W46" s="160"/>
      <c r="X46" s="160"/>
      <c r="Y46" s="160"/>
      <c r="Z46" s="149"/>
      <c r="AA46" s="149"/>
      <c r="AB46" s="149"/>
      <c r="AC46" s="149"/>
      <c r="AD46" s="149"/>
      <c r="AE46" s="149"/>
      <c r="AF46" s="149"/>
      <c r="AG46" s="149" t="s">
        <v>247</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83">
        <v>22</v>
      </c>
      <c r="B47" s="184" t="s">
        <v>308</v>
      </c>
      <c r="C47" s="193" t="s">
        <v>309</v>
      </c>
      <c r="D47" s="185" t="s">
        <v>293</v>
      </c>
      <c r="E47" s="186">
        <v>1</v>
      </c>
      <c r="F47" s="187"/>
      <c r="G47" s="188">
        <f>ROUND(E47*F47,2)</f>
        <v>0</v>
      </c>
      <c r="H47" s="187"/>
      <c r="I47" s="188">
        <f>ROUND(E47*H47,2)</f>
        <v>0</v>
      </c>
      <c r="J47" s="187"/>
      <c r="K47" s="188">
        <f>ROUND(E47*J47,2)</f>
        <v>0</v>
      </c>
      <c r="L47" s="188">
        <v>21</v>
      </c>
      <c r="M47" s="188">
        <f>G47*(1+L47/100)</f>
        <v>0</v>
      </c>
      <c r="N47" s="186">
        <v>0</v>
      </c>
      <c r="O47" s="186">
        <f>ROUND(E47*N47,2)</f>
        <v>0</v>
      </c>
      <c r="P47" s="186">
        <v>0</v>
      </c>
      <c r="Q47" s="186">
        <f>ROUND(E47*P47,2)</f>
        <v>0</v>
      </c>
      <c r="R47" s="188"/>
      <c r="S47" s="188" t="s">
        <v>271</v>
      </c>
      <c r="T47" s="189" t="s">
        <v>237</v>
      </c>
      <c r="U47" s="160">
        <v>0</v>
      </c>
      <c r="V47" s="160">
        <f>ROUND(E47*U47,2)</f>
        <v>0</v>
      </c>
      <c r="W47" s="160"/>
      <c r="X47" s="160" t="s">
        <v>238</v>
      </c>
      <c r="Y47" s="160" t="s">
        <v>239</v>
      </c>
      <c r="Z47" s="149"/>
      <c r="AA47" s="149"/>
      <c r="AB47" s="149"/>
      <c r="AC47" s="149"/>
      <c r="AD47" s="149"/>
      <c r="AE47" s="149"/>
      <c r="AF47" s="149"/>
      <c r="AG47" s="149" t="s">
        <v>240</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83">
        <v>23</v>
      </c>
      <c r="B48" s="184" t="s">
        <v>310</v>
      </c>
      <c r="C48" s="193" t="s">
        <v>311</v>
      </c>
      <c r="D48" s="185" t="s">
        <v>293</v>
      </c>
      <c r="E48" s="186">
        <v>1</v>
      </c>
      <c r="F48" s="187"/>
      <c r="G48" s="188">
        <f>ROUND(E48*F48,2)</f>
        <v>0</v>
      </c>
      <c r="H48" s="187"/>
      <c r="I48" s="188">
        <f>ROUND(E48*H48,2)</f>
        <v>0</v>
      </c>
      <c r="J48" s="187"/>
      <c r="K48" s="188">
        <f>ROUND(E48*J48,2)</f>
        <v>0</v>
      </c>
      <c r="L48" s="188">
        <v>21</v>
      </c>
      <c r="M48" s="188">
        <f>G48*(1+L48/100)</f>
        <v>0</v>
      </c>
      <c r="N48" s="186">
        <v>0</v>
      </c>
      <c r="O48" s="186">
        <f>ROUND(E48*N48,2)</f>
        <v>0</v>
      </c>
      <c r="P48" s="186">
        <v>0</v>
      </c>
      <c r="Q48" s="186">
        <f>ROUND(E48*P48,2)</f>
        <v>0</v>
      </c>
      <c r="R48" s="188"/>
      <c r="S48" s="188" t="s">
        <v>271</v>
      </c>
      <c r="T48" s="189" t="s">
        <v>237</v>
      </c>
      <c r="U48" s="160">
        <v>0</v>
      </c>
      <c r="V48" s="160">
        <f>ROUND(E48*U48,2)</f>
        <v>0</v>
      </c>
      <c r="W48" s="160"/>
      <c r="X48" s="160" t="s">
        <v>238</v>
      </c>
      <c r="Y48" s="160" t="s">
        <v>239</v>
      </c>
      <c r="Z48" s="149"/>
      <c r="AA48" s="149"/>
      <c r="AB48" s="149"/>
      <c r="AC48" s="149"/>
      <c r="AD48" s="149"/>
      <c r="AE48" s="149"/>
      <c r="AF48" s="149"/>
      <c r="AG48" s="149" t="s">
        <v>240</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75">
        <v>24</v>
      </c>
      <c r="B49" s="176" t="s">
        <v>312</v>
      </c>
      <c r="C49" s="191" t="s">
        <v>313</v>
      </c>
      <c r="D49" s="177" t="s">
        <v>293</v>
      </c>
      <c r="E49" s="178">
        <v>1</v>
      </c>
      <c r="F49" s="179"/>
      <c r="G49" s="180">
        <f>ROUND(E49*F49,2)</f>
        <v>0</v>
      </c>
      <c r="H49" s="179"/>
      <c r="I49" s="180">
        <f>ROUND(E49*H49,2)</f>
        <v>0</v>
      </c>
      <c r="J49" s="179"/>
      <c r="K49" s="180">
        <f>ROUND(E49*J49,2)</f>
        <v>0</v>
      </c>
      <c r="L49" s="180">
        <v>21</v>
      </c>
      <c r="M49" s="180">
        <f>G49*(1+L49/100)</f>
        <v>0</v>
      </c>
      <c r="N49" s="178">
        <v>0</v>
      </c>
      <c r="O49" s="178">
        <f>ROUND(E49*N49,2)</f>
        <v>0</v>
      </c>
      <c r="P49" s="178">
        <v>0</v>
      </c>
      <c r="Q49" s="178">
        <f>ROUND(E49*P49,2)</f>
        <v>0</v>
      </c>
      <c r="R49" s="180"/>
      <c r="S49" s="180" t="s">
        <v>271</v>
      </c>
      <c r="T49" s="181" t="s">
        <v>237</v>
      </c>
      <c r="U49" s="160">
        <v>0</v>
      </c>
      <c r="V49" s="160">
        <f>ROUND(E49*U49,2)</f>
        <v>0</v>
      </c>
      <c r="W49" s="160"/>
      <c r="X49" s="160" t="s">
        <v>238</v>
      </c>
      <c r="Y49" s="160" t="s">
        <v>239</v>
      </c>
      <c r="Z49" s="149"/>
      <c r="AA49" s="149"/>
      <c r="AB49" s="149"/>
      <c r="AC49" s="149"/>
      <c r="AD49" s="149"/>
      <c r="AE49" s="149"/>
      <c r="AF49" s="149"/>
      <c r="AG49" s="149" t="s">
        <v>240</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2" x14ac:dyDescent="0.2">
      <c r="A50" s="156"/>
      <c r="B50" s="157"/>
      <c r="C50" s="255" t="s">
        <v>314</v>
      </c>
      <c r="D50" s="256"/>
      <c r="E50" s="256"/>
      <c r="F50" s="256"/>
      <c r="G50" s="256"/>
      <c r="H50" s="160"/>
      <c r="I50" s="160"/>
      <c r="J50" s="160"/>
      <c r="K50" s="160"/>
      <c r="L50" s="160"/>
      <c r="M50" s="160"/>
      <c r="N50" s="159"/>
      <c r="O50" s="159"/>
      <c r="P50" s="159"/>
      <c r="Q50" s="159"/>
      <c r="R50" s="160"/>
      <c r="S50" s="160"/>
      <c r="T50" s="160"/>
      <c r="U50" s="160"/>
      <c r="V50" s="160"/>
      <c r="W50" s="160"/>
      <c r="X50" s="160"/>
      <c r="Y50" s="160"/>
      <c r="Z50" s="149"/>
      <c r="AA50" s="149"/>
      <c r="AB50" s="149"/>
      <c r="AC50" s="149"/>
      <c r="AD50" s="149"/>
      <c r="AE50" s="149"/>
      <c r="AF50" s="149"/>
      <c r="AG50" s="149" t="s">
        <v>247</v>
      </c>
      <c r="AH50" s="149"/>
      <c r="AI50" s="149"/>
      <c r="AJ50" s="149"/>
      <c r="AK50" s="149"/>
      <c r="AL50" s="149"/>
      <c r="AM50" s="149"/>
      <c r="AN50" s="149"/>
      <c r="AO50" s="149"/>
      <c r="AP50" s="149"/>
      <c r="AQ50" s="149"/>
      <c r="AR50" s="149"/>
      <c r="AS50" s="149"/>
      <c r="AT50" s="149"/>
      <c r="AU50" s="149"/>
      <c r="AV50" s="149"/>
      <c r="AW50" s="149"/>
      <c r="AX50" s="149"/>
      <c r="AY50" s="149"/>
      <c r="AZ50" s="149"/>
      <c r="BA50" s="182" t="str">
        <f>C50</f>
        <v>Náklady na ztížené podmínky provádění tam, kde jsou stavební práce zcela nebo zčásti omezovány provozem jiných osob. Jde zejména o</v>
      </c>
      <c r="BB50" s="149"/>
      <c r="BC50" s="149"/>
      <c r="BD50" s="149"/>
      <c r="BE50" s="149"/>
      <c r="BF50" s="149"/>
      <c r="BG50" s="149"/>
      <c r="BH50" s="149"/>
    </row>
    <row r="51" spans="1:60" outlineLevel="3" x14ac:dyDescent="0.2">
      <c r="A51" s="156"/>
      <c r="B51" s="157"/>
      <c r="C51" s="257" t="s">
        <v>315</v>
      </c>
      <c r="D51" s="258"/>
      <c r="E51" s="258"/>
      <c r="F51" s="258"/>
      <c r="G51" s="258"/>
      <c r="H51" s="160"/>
      <c r="I51" s="160"/>
      <c r="J51" s="160"/>
      <c r="K51" s="160"/>
      <c r="L51" s="160"/>
      <c r="M51" s="160"/>
      <c r="N51" s="159"/>
      <c r="O51" s="159"/>
      <c r="P51" s="159"/>
      <c r="Q51" s="159"/>
      <c r="R51" s="160"/>
      <c r="S51" s="160"/>
      <c r="T51" s="160"/>
      <c r="U51" s="160"/>
      <c r="V51" s="160"/>
      <c r="W51" s="160"/>
      <c r="X51" s="160"/>
      <c r="Y51" s="160"/>
      <c r="Z51" s="149"/>
      <c r="AA51" s="149"/>
      <c r="AB51" s="149"/>
      <c r="AC51" s="149"/>
      <c r="AD51" s="149"/>
      <c r="AE51" s="149"/>
      <c r="AF51" s="149"/>
      <c r="AG51" s="149" t="s">
        <v>247</v>
      </c>
      <c r="AH51" s="149"/>
      <c r="AI51" s="149"/>
      <c r="AJ51" s="149"/>
      <c r="AK51" s="149"/>
      <c r="AL51" s="149"/>
      <c r="AM51" s="149"/>
      <c r="AN51" s="149"/>
      <c r="AO51" s="149"/>
      <c r="AP51" s="149"/>
      <c r="AQ51" s="149"/>
      <c r="AR51" s="149"/>
      <c r="AS51" s="149"/>
      <c r="AT51" s="149"/>
      <c r="AU51" s="149"/>
      <c r="AV51" s="149"/>
      <c r="AW51" s="149"/>
      <c r="AX51" s="149"/>
      <c r="AY51" s="149"/>
      <c r="AZ51" s="149"/>
      <c r="BA51" s="182" t="str">
        <f>C51</f>
        <v>zvýšené náklady související s omezením provozem v areálu objednatele nebo o náklady v důsledku nezbytného respektování stávající</v>
      </c>
      <c r="BB51" s="149"/>
      <c r="BC51" s="149"/>
      <c r="BD51" s="149"/>
      <c r="BE51" s="149"/>
      <c r="BF51" s="149"/>
      <c r="BG51" s="149"/>
      <c r="BH51" s="149"/>
    </row>
    <row r="52" spans="1:60" outlineLevel="3" x14ac:dyDescent="0.2">
      <c r="A52" s="156"/>
      <c r="B52" s="157"/>
      <c r="C52" s="257" t="s">
        <v>316</v>
      </c>
      <c r="D52" s="258"/>
      <c r="E52" s="258"/>
      <c r="F52" s="258"/>
      <c r="G52" s="258"/>
      <c r="H52" s="160"/>
      <c r="I52" s="160"/>
      <c r="J52" s="160"/>
      <c r="K52" s="160"/>
      <c r="L52" s="160"/>
      <c r="M52" s="160"/>
      <c r="N52" s="159"/>
      <c r="O52" s="159"/>
      <c r="P52" s="159"/>
      <c r="Q52" s="159"/>
      <c r="R52" s="160"/>
      <c r="S52" s="160"/>
      <c r="T52" s="160"/>
      <c r="U52" s="160"/>
      <c r="V52" s="160"/>
      <c r="W52" s="160"/>
      <c r="X52" s="160"/>
      <c r="Y52" s="160"/>
      <c r="Z52" s="149"/>
      <c r="AA52" s="149"/>
      <c r="AB52" s="149"/>
      <c r="AC52" s="149"/>
      <c r="AD52" s="149"/>
      <c r="AE52" s="149"/>
      <c r="AF52" s="149"/>
      <c r="AG52" s="149" t="s">
        <v>247</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75">
        <v>25</v>
      </c>
      <c r="B53" s="176" t="s">
        <v>317</v>
      </c>
      <c r="C53" s="191" t="s">
        <v>318</v>
      </c>
      <c r="D53" s="177" t="s">
        <v>293</v>
      </c>
      <c r="E53" s="178">
        <v>1</v>
      </c>
      <c r="F53" s="179"/>
      <c r="G53" s="180">
        <f>ROUND(E53*F53,2)</f>
        <v>0</v>
      </c>
      <c r="H53" s="179"/>
      <c r="I53" s="180">
        <f>ROUND(E53*H53,2)</f>
        <v>0</v>
      </c>
      <c r="J53" s="179"/>
      <c r="K53" s="180">
        <f>ROUND(E53*J53,2)</f>
        <v>0</v>
      </c>
      <c r="L53" s="180">
        <v>21</v>
      </c>
      <c r="M53" s="180">
        <f>G53*(1+L53/100)</f>
        <v>0</v>
      </c>
      <c r="N53" s="178">
        <v>0</v>
      </c>
      <c r="O53" s="178">
        <f>ROUND(E53*N53,2)</f>
        <v>0</v>
      </c>
      <c r="P53" s="178">
        <v>0</v>
      </c>
      <c r="Q53" s="178">
        <f>ROUND(E53*P53,2)</f>
        <v>0</v>
      </c>
      <c r="R53" s="180"/>
      <c r="S53" s="180" t="s">
        <v>271</v>
      </c>
      <c r="T53" s="181" t="s">
        <v>237</v>
      </c>
      <c r="U53" s="160">
        <v>0</v>
      </c>
      <c r="V53" s="160">
        <f>ROUND(E53*U53,2)</f>
        <v>0</v>
      </c>
      <c r="W53" s="160"/>
      <c r="X53" s="160" t="s">
        <v>238</v>
      </c>
      <c r="Y53" s="160" t="s">
        <v>239</v>
      </c>
      <c r="Z53" s="149"/>
      <c r="AA53" s="149"/>
      <c r="AB53" s="149"/>
      <c r="AC53" s="149"/>
      <c r="AD53" s="149"/>
      <c r="AE53" s="149"/>
      <c r="AF53" s="149"/>
      <c r="AG53" s="149" t="s">
        <v>240</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ht="22.5" outlineLevel="2" x14ac:dyDescent="0.2">
      <c r="A54" s="156"/>
      <c r="B54" s="157"/>
      <c r="C54" s="255" t="s">
        <v>319</v>
      </c>
      <c r="D54" s="256"/>
      <c r="E54" s="256"/>
      <c r="F54" s="256"/>
      <c r="G54" s="256"/>
      <c r="H54" s="160"/>
      <c r="I54" s="160"/>
      <c r="J54" s="160"/>
      <c r="K54" s="160"/>
      <c r="L54" s="160"/>
      <c r="M54" s="160"/>
      <c r="N54" s="159"/>
      <c r="O54" s="159"/>
      <c r="P54" s="159"/>
      <c r="Q54" s="159"/>
      <c r="R54" s="160"/>
      <c r="S54" s="160"/>
      <c r="T54" s="160"/>
      <c r="U54" s="160"/>
      <c r="V54" s="160"/>
      <c r="W54" s="160"/>
      <c r="X54" s="160"/>
      <c r="Y54" s="160"/>
      <c r="Z54" s="149"/>
      <c r="AA54" s="149"/>
      <c r="AB54" s="149"/>
      <c r="AC54" s="149"/>
      <c r="AD54" s="149"/>
      <c r="AE54" s="149"/>
      <c r="AF54" s="149"/>
      <c r="AG54" s="149" t="s">
        <v>247</v>
      </c>
      <c r="AH54" s="149"/>
      <c r="AI54" s="149"/>
      <c r="AJ54" s="149"/>
      <c r="AK54" s="149"/>
      <c r="AL54" s="149"/>
      <c r="AM54" s="149"/>
      <c r="AN54" s="149"/>
      <c r="AO54" s="149"/>
      <c r="AP54" s="149"/>
      <c r="AQ54" s="149"/>
      <c r="AR54" s="149"/>
      <c r="AS54" s="149"/>
      <c r="AT54" s="149"/>
      <c r="AU54" s="149"/>
      <c r="AV54" s="149"/>
      <c r="AW54" s="149"/>
      <c r="AX54" s="149"/>
      <c r="AY54" s="149"/>
      <c r="AZ54" s="149"/>
      <c r="BA54" s="182" t="str">
        <f>C54</f>
        <v>Náklady na ztížené provádění stavebních prací v důsledku nepřerušeného provozu na staveništi nebo v případech nepřerušeného provozu v objektech v nichž se stavební práce provádí.</v>
      </c>
      <c r="BB54" s="149"/>
      <c r="BC54" s="149"/>
      <c r="BD54" s="149"/>
      <c r="BE54" s="149"/>
      <c r="BF54" s="149"/>
      <c r="BG54" s="149"/>
      <c r="BH54" s="149"/>
    </row>
    <row r="55" spans="1:60" outlineLevel="3" x14ac:dyDescent="0.2">
      <c r="A55" s="156"/>
      <c r="B55" s="157"/>
      <c r="C55" s="257" t="s">
        <v>320</v>
      </c>
      <c r="D55" s="258"/>
      <c r="E55" s="258"/>
      <c r="F55" s="258"/>
      <c r="G55" s="258"/>
      <c r="H55" s="160"/>
      <c r="I55" s="160"/>
      <c r="J55" s="160"/>
      <c r="K55" s="160"/>
      <c r="L55" s="160"/>
      <c r="M55" s="160"/>
      <c r="N55" s="159"/>
      <c r="O55" s="159"/>
      <c r="P55" s="159"/>
      <c r="Q55" s="159"/>
      <c r="R55" s="160"/>
      <c r="S55" s="160"/>
      <c r="T55" s="160"/>
      <c r="U55" s="160"/>
      <c r="V55" s="160"/>
      <c r="W55" s="160"/>
      <c r="X55" s="160"/>
      <c r="Y55" s="160"/>
      <c r="Z55" s="149"/>
      <c r="AA55" s="149"/>
      <c r="AB55" s="149"/>
      <c r="AC55" s="149"/>
      <c r="AD55" s="149"/>
      <c r="AE55" s="149"/>
      <c r="AF55" s="149"/>
      <c r="AG55" s="149" t="s">
        <v>247</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ht="22.5" outlineLevel="3" x14ac:dyDescent="0.2">
      <c r="A56" s="156"/>
      <c r="B56" s="157"/>
      <c r="C56" s="257" t="s">
        <v>321</v>
      </c>
      <c r="D56" s="258"/>
      <c r="E56" s="258"/>
      <c r="F56" s="258"/>
      <c r="G56" s="258"/>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247</v>
      </c>
      <c r="AH56" s="149"/>
      <c r="AI56" s="149"/>
      <c r="AJ56" s="149"/>
      <c r="AK56" s="149"/>
      <c r="AL56" s="149"/>
      <c r="AM56" s="149"/>
      <c r="AN56" s="149"/>
      <c r="AO56" s="149"/>
      <c r="AP56" s="149"/>
      <c r="AQ56" s="149"/>
      <c r="AR56" s="149"/>
      <c r="AS56" s="149"/>
      <c r="AT56" s="149"/>
      <c r="AU56" s="149"/>
      <c r="AV56" s="149"/>
      <c r="AW56" s="149"/>
      <c r="AX56" s="149"/>
      <c r="AY56" s="149"/>
      <c r="AZ56" s="149"/>
      <c r="BA56" s="182" t="str">
        <f>C56</f>
        <v>- provozní opatření včetně vybudování provizorních SDK příčet včetně dveří po dobu výstavby (zhotovitel je povinnen respektovat provoz investora),</v>
      </c>
      <c r="BB56" s="149"/>
      <c r="BC56" s="149"/>
      <c r="BD56" s="149"/>
      <c r="BE56" s="149"/>
      <c r="BF56" s="149"/>
      <c r="BG56" s="149"/>
      <c r="BH56" s="149"/>
    </row>
    <row r="57" spans="1:60" outlineLevel="3" x14ac:dyDescent="0.2">
      <c r="A57" s="156"/>
      <c r="B57" s="157"/>
      <c r="C57" s="257" t="s">
        <v>322</v>
      </c>
      <c r="D57" s="258"/>
      <c r="E57" s="258"/>
      <c r="F57" s="258"/>
      <c r="G57" s="258"/>
      <c r="H57" s="160"/>
      <c r="I57" s="160"/>
      <c r="J57" s="160"/>
      <c r="K57" s="160"/>
      <c r="L57" s="160"/>
      <c r="M57" s="160"/>
      <c r="N57" s="159"/>
      <c r="O57" s="159"/>
      <c r="P57" s="159"/>
      <c r="Q57" s="159"/>
      <c r="R57" s="160"/>
      <c r="S57" s="160"/>
      <c r="T57" s="160"/>
      <c r="U57" s="160"/>
      <c r="V57" s="160"/>
      <c r="W57" s="160"/>
      <c r="X57" s="160"/>
      <c r="Y57" s="160"/>
      <c r="Z57" s="149"/>
      <c r="AA57" s="149"/>
      <c r="AB57" s="149"/>
      <c r="AC57" s="149"/>
      <c r="AD57" s="149"/>
      <c r="AE57" s="149"/>
      <c r="AF57" s="149"/>
      <c r="AG57" s="149" t="s">
        <v>247</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2" x14ac:dyDescent="0.2">
      <c r="A58" s="156"/>
      <c r="B58" s="157"/>
      <c r="C58" s="192" t="s">
        <v>323</v>
      </c>
      <c r="D58" s="162"/>
      <c r="E58" s="163"/>
      <c r="F58" s="160"/>
      <c r="G58" s="160"/>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241</v>
      </c>
      <c r="AH58" s="149">
        <v>0</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3" x14ac:dyDescent="0.2">
      <c r="A59" s="156"/>
      <c r="B59" s="157"/>
      <c r="C59" s="192" t="s">
        <v>324</v>
      </c>
      <c r="D59" s="162"/>
      <c r="E59" s="163"/>
      <c r="F59" s="160"/>
      <c r="G59" s="160"/>
      <c r="H59" s="160"/>
      <c r="I59" s="160"/>
      <c r="J59" s="160"/>
      <c r="K59" s="160"/>
      <c r="L59" s="160"/>
      <c r="M59" s="160"/>
      <c r="N59" s="159"/>
      <c r="O59" s="159"/>
      <c r="P59" s="159"/>
      <c r="Q59" s="159"/>
      <c r="R59" s="160"/>
      <c r="S59" s="160"/>
      <c r="T59" s="160"/>
      <c r="U59" s="160"/>
      <c r="V59" s="160"/>
      <c r="W59" s="160"/>
      <c r="X59" s="160"/>
      <c r="Y59" s="160"/>
      <c r="Z59" s="149"/>
      <c r="AA59" s="149"/>
      <c r="AB59" s="149"/>
      <c r="AC59" s="149"/>
      <c r="AD59" s="149"/>
      <c r="AE59" s="149"/>
      <c r="AF59" s="149"/>
      <c r="AG59" s="149" t="s">
        <v>241</v>
      </c>
      <c r="AH59" s="149">
        <v>0</v>
      </c>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3" x14ac:dyDescent="0.2">
      <c r="A60" s="156"/>
      <c r="B60" s="157"/>
      <c r="C60" s="192" t="s">
        <v>101</v>
      </c>
      <c r="D60" s="162"/>
      <c r="E60" s="163">
        <v>1</v>
      </c>
      <c r="F60" s="160"/>
      <c r="G60" s="160"/>
      <c r="H60" s="160"/>
      <c r="I60" s="160"/>
      <c r="J60" s="160"/>
      <c r="K60" s="160"/>
      <c r="L60" s="160"/>
      <c r="M60" s="160"/>
      <c r="N60" s="159"/>
      <c r="O60" s="159"/>
      <c r="P60" s="159"/>
      <c r="Q60" s="159"/>
      <c r="R60" s="160"/>
      <c r="S60" s="160"/>
      <c r="T60" s="160"/>
      <c r="U60" s="160"/>
      <c r="V60" s="160"/>
      <c r="W60" s="160"/>
      <c r="X60" s="160"/>
      <c r="Y60" s="160"/>
      <c r="Z60" s="149"/>
      <c r="AA60" s="149"/>
      <c r="AB60" s="149"/>
      <c r="AC60" s="149"/>
      <c r="AD60" s="149"/>
      <c r="AE60" s="149"/>
      <c r="AF60" s="149"/>
      <c r="AG60" s="149" t="s">
        <v>241</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75">
        <v>26</v>
      </c>
      <c r="B61" s="176" t="s">
        <v>325</v>
      </c>
      <c r="C61" s="191" t="s">
        <v>326</v>
      </c>
      <c r="D61" s="177" t="s">
        <v>293</v>
      </c>
      <c r="E61" s="178">
        <v>1</v>
      </c>
      <c r="F61" s="179"/>
      <c r="G61" s="180">
        <f>ROUND(E61*F61,2)</f>
        <v>0</v>
      </c>
      <c r="H61" s="179"/>
      <c r="I61" s="180">
        <f>ROUND(E61*H61,2)</f>
        <v>0</v>
      </c>
      <c r="J61" s="179"/>
      <c r="K61" s="180">
        <f>ROUND(E61*J61,2)</f>
        <v>0</v>
      </c>
      <c r="L61" s="180">
        <v>21</v>
      </c>
      <c r="M61" s="180">
        <f>G61*(1+L61/100)</f>
        <v>0</v>
      </c>
      <c r="N61" s="178">
        <v>0</v>
      </c>
      <c r="O61" s="178">
        <f>ROUND(E61*N61,2)</f>
        <v>0</v>
      </c>
      <c r="P61" s="178">
        <v>0</v>
      </c>
      <c r="Q61" s="178">
        <f>ROUND(E61*P61,2)</f>
        <v>0</v>
      </c>
      <c r="R61" s="180"/>
      <c r="S61" s="180" t="s">
        <v>271</v>
      </c>
      <c r="T61" s="181" t="s">
        <v>237</v>
      </c>
      <c r="U61" s="160">
        <v>0</v>
      </c>
      <c r="V61" s="160">
        <f>ROUND(E61*U61,2)</f>
        <v>0</v>
      </c>
      <c r="W61" s="160"/>
      <c r="X61" s="160" t="s">
        <v>238</v>
      </c>
      <c r="Y61" s="160" t="s">
        <v>239</v>
      </c>
      <c r="Z61" s="149"/>
      <c r="AA61" s="149"/>
      <c r="AB61" s="149"/>
      <c r="AC61" s="149"/>
      <c r="AD61" s="149"/>
      <c r="AE61" s="149"/>
      <c r="AF61" s="149"/>
      <c r="AG61" s="149" t="s">
        <v>240</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2" x14ac:dyDescent="0.2">
      <c r="A62" s="156"/>
      <c r="B62" s="157"/>
      <c r="C62" s="255" t="s">
        <v>327</v>
      </c>
      <c r="D62" s="256"/>
      <c r="E62" s="256"/>
      <c r="F62" s="256"/>
      <c r="G62" s="256"/>
      <c r="H62" s="160"/>
      <c r="I62" s="160"/>
      <c r="J62" s="160"/>
      <c r="K62" s="160"/>
      <c r="L62" s="160"/>
      <c r="M62" s="160"/>
      <c r="N62" s="159"/>
      <c r="O62" s="159"/>
      <c r="P62" s="159"/>
      <c r="Q62" s="159"/>
      <c r="R62" s="160"/>
      <c r="S62" s="160"/>
      <c r="T62" s="160"/>
      <c r="U62" s="160"/>
      <c r="V62" s="160"/>
      <c r="W62" s="160"/>
      <c r="X62" s="160"/>
      <c r="Y62" s="160"/>
      <c r="Z62" s="149"/>
      <c r="AA62" s="149"/>
      <c r="AB62" s="149"/>
      <c r="AC62" s="149"/>
      <c r="AD62" s="149"/>
      <c r="AE62" s="149"/>
      <c r="AF62" s="149"/>
      <c r="AG62" s="149" t="s">
        <v>247</v>
      </c>
      <c r="AH62" s="149"/>
      <c r="AI62" s="149"/>
      <c r="AJ62" s="149"/>
      <c r="AK62" s="149"/>
      <c r="AL62" s="149"/>
      <c r="AM62" s="149"/>
      <c r="AN62" s="149"/>
      <c r="AO62" s="149"/>
      <c r="AP62" s="149"/>
      <c r="AQ62" s="149"/>
      <c r="AR62" s="149"/>
      <c r="AS62" s="149"/>
      <c r="AT62" s="149"/>
      <c r="AU62" s="149"/>
      <c r="AV62" s="149"/>
      <c r="AW62" s="149"/>
      <c r="AX62" s="149"/>
      <c r="AY62" s="149"/>
      <c r="AZ62" s="149"/>
      <c r="BA62" s="182" t="str">
        <f>C62</f>
        <v>Náklady na ztížené podmínky provádění tam, kde se vyskytují omezující vlivy konkrétního prostředí, které mají prokazatelný vliv na</v>
      </c>
      <c r="BB62" s="149"/>
      <c r="BC62" s="149"/>
      <c r="BD62" s="149"/>
      <c r="BE62" s="149"/>
      <c r="BF62" s="149"/>
      <c r="BG62" s="149"/>
      <c r="BH62" s="149"/>
    </row>
    <row r="63" spans="1:60" outlineLevel="3" x14ac:dyDescent="0.2">
      <c r="A63" s="156"/>
      <c r="B63" s="157"/>
      <c r="C63" s="257" t="s">
        <v>328</v>
      </c>
      <c r="D63" s="258"/>
      <c r="E63" s="258"/>
      <c r="F63" s="258"/>
      <c r="G63" s="258"/>
      <c r="H63" s="160"/>
      <c r="I63" s="160"/>
      <c r="J63" s="160"/>
      <c r="K63" s="160"/>
      <c r="L63" s="160"/>
      <c r="M63" s="160"/>
      <c r="N63" s="159"/>
      <c r="O63" s="159"/>
      <c r="P63" s="159"/>
      <c r="Q63" s="159"/>
      <c r="R63" s="160"/>
      <c r="S63" s="160"/>
      <c r="T63" s="160"/>
      <c r="U63" s="160"/>
      <c r="V63" s="160"/>
      <c r="W63" s="160"/>
      <c r="X63" s="160"/>
      <c r="Y63" s="160"/>
      <c r="Z63" s="149"/>
      <c r="AA63" s="149"/>
      <c r="AB63" s="149"/>
      <c r="AC63" s="149"/>
      <c r="AD63" s="149"/>
      <c r="AE63" s="149"/>
      <c r="AF63" s="149"/>
      <c r="AG63" s="149" t="s">
        <v>247</v>
      </c>
      <c r="AH63" s="149"/>
      <c r="AI63" s="149"/>
      <c r="AJ63" s="149"/>
      <c r="AK63" s="149"/>
      <c r="AL63" s="149"/>
      <c r="AM63" s="149"/>
      <c r="AN63" s="149"/>
      <c r="AO63" s="149"/>
      <c r="AP63" s="149"/>
      <c r="AQ63" s="149"/>
      <c r="AR63" s="149"/>
      <c r="AS63" s="149"/>
      <c r="AT63" s="149"/>
      <c r="AU63" s="149"/>
      <c r="AV63" s="149"/>
      <c r="AW63" s="149"/>
      <c r="AX63" s="149"/>
      <c r="AY63" s="149"/>
      <c r="AZ63" s="149"/>
      <c r="BA63" s="182" t="str">
        <f>C63</f>
        <v>provádění stavebních prací, Jedná se zejména o náklady související s extrémními podmínkami místa provádění.</v>
      </c>
      <c r="BB63" s="149"/>
      <c r="BC63" s="149"/>
      <c r="BD63" s="149"/>
      <c r="BE63" s="149"/>
      <c r="BF63" s="149"/>
      <c r="BG63" s="149"/>
      <c r="BH63" s="149"/>
    </row>
    <row r="64" spans="1:60" outlineLevel="1" x14ac:dyDescent="0.2">
      <c r="A64" s="175">
        <v>27</v>
      </c>
      <c r="B64" s="176" t="s">
        <v>329</v>
      </c>
      <c r="C64" s="191" t="s">
        <v>330</v>
      </c>
      <c r="D64" s="177" t="s">
        <v>293</v>
      </c>
      <c r="E64" s="178">
        <v>1</v>
      </c>
      <c r="F64" s="179"/>
      <c r="G64" s="180">
        <f>ROUND(E64*F64,2)</f>
        <v>0</v>
      </c>
      <c r="H64" s="179"/>
      <c r="I64" s="180">
        <f>ROUND(E64*H64,2)</f>
        <v>0</v>
      </c>
      <c r="J64" s="179"/>
      <c r="K64" s="180">
        <f>ROUND(E64*J64,2)</f>
        <v>0</v>
      </c>
      <c r="L64" s="180">
        <v>21</v>
      </c>
      <c r="M64" s="180">
        <f>G64*(1+L64/100)</f>
        <v>0</v>
      </c>
      <c r="N64" s="178">
        <v>0</v>
      </c>
      <c r="O64" s="178">
        <f>ROUND(E64*N64,2)</f>
        <v>0</v>
      </c>
      <c r="P64" s="178">
        <v>0</v>
      </c>
      <c r="Q64" s="178">
        <f>ROUND(E64*P64,2)</f>
        <v>0</v>
      </c>
      <c r="R64" s="180"/>
      <c r="S64" s="180" t="s">
        <v>271</v>
      </c>
      <c r="T64" s="181" t="s">
        <v>237</v>
      </c>
      <c r="U64" s="160">
        <v>0</v>
      </c>
      <c r="V64" s="160">
        <f>ROUND(E64*U64,2)</f>
        <v>0</v>
      </c>
      <c r="W64" s="160"/>
      <c r="X64" s="160" t="s">
        <v>238</v>
      </c>
      <c r="Y64" s="160" t="s">
        <v>239</v>
      </c>
      <c r="Z64" s="149"/>
      <c r="AA64" s="149"/>
      <c r="AB64" s="149"/>
      <c r="AC64" s="149"/>
      <c r="AD64" s="149"/>
      <c r="AE64" s="149"/>
      <c r="AF64" s="149"/>
      <c r="AG64" s="149" t="s">
        <v>240</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2" x14ac:dyDescent="0.2">
      <c r="A65" s="156"/>
      <c r="B65" s="157"/>
      <c r="C65" s="255" t="s">
        <v>331</v>
      </c>
      <c r="D65" s="256"/>
      <c r="E65" s="256"/>
      <c r="F65" s="256"/>
      <c r="G65" s="256"/>
      <c r="H65" s="160"/>
      <c r="I65" s="160"/>
      <c r="J65" s="160"/>
      <c r="K65" s="160"/>
      <c r="L65" s="160"/>
      <c r="M65" s="160"/>
      <c r="N65" s="159"/>
      <c r="O65" s="159"/>
      <c r="P65" s="159"/>
      <c r="Q65" s="159"/>
      <c r="R65" s="160"/>
      <c r="S65" s="160"/>
      <c r="T65" s="160"/>
      <c r="U65" s="160"/>
      <c r="V65" s="160"/>
      <c r="W65" s="160"/>
      <c r="X65" s="160"/>
      <c r="Y65" s="160"/>
      <c r="Z65" s="149"/>
      <c r="AA65" s="149"/>
      <c r="AB65" s="149"/>
      <c r="AC65" s="149"/>
      <c r="AD65" s="149"/>
      <c r="AE65" s="149"/>
      <c r="AF65" s="149"/>
      <c r="AG65" s="149" t="s">
        <v>247</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75">
        <v>28</v>
      </c>
      <c r="B66" s="176" t="s">
        <v>332</v>
      </c>
      <c r="C66" s="191" t="s">
        <v>333</v>
      </c>
      <c r="D66" s="177" t="s">
        <v>293</v>
      </c>
      <c r="E66" s="178">
        <v>1</v>
      </c>
      <c r="F66" s="179"/>
      <c r="G66" s="180">
        <f>ROUND(E66*F66,2)</f>
        <v>0</v>
      </c>
      <c r="H66" s="179"/>
      <c r="I66" s="180">
        <f>ROUND(E66*H66,2)</f>
        <v>0</v>
      </c>
      <c r="J66" s="179"/>
      <c r="K66" s="180">
        <f>ROUND(E66*J66,2)</f>
        <v>0</v>
      </c>
      <c r="L66" s="180">
        <v>21</v>
      </c>
      <c r="M66" s="180">
        <f>G66*(1+L66/100)</f>
        <v>0</v>
      </c>
      <c r="N66" s="178">
        <v>0</v>
      </c>
      <c r="O66" s="178">
        <f>ROUND(E66*N66,2)</f>
        <v>0</v>
      </c>
      <c r="P66" s="178">
        <v>0</v>
      </c>
      <c r="Q66" s="178">
        <f>ROUND(E66*P66,2)</f>
        <v>0</v>
      </c>
      <c r="R66" s="180"/>
      <c r="S66" s="180" t="s">
        <v>271</v>
      </c>
      <c r="T66" s="181" t="s">
        <v>237</v>
      </c>
      <c r="U66" s="160">
        <v>0</v>
      </c>
      <c r="V66" s="160">
        <f>ROUND(E66*U66,2)</f>
        <v>0</v>
      </c>
      <c r="W66" s="160"/>
      <c r="X66" s="160" t="s">
        <v>238</v>
      </c>
      <c r="Y66" s="160" t="s">
        <v>239</v>
      </c>
      <c r="Z66" s="149"/>
      <c r="AA66" s="149"/>
      <c r="AB66" s="149"/>
      <c r="AC66" s="149"/>
      <c r="AD66" s="149"/>
      <c r="AE66" s="149"/>
      <c r="AF66" s="149"/>
      <c r="AG66" s="149" t="s">
        <v>240</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ht="22.5" outlineLevel="2" x14ac:dyDescent="0.2">
      <c r="A67" s="156"/>
      <c r="B67" s="157"/>
      <c r="C67" s="255" t="s">
        <v>334</v>
      </c>
      <c r="D67" s="256"/>
      <c r="E67" s="256"/>
      <c r="F67" s="256"/>
      <c r="G67" s="256"/>
      <c r="H67" s="160"/>
      <c r="I67" s="160"/>
      <c r="J67" s="160"/>
      <c r="K67" s="160"/>
      <c r="L67" s="160"/>
      <c r="M67" s="160"/>
      <c r="N67" s="159"/>
      <c r="O67" s="159"/>
      <c r="P67" s="159"/>
      <c r="Q67" s="159"/>
      <c r="R67" s="160"/>
      <c r="S67" s="160"/>
      <c r="T67" s="160"/>
      <c r="U67" s="160"/>
      <c r="V67" s="160"/>
      <c r="W67" s="160"/>
      <c r="X67" s="160"/>
      <c r="Y67" s="160"/>
      <c r="Z67" s="149"/>
      <c r="AA67" s="149"/>
      <c r="AB67" s="149"/>
      <c r="AC67" s="149"/>
      <c r="AD67" s="149"/>
      <c r="AE67" s="149"/>
      <c r="AF67" s="149"/>
      <c r="AG67" s="149" t="s">
        <v>247</v>
      </c>
      <c r="AH67" s="149"/>
      <c r="AI67" s="149"/>
      <c r="AJ67" s="149"/>
      <c r="AK67" s="149"/>
      <c r="AL67" s="149"/>
      <c r="AM67" s="149"/>
      <c r="AN67" s="149"/>
      <c r="AO67" s="149"/>
      <c r="AP67" s="149"/>
      <c r="AQ67" s="149"/>
      <c r="AR67" s="149"/>
      <c r="AS67" s="149"/>
      <c r="AT67" s="149"/>
      <c r="AU67" s="149"/>
      <c r="AV67" s="149"/>
      <c r="AW67" s="149"/>
      <c r="AX67" s="149"/>
      <c r="AY67" s="149"/>
      <c r="AZ67" s="149"/>
      <c r="BA67" s="182" t="str">
        <f>C67</f>
        <v>Náklady zhotovitele, související s prováděním zkoušek a revizí předepsaných technickými normami nebo objednatelem a které jsou pro provedení díla nezbytné.</v>
      </c>
      <c r="BB67" s="149"/>
      <c r="BC67" s="149"/>
      <c r="BD67" s="149"/>
      <c r="BE67" s="149"/>
      <c r="BF67" s="149"/>
      <c r="BG67" s="149"/>
      <c r="BH67" s="149"/>
    </row>
    <row r="68" spans="1:60" x14ac:dyDescent="0.2">
      <c r="A68" s="168" t="s">
        <v>231</v>
      </c>
      <c r="B68" s="169" t="s">
        <v>203</v>
      </c>
      <c r="C68" s="190" t="s">
        <v>28</v>
      </c>
      <c r="D68" s="170"/>
      <c r="E68" s="171"/>
      <c r="F68" s="172"/>
      <c r="G68" s="172">
        <f>SUMIF(AG69:AG100,"&lt;&gt;NOR",G69:G100)</f>
        <v>0</v>
      </c>
      <c r="H68" s="172"/>
      <c r="I68" s="172">
        <f>SUM(I69:I100)</f>
        <v>0</v>
      </c>
      <c r="J68" s="172"/>
      <c r="K68" s="172">
        <f>SUM(K69:K100)</f>
        <v>0</v>
      </c>
      <c r="L68" s="172"/>
      <c r="M68" s="172">
        <f>SUM(M69:M100)</f>
        <v>0</v>
      </c>
      <c r="N68" s="171"/>
      <c r="O68" s="171">
        <f>SUM(O69:O100)</f>
        <v>0</v>
      </c>
      <c r="P68" s="171"/>
      <c r="Q68" s="171">
        <f>SUM(Q69:Q100)</f>
        <v>0</v>
      </c>
      <c r="R68" s="172"/>
      <c r="S68" s="172"/>
      <c r="T68" s="173"/>
      <c r="U68" s="167"/>
      <c r="V68" s="167">
        <f>SUM(V69:V100)</f>
        <v>0</v>
      </c>
      <c r="W68" s="167"/>
      <c r="X68" s="167"/>
      <c r="Y68" s="167"/>
      <c r="AG68" t="s">
        <v>232</v>
      </c>
    </row>
    <row r="69" spans="1:60" outlineLevel="1" x14ac:dyDescent="0.2">
      <c r="A69" s="175">
        <v>29</v>
      </c>
      <c r="B69" s="176" t="s">
        <v>335</v>
      </c>
      <c r="C69" s="191" t="s">
        <v>336</v>
      </c>
      <c r="D69" s="177" t="s">
        <v>235</v>
      </c>
      <c r="E69" s="178">
        <v>1</v>
      </c>
      <c r="F69" s="179"/>
      <c r="G69" s="180">
        <f>ROUND(E69*F69,2)</f>
        <v>0</v>
      </c>
      <c r="H69" s="179"/>
      <c r="I69" s="180">
        <f>ROUND(E69*H69,2)</f>
        <v>0</v>
      </c>
      <c r="J69" s="179"/>
      <c r="K69" s="180">
        <f>ROUND(E69*J69,2)</f>
        <v>0</v>
      </c>
      <c r="L69" s="180">
        <v>21</v>
      </c>
      <c r="M69" s="180">
        <f>G69*(1+L69/100)</f>
        <v>0</v>
      </c>
      <c r="N69" s="178">
        <v>0</v>
      </c>
      <c r="O69" s="178">
        <f>ROUND(E69*N69,2)</f>
        <v>0</v>
      </c>
      <c r="P69" s="178">
        <v>0</v>
      </c>
      <c r="Q69" s="178">
        <f>ROUND(E69*P69,2)</f>
        <v>0</v>
      </c>
      <c r="R69" s="180"/>
      <c r="S69" s="180" t="s">
        <v>236</v>
      </c>
      <c r="T69" s="181" t="s">
        <v>237</v>
      </c>
      <c r="U69" s="160">
        <v>0</v>
      </c>
      <c r="V69" s="160">
        <f>ROUND(E69*U69,2)</f>
        <v>0</v>
      </c>
      <c r="W69" s="160"/>
      <c r="X69" s="160" t="s">
        <v>252</v>
      </c>
      <c r="Y69" s="160" t="s">
        <v>239</v>
      </c>
      <c r="Z69" s="149"/>
      <c r="AA69" s="149"/>
      <c r="AB69" s="149"/>
      <c r="AC69" s="149"/>
      <c r="AD69" s="149"/>
      <c r="AE69" s="149"/>
      <c r="AF69" s="149"/>
      <c r="AG69" s="149" t="s">
        <v>253</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ht="22.5" outlineLevel="2" x14ac:dyDescent="0.2">
      <c r="A70" s="156"/>
      <c r="B70" s="157"/>
      <c r="C70" s="255" t="s">
        <v>337</v>
      </c>
      <c r="D70" s="256"/>
      <c r="E70" s="256"/>
      <c r="F70" s="256"/>
      <c r="G70" s="256"/>
      <c r="H70" s="160"/>
      <c r="I70" s="160"/>
      <c r="J70" s="160"/>
      <c r="K70" s="160"/>
      <c r="L70" s="160"/>
      <c r="M70" s="160"/>
      <c r="N70" s="159"/>
      <c r="O70" s="159"/>
      <c r="P70" s="159"/>
      <c r="Q70" s="159"/>
      <c r="R70" s="160"/>
      <c r="S70" s="160"/>
      <c r="T70" s="160"/>
      <c r="U70" s="160"/>
      <c r="V70" s="160"/>
      <c r="W70" s="160"/>
      <c r="X70" s="160"/>
      <c r="Y70" s="160"/>
      <c r="Z70" s="149"/>
      <c r="AA70" s="149"/>
      <c r="AB70" s="149"/>
      <c r="AC70" s="149"/>
      <c r="AD70" s="149"/>
      <c r="AE70" s="149"/>
      <c r="AF70" s="149"/>
      <c r="AG70" s="149" t="s">
        <v>247</v>
      </c>
      <c r="AH70" s="149"/>
      <c r="AI70" s="149"/>
      <c r="AJ70" s="149"/>
      <c r="AK70" s="149"/>
      <c r="AL70" s="149"/>
      <c r="AM70" s="149"/>
      <c r="AN70" s="149"/>
      <c r="AO70" s="149"/>
      <c r="AP70" s="149"/>
      <c r="AQ70" s="149"/>
      <c r="AR70" s="149"/>
      <c r="AS70" s="149"/>
      <c r="AT70" s="149"/>
      <c r="AU70" s="149"/>
      <c r="AV70" s="149"/>
      <c r="AW70" s="149"/>
      <c r="AX70" s="149"/>
      <c r="AY70" s="149"/>
      <c r="AZ70" s="149"/>
      <c r="BA70" s="182" t="str">
        <f>C70</f>
        <v>Uvedení tepelných čerpadel do provozu zahrnuje operace na chladícím okruhu. Instalace, uvedení do provozu, údržby a opravy zařízení musí být prováděny proškolenou</v>
      </c>
      <c r="BB70" s="149"/>
      <c r="BC70" s="149"/>
      <c r="BD70" s="149"/>
      <c r="BE70" s="149"/>
      <c r="BF70" s="149"/>
      <c r="BG70" s="149"/>
      <c r="BH70" s="149"/>
    </row>
    <row r="71" spans="1:60" ht="22.5" outlineLevel="3" x14ac:dyDescent="0.2">
      <c r="A71" s="156"/>
      <c r="B71" s="157"/>
      <c r="C71" s="257" t="s">
        <v>338</v>
      </c>
      <c r="D71" s="258"/>
      <c r="E71" s="258"/>
      <c r="F71" s="258"/>
      <c r="G71" s="258"/>
      <c r="H71" s="160"/>
      <c r="I71" s="160"/>
      <c r="J71" s="160"/>
      <c r="K71" s="160"/>
      <c r="L71" s="160"/>
      <c r="M71" s="160"/>
      <c r="N71" s="159"/>
      <c r="O71" s="159"/>
      <c r="P71" s="159"/>
      <c r="Q71" s="159"/>
      <c r="R71" s="160"/>
      <c r="S71" s="160"/>
      <c r="T71" s="160"/>
      <c r="U71" s="160"/>
      <c r="V71" s="160"/>
      <c r="W71" s="160"/>
      <c r="X71" s="160"/>
      <c r="Y71" s="160"/>
      <c r="Z71" s="149"/>
      <c r="AA71" s="149"/>
      <c r="AB71" s="149"/>
      <c r="AC71" s="149"/>
      <c r="AD71" s="149"/>
      <c r="AE71" s="149"/>
      <c r="AF71" s="149"/>
      <c r="AG71" s="149" t="s">
        <v>247</v>
      </c>
      <c r="AH71" s="149"/>
      <c r="AI71" s="149"/>
      <c r="AJ71" s="149"/>
      <c r="AK71" s="149"/>
      <c r="AL71" s="149"/>
      <c r="AM71" s="149"/>
      <c r="AN71" s="149"/>
      <c r="AO71" s="149"/>
      <c r="AP71" s="149"/>
      <c r="AQ71" s="149"/>
      <c r="AR71" s="149"/>
      <c r="AS71" s="149"/>
      <c r="AT71" s="149"/>
      <c r="AU71" s="149"/>
      <c r="AV71" s="149"/>
      <c r="AW71" s="149"/>
      <c r="AX71" s="149"/>
      <c r="AY71" s="149"/>
      <c r="AZ71" s="149"/>
      <c r="BA71" s="182" t="str">
        <f>C71</f>
        <v>osobou, v souladu s požadavky norem, zákonů, předpisů a podle postupů dané profese. Potvrzení pracovníka provádějícího chlaďařskou montáž v „Protokolu o uvedení do provozu“</v>
      </c>
      <c r="BB71" s="149"/>
      <c r="BC71" s="149"/>
      <c r="BD71" s="149"/>
      <c r="BE71" s="149"/>
      <c r="BF71" s="149"/>
      <c r="BG71" s="149"/>
      <c r="BH71" s="149"/>
    </row>
    <row r="72" spans="1:60" outlineLevel="3" x14ac:dyDescent="0.2">
      <c r="A72" s="156"/>
      <c r="B72" s="157"/>
      <c r="C72" s="257" t="s">
        <v>339</v>
      </c>
      <c r="D72" s="258"/>
      <c r="E72" s="258"/>
      <c r="F72" s="258"/>
      <c r="G72" s="258"/>
      <c r="H72" s="160"/>
      <c r="I72" s="160"/>
      <c r="J72" s="160"/>
      <c r="K72" s="160"/>
      <c r="L72" s="160"/>
      <c r="M72" s="160"/>
      <c r="N72" s="159"/>
      <c r="O72" s="159"/>
      <c r="P72" s="159"/>
      <c r="Q72" s="159"/>
      <c r="R72" s="160"/>
      <c r="S72" s="160"/>
      <c r="T72" s="160"/>
      <c r="U72" s="160"/>
      <c r="V72" s="160"/>
      <c r="W72" s="160"/>
      <c r="X72" s="160"/>
      <c r="Y72" s="160"/>
      <c r="Z72" s="149"/>
      <c r="AA72" s="149"/>
      <c r="AB72" s="149"/>
      <c r="AC72" s="149"/>
      <c r="AD72" s="149"/>
      <c r="AE72" s="149"/>
      <c r="AF72" s="149"/>
      <c r="AG72" s="149" t="s">
        <v>247</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ht="22.5" outlineLevel="1" x14ac:dyDescent="0.2">
      <c r="A73" s="183">
        <v>30</v>
      </c>
      <c r="B73" s="184" t="s">
        <v>340</v>
      </c>
      <c r="C73" s="193" t="s">
        <v>341</v>
      </c>
      <c r="D73" s="185" t="s">
        <v>235</v>
      </c>
      <c r="E73" s="186">
        <v>1</v>
      </c>
      <c r="F73" s="187"/>
      <c r="G73" s="188">
        <f>ROUND(E73*F73,2)</f>
        <v>0</v>
      </c>
      <c r="H73" s="187"/>
      <c r="I73" s="188">
        <f>ROUND(E73*H73,2)</f>
        <v>0</v>
      </c>
      <c r="J73" s="187"/>
      <c r="K73" s="188">
        <f>ROUND(E73*J73,2)</f>
        <v>0</v>
      </c>
      <c r="L73" s="188">
        <v>21</v>
      </c>
      <c r="M73" s="188">
        <f>G73*(1+L73/100)</f>
        <v>0</v>
      </c>
      <c r="N73" s="186">
        <v>0</v>
      </c>
      <c r="O73" s="186">
        <f>ROUND(E73*N73,2)</f>
        <v>0</v>
      </c>
      <c r="P73" s="186">
        <v>0</v>
      </c>
      <c r="Q73" s="186">
        <f>ROUND(E73*P73,2)</f>
        <v>0</v>
      </c>
      <c r="R73" s="188"/>
      <c r="S73" s="188" t="s">
        <v>236</v>
      </c>
      <c r="T73" s="189" t="s">
        <v>237</v>
      </c>
      <c r="U73" s="160">
        <v>0</v>
      </c>
      <c r="V73" s="160">
        <f>ROUND(E73*U73,2)</f>
        <v>0</v>
      </c>
      <c r="W73" s="160"/>
      <c r="X73" s="160" t="s">
        <v>272</v>
      </c>
      <c r="Y73" s="160" t="s">
        <v>239</v>
      </c>
      <c r="Z73" s="149"/>
      <c r="AA73" s="149"/>
      <c r="AB73" s="149"/>
      <c r="AC73" s="149"/>
      <c r="AD73" s="149"/>
      <c r="AE73" s="149"/>
      <c r="AF73" s="149"/>
      <c r="AG73" s="149" t="s">
        <v>273</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83">
        <v>31</v>
      </c>
      <c r="B74" s="184" t="s">
        <v>342</v>
      </c>
      <c r="C74" s="193" t="s">
        <v>343</v>
      </c>
      <c r="D74" s="185" t="s">
        <v>293</v>
      </c>
      <c r="E74" s="186">
        <v>1</v>
      </c>
      <c r="F74" s="187"/>
      <c r="G74" s="188">
        <f>ROUND(E74*F74,2)</f>
        <v>0</v>
      </c>
      <c r="H74" s="187"/>
      <c r="I74" s="188">
        <f>ROUND(E74*H74,2)</f>
        <v>0</v>
      </c>
      <c r="J74" s="187"/>
      <c r="K74" s="188">
        <f>ROUND(E74*J74,2)</f>
        <v>0</v>
      </c>
      <c r="L74" s="188">
        <v>21</v>
      </c>
      <c r="M74" s="188">
        <f>G74*(1+L74/100)</f>
        <v>0</v>
      </c>
      <c r="N74" s="186">
        <v>0</v>
      </c>
      <c r="O74" s="186">
        <f>ROUND(E74*N74,2)</f>
        <v>0</v>
      </c>
      <c r="P74" s="186">
        <v>0</v>
      </c>
      <c r="Q74" s="186">
        <f>ROUND(E74*P74,2)</f>
        <v>0</v>
      </c>
      <c r="R74" s="188"/>
      <c r="S74" s="188" t="s">
        <v>271</v>
      </c>
      <c r="T74" s="189" t="s">
        <v>237</v>
      </c>
      <c r="U74" s="160">
        <v>0</v>
      </c>
      <c r="V74" s="160">
        <f>ROUND(E74*U74,2)</f>
        <v>0</v>
      </c>
      <c r="W74" s="160"/>
      <c r="X74" s="160" t="s">
        <v>238</v>
      </c>
      <c r="Y74" s="160" t="s">
        <v>239</v>
      </c>
      <c r="Z74" s="149"/>
      <c r="AA74" s="149"/>
      <c r="AB74" s="149"/>
      <c r="AC74" s="149"/>
      <c r="AD74" s="149"/>
      <c r="AE74" s="149"/>
      <c r="AF74" s="149"/>
      <c r="AG74" s="149" t="s">
        <v>240</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83">
        <v>32</v>
      </c>
      <c r="B75" s="184" t="s">
        <v>344</v>
      </c>
      <c r="C75" s="193" t="s">
        <v>345</v>
      </c>
      <c r="D75" s="185" t="s">
        <v>293</v>
      </c>
      <c r="E75" s="186">
        <v>1</v>
      </c>
      <c r="F75" s="187"/>
      <c r="G75" s="188">
        <f>ROUND(E75*F75,2)</f>
        <v>0</v>
      </c>
      <c r="H75" s="187"/>
      <c r="I75" s="188">
        <f>ROUND(E75*H75,2)</f>
        <v>0</v>
      </c>
      <c r="J75" s="187"/>
      <c r="K75" s="188">
        <f>ROUND(E75*J75,2)</f>
        <v>0</v>
      </c>
      <c r="L75" s="188">
        <v>21</v>
      </c>
      <c r="M75" s="188">
        <f>G75*(1+L75/100)</f>
        <v>0</v>
      </c>
      <c r="N75" s="186">
        <v>0</v>
      </c>
      <c r="O75" s="186">
        <f>ROUND(E75*N75,2)</f>
        <v>0</v>
      </c>
      <c r="P75" s="186">
        <v>0</v>
      </c>
      <c r="Q75" s="186">
        <f>ROUND(E75*P75,2)</f>
        <v>0</v>
      </c>
      <c r="R75" s="188"/>
      <c r="S75" s="188" t="s">
        <v>271</v>
      </c>
      <c r="T75" s="189" t="s">
        <v>237</v>
      </c>
      <c r="U75" s="160">
        <v>0</v>
      </c>
      <c r="V75" s="160">
        <f>ROUND(E75*U75,2)</f>
        <v>0</v>
      </c>
      <c r="W75" s="160"/>
      <c r="X75" s="160" t="s">
        <v>238</v>
      </c>
      <c r="Y75" s="160" t="s">
        <v>239</v>
      </c>
      <c r="Z75" s="149"/>
      <c r="AA75" s="149"/>
      <c r="AB75" s="149"/>
      <c r="AC75" s="149"/>
      <c r="AD75" s="149"/>
      <c r="AE75" s="149"/>
      <c r="AF75" s="149"/>
      <c r="AG75" s="149" t="s">
        <v>240</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75">
        <v>33</v>
      </c>
      <c r="B76" s="176" t="s">
        <v>346</v>
      </c>
      <c r="C76" s="191" t="s">
        <v>347</v>
      </c>
      <c r="D76" s="177" t="s">
        <v>293</v>
      </c>
      <c r="E76" s="178">
        <v>1</v>
      </c>
      <c r="F76" s="179"/>
      <c r="G76" s="180">
        <f>ROUND(E76*F76,2)</f>
        <v>0</v>
      </c>
      <c r="H76" s="179"/>
      <c r="I76" s="180">
        <f>ROUND(E76*H76,2)</f>
        <v>0</v>
      </c>
      <c r="J76" s="179"/>
      <c r="K76" s="180">
        <f>ROUND(E76*J76,2)</f>
        <v>0</v>
      </c>
      <c r="L76" s="180">
        <v>21</v>
      </c>
      <c r="M76" s="180">
        <f>G76*(1+L76/100)</f>
        <v>0</v>
      </c>
      <c r="N76" s="178">
        <v>0</v>
      </c>
      <c r="O76" s="178">
        <f>ROUND(E76*N76,2)</f>
        <v>0</v>
      </c>
      <c r="P76" s="178">
        <v>0</v>
      </c>
      <c r="Q76" s="178">
        <f>ROUND(E76*P76,2)</f>
        <v>0</v>
      </c>
      <c r="R76" s="180"/>
      <c r="S76" s="180" t="s">
        <v>271</v>
      </c>
      <c r="T76" s="181" t="s">
        <v>237</v>
      </c>
      <c r="U76" s="160">
        <v>0</v>
      </c>
      <c r="V76" s="160">
        <f>ROUND(E76*U76,2)</f>
        <v>0</v>
      </c>
      <c r="W76" s="160"/>
      <c r="X76" s="160" t="s">
        <v>238</v>
      </c>
      <c r="Y76" s="160" t="s">
        <v>239</v>
      </c>
      <c r="Z76" s="149"/>
      <c r="AA76" s="149"/>
      <c r="AB76" s="149"/>
      <c r="AC76" s="149"/>
      <c r="AD76" s="149"/>
      <c r="AE76" s="149"/>
      <c r="AF76" s="149"/>
      <c r="AG76" s="149" t="s">
        <v>240</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2" x14ac:dyDescent="0.2">
      <c r="A77" s="156"/>
      <c r="B77" s="157"/>
      <c r="C77" s="255" t="s">
        <v>348</v>
      </c>
      <c r="D77" s="256"/>
      <c r="E77" s="256"/>
      <c r="F77" s="256"/>
      <c r="G77" s="256"/>
      <c r="H77" s="160"/>
      <c r="I77" s="160"/>
      <c r="J77" s="160"/>
      <c r="K77" s="160"/>
      <c r="L77" s="160"/>
      <c r="M77" s="160"/>
      <c r="N77" s="159"/>
      <c r="O77" s="159"/>
      <c r="P77" s="159"/>
      <c r="Q77" s="159"/>
      <c r="R77" s="160"/>
      <c r="S77" s="160"/>
      <c r="T77" s="160"/>
      <c r="U77" s="160"/>
      <c r="V77" s="160"/>
      <c r="W77" s="160"/>
      <c r="X77" s="160"/>
      <c r="Y77" s="160"/>
      <c r="Z77" s="149"/>
      <c r="AA77" s="149"/>
      <c r="AB77" s="149"/>
      <c r="AC77" s="149"/>
      <c r="AD77" s="149"/>
      <c r="AE77" s="149"/>
      <c r="AF77" s="149"/>
      <c r="AG77" s="149" t="s">
        <v>247</v>
      </c>
      <c r="AH77" s="149"/>
      <c r="AI77" s="149"/>
      <c r="AJ77" s="149"/>
      <c r="AK77" s="149"/>
      <c r="AL77" s="149"/>
      <c r="AM77" s="149"/>
      <c r="AN77" s="149"/>
      <c r="AO77" s="149"/>
      <c r="AP77" s="149"/>
      <c r="AQ77" s="149"/>
      <c r="AR77" s="149"/>
      <c r="AS77" s="149"/>
      <c r="AT77" s="149"/>
      <c r="AU77" s="149"/>
      <c r="AV77" s="149"/>
      <c r="AW77" s="149"/>
      <c r="AX77" s="149"/>
      <c r="AY77" s="149"/>
      <c r="AZ77" s="149"/>
      <c r="BA77" s="182" t="str">
        <f>C77</f>
        <v>Náklady na ztížené podmínky bezpečnostních a hygienických opatření z důvodu extrémního místa provádění.</v>
      </c>
      <c r="BB77" s="149"/>
      <c r="BC77" s="149"/>
      <c r="BD77" s="149"/>
      <c r="BE77" s="149"/>
      <c r="BF77" s="149"/>
      <c r="BG77" s="149"/>
      <c r="BH77" s="149"/>
    </row>
    <row r="78" spans="1:60" outlineLevel="1" x14ac:dyDescent="0.2">
      <c r="A78" s="175">
        <v>34</v>
      </c>
      <c r="B78" s="176" t="s">
        <v>346</v>
      </c>
      <c r="C78" s="191" t="s">
        <v>347</v>
      </c>
      <c r="D78" s="177" t="s">
        <v>293</v>
      </c>
      <c r="E78" s="178">
        <v>1</v>
      </c>
      <c r="F78" s="179"/>
      <c r="G78" s="180">
        <f>ROUND(E78*F78,2)</f>
        <v>0</v>
      </c>
      <c r="H78" s="179"/>
      <c r="I78" s="180">
        <f>ROUND(E78*H78,2)</f>
        <v>0</v>
      </c>
      <c r="J78" s="179"/>
      <c r="K78" s="180">
        <f>ROUND(E78*J78,2)</f>
        <v>0</v>
      </c>
      <c r="L78" s="180">
        <v>21</v>
      </c>
      <c r="M78" s="180">
        <f>G78*(1+L78/100)</f>
        <v>0</v>
      </c>
      <c r="N78" s="178">
        <v>0</v>
      </c>
      <c r="O78" s="178">
        <f>ROUND(E78*N78,2)</f>
        <v>0</v>
      </c>
      <c r="P78" s="178">
        <v>0</v>
      </c>
      <c r="Q78" s="178">
        <f>ROUND(E78*P78,2)</f>
        <v>0</v>
      </c>
      <c r="R78" s="180"/>
      <c r="S78" s="180" t="s">
        <v>271</v>
      </c>
      <c r="T78" s="181" t="s">
        <v>237</v>
      </c>
      <c r="U78" s="160">
        <v>0</v>
      </c>
      <c r="V78" s="160">
        <f>ROUND(E78*U78,2)</f>
        <v>0</v>
      </c>
      <c r="W78" s="160"/>
      <c r="X78" s="160" t="s">
        <v>238</v>
      </c>
      <c r="Y78" s="160" t="s">
        <v>239</v>
      </c>
      <c r="Z78" s="149"/>
      <c r="AA78" s="149"/>
      <c r="AB78" s="149"/>
      <c r="AC78" s="149"/>
      <c r="AD78" s="149"/>
      <c r="AE78" s="149"/>
      <c r="AF78" s="149"/>
      <c r="AG78" s="149" t="s">
        <v>240</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2" x14ac:dyDescent="0.2">
      <c r="A79" s="156"/>
      <c r="B79" s="157"/>
      <c r="C79" s="255" t="s">
        <v>348</v>
      </c>
      <c r="D79" s="256"/>
      <c r="E79" s="256"/>
      <c r="F79" s="256"/>
      <c r="G79" s="256"/>
      <c r="H79" s="160"/>
      <c r="I79" s="160"/>
      <c r="J79" s="160"/>
      <c r="K79" s="160"/>
      <c r="L79" s="160"/>
      <c r="M79" s="160"/>
      <c r="N79" s="159"/>
      <c r="O79" s="159"/>
      <c r="P79" s="159"/>
      <c r="Q79" s="159"/>
      <c r="R79" s="160"/>
      <c r="S79" s="160"/>
      <c r="T79" s="160"/>
      <c r="U79" s="160"/>
      <c r="V79" s="160"/>
      <c r="W79" s="160"/>
      <c r="X79" s="160"/>
      <c r="Y79" s="160"/>
      <c r="Z79" s="149"/>
      <c r="AA79" s="149"/>
      <c r="AB79" s="149"/>
      <c r="AC79" s="149"/>
      <c r="AD79" s="149"/>
      <c r="AE79" s="149"/>
      <c r="AF79" s="149"/>
      <c r="AG79" s="149" t="s">
        <v>247</v>
      </c>
      <c r="AH79" s="149"/>
      <c r="AI79" s="149"/>
      <c r="AJ79" s="149"/>
      <c r="AK79" s="149"/>
      <c r="AL79" s="149"/>
      <c r="AM79" s="149"/>
      <c r="AN79" s="149"/>
      <c r="AO79" s="149"/>
      <c r="AP79" s="149"/>
      <c r="AQ79" s="149"/>
      <c r="AR79" s="149"/>
      <c r="AS79" s="149"/>
      <c r="AT79" s="149"/>
      <c r="AU79" s="149"/>
      <c r="AV79" s="149"/>
      <c r="AW79" s="149"/>
      <c r="AX79" s="149"/>
      <c r="AY79" s="149"/>
      <c r="AZ79" s="149"/>
      <c r="BA79" s="182" t="str">
        <f>C79</f>
        <v>Náklady na ztížené podmínky bezpečnostních a hygienických opatření z důvodu extrémního místa provádění.</v>
      </c>
      <c r="BB79" s="149"/>
      <c r="BC79" s="149"/>
      <c r="BD79" s="149"/>
      <c r="BE79" s="149"/>
      <c r="BF79" s="149"/>
      <c r="BG79" s="149"/>
      <c r="BH79" s="149"/>
    </row>
    <row r="80" spans="1:60" outlineLevel="1" x14ac:dyDescent="0.2">
      <c r="A80" s="183">
        <v>35</v>
      </c>
      <c r="B80" s="184" t="s">
        <v>349</v>
      </c>
      <c r="C80" s="193" t="s">
        <v>350</v>
      </c>
      <c r="D80" s="185" t="s">
        <v>293</v>
      </c>
      <c r="E80" s="186">
        <v>1</v>
      </c>
      <c r="F80" s="187"/>
      <c r="G80" s="188">
        <f>ROUND(E80*F80,2)</f>
        <v>0</v>
      </c>
      <c r="H80" s="187"/>
      <c r="I80" s="188">
        <f>ROUND(E80*H80,2)</f>
        <v>0</v>
      </c>
      <c r="J80" s="187"/>
      <c r="K80" s="188">
        <f>ROUND(E80*J80,2)</f>
        <v>0</v>
      </c>
      <c r="L80" s="188">
        <v>21</v>
      </c>
      <c r="M80" s="188">
        <f>G80*(1+L80/100)</f>
        <v>0</v>
      </c>
      <c r="N80" s="186">
        <v>0</v>
      </c>
      <c r="O80" s="186">
        <f>ROUND(E80*N80,2)</f>
        <v>0</v>
      </c>
      <c r="P80" s="186">
        <v>0</v>
      </c>
      <c r="Q80" s="186">
        <f>ROUND(E80*P80,2)</f>
        <v>0</v>
      </c>
      <c r="R80" s="188"/>
      <c r="S80" s="188" t="s">
        <v>271</v>
      </c>
      <c r="T80" s="189" t="s">
        <v>237</v>
      </c>
      <c r="U80" s="160">
        <v>0</v>
      </c>
      <c r="V80" s="160">
        <f>ROUND(E80*U80,2)</f>
        <v>0</v>
      </c>
      <c r="W80" s="160"/>
      <c r="X80" s="160" t="s">
        <v>238</v>
      </c>
      <c r="Y80" s="160" t="s">
        <v>239</v>
      </c>
      <c r="Z80" s="149"/>
      <c r="AA80" s="149"/>
      <c r="AB80" s="149"/>
      <c r="AC80" s="149"/>
      <c r="AD80" s="149"/>
      <c r="AE80" s="149"/>
      <c r="AF80" s="149"/>
      <c r="AG80" s="149" t="s">
        <v>240</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75">
        <v>36</v>
      </c>
      <c r="B81" s="176" t="s">
        <v>351</v>
      </c>
      <c r="C81" s="191" t="s">
        <v>352</v>
      </c>
      <c r="D81" s="177" t="s">
        <v>293</v>
      </c>
      <c r="E81" s="178">
        <v>1</v>
      </c>
      <c r="F81" s="179"/>
      <c r="G81" s="180">
        <f>ROUND(E81*F81,2)</f>
        <v>0</v>
      </c>
      <c r="H81" s="179"/>
      <c r="I81" s="180">
        <f>ROUND(E81*H81,2)</f>
        <v>0</v>
      </c>
      <c r="J81" s="179"/>
      <c r="K81" s="180">
        <f>ROUND(E81*J81,2)</f>
        <v>0</v>
      </c>
      <c r="L81" s="180">
        <v>21</v>
      </c>
      <c r="M81" s="180">
        <f>G81*(1+L81/100)</f>
        <v>0</v>
      </c>
      <c r="N81" s="178">
        <v>0</v>
      </c>
      <c r="O81" s="178">
        <f>ROUND(E81*N81,2)</f>
        <v>0</v>
      </c>
      <c r="P81" s="178">
        <v>0</v>
      </c>
      <c r="Q81" s="178">
        <f>ROUND(E81*P81,2)</f>
        <v>0</v>
      </c>
      <c r="R81" s="180"/>
      <c r="S81" s="180" t="s">
        <v>271</v>
      </c>
      <c r="T81" s="181" t="s">
        <v>237</v>
      </c>
      <c r="U81" s="160">
        <v>0</v>
      </c>
      <c r="V81" s="160">
        <f>ROUND(E81*U81,2)</f>
        <v>0</v>
      </c>
      <c r="W81" s="160"/>
      <c r="X81" s="160" t="s">
        <v>238</v>
      </c>
      <c r="Y81" s="160" t="s">
        <v>239</v>
      </c>
      <c r="Z81" s="149"/>
      <c r="AA81" s="149"/>
      <c r="AB81" s="149"/>
      <c r="AC81" s="149"/>
      <c r="AD81" s="149"/>
      <c r="AE81" s="149"/>
      <c r="AF81" s="149"/>
      <c r="AG81" s="149" t="s">
        <v>240</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ht="22.5" outlineLevel="2" x14ac:dyDescent="0.2">
      <c r="A82" s="156"/>
      <c r="B82" s="157"/>
      <c r="C82" s="255" t="s">
        <v>353</v>
      </c>
      <c r="D82" s="256"/>
      <c r="E82" s="256"/>
      <c r="F82" s="256"/>
      <c r="G82" s="256"/>
      <c r="H82" s="160"/>
      <c r="I82" s="160"/>
      <c r="J82" s="160"/>
      <c r="K82" s="160"/>
      <c r="L82" s="160"/>
      <c r="M82" s="160"/>
      <c r="N82" s="159"/>
      <c r="O82" s="159"/>
      <c r="P82" s="159"/>
      <c r="Q82" s="159"/>
      <c r="R82" s="160"/>
      <c r="S82" s="160"/>
      <c r="T82" s="160"/>
      <c r="U82" s="160"/>
      <c r="V82" s="160"/>
      <c r="W82" s="160"/>
      <c r="X82" s="160"/>
      <c r="Y82" s="160"/>
      <c r="Z82" s="149"/>
      <c r="AA82" s="149"/>
      <c r="AB82" s="149"/>
      <c r="AC82" s="149"/>
      <c r="AD82" s="149"/>
      <c r="AE82" s="149"/>
      <c r="AF82" s="149"/>
      <c r="AG82" s="149" t="s">
        <v>247</v>
      </c>
      <c r="AH82" s="149"/>
      <c r="AI82" s="149"/>
      <c r="AJ82" s="149"/>
      <c r="AK82" s="149"/>
      <c r="AL82" s="149"/>
      <c r="AM82" s="149"/>
      <c r="AN82" s="149"/>
      <c r="AO82" s="149"/>
      <c r="AP82" s="149"/>
      <c r="AQ82" s="149"/>
      <c r="AR82" s="149"/>
      <c r="AS82" s="149"/>
      <c r="AT82" s="149"/>
      <c r="AU82" s="149"/>
      <c r="AV82" s="149"/>
      <c r="AW82" s="149"/>
      <c r="AX82" s="149"/>
      <c r="AY82" s="149"/>
      <c r="AZ82" s="149"/>
      <c r="BA82" s="182" t="str">
        <f>C82</f>
        <v>Náklady na vyhotovení dokumentace skutečného provedení stavby a její předání objednateli v požadované formě a požadovaném počtu  - pouze kompletace</v>
      </c>
      <c r="BB82" s="149"/>
      <c r="BC82" s="149"/>
      <c r="BD82" s="149"/>
      <c r="BE82" s="149"/>
      <c r="BF82" s="149"/>
      <c r="BG82" s="149"/>
      <c r="BH82" s="149"/>
    </row>
    <row r="83" spans="1:60" outlineLevel="1" x14ac:dyDescent="0.2">
      <c r="A83" s="175">
        <v>37</v>
      </c>
      <c r="B83" s="176" t="s">
        <v>354</v>
      </c>
      <c r="C83" s="191" t="s">
        <v>355</v>
      </c>
      <c r="D83" s="177" t="s">
        <v>293</v>
      </c>
      <c r="E83" s="178">
        <v>1</v>
      </c>
      <c r="F83" s="179"/>
      <c r="G83" s="180">
        <f>ROUND(E83*F83,2)</f>
        <v>0</v>
      </c>
      <c r="H83" s="179"/>
      <c r="I83" s="180">
        <f>ROUND(E83*H83,2)</f>
        <v>0</v>
      </c>
      <c r="J83" s="179"/>
      <c r="K83" s="180">
        <f>ROUND(E83*J83,2)</f>
        <v>0</v>
      </c>
      <c r="L83" s="180">
        <v>21</v>
      </c>
      <c r="M83" s="180">
        <f>G83*(1+L83/100)</f>
        <v>0</v>
      </c>
      <c r="N83" s="178">
        <v>0</v>
      </c>
      <c r="O83" s="178">
        <f>ROUND(E83*N83,2)</f>
        <v>0</v>
      </c>
      <c r="P83" s="178">
        <v>0</v>
      </c>
      <c r="Q83" s="178">
        <f>ROUND(E83*P83,2)</f>
        <v>0</v>
      </c>
      <c r="R83" s="180"/>
      <c r="S83" s="180" t="s">
        <v>271</v>
      </c>
      <c r="T83" s="181" t="s">
        <v>237</v>
      </c>
      <c r="U83" s="160">
        <v>0</v>
      </c>
      <c r="V83" s="160">
        <f>ROUND(E83*U83,2)</f>
        <v>0</v>
      </c>
      <c r="W83" s="160"/>
      <c r="X83" s="160" t="s">
        <v>238</v>
      </c>
      <c r="Y83" s="160" t="s">
        <v>239</v>
      </c>
      <c r="Z83" s="149"/>
      <c r="AA83" s="149"/>
      <c r="AB83" s="149"/>
      <c r="AC83" s="149"/>
      <c r="AD83" s="149"/>
      <c r="AE83" s="149"/>
      <c r="AF83" s="149"/>
      <c r="AG83" s="149" t="s">
        <v>240</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2" x14ac:dyDescent="0.2">
      <c r="A84" s="156"/>
      <c r="B84" s="157"/>
      <c r="C84" s="255" t="s">
        <v>356</v>
      </c>
      <c r="D84" s="256"/>
      <c r="E84" s="256"/>
      <c r="F84" s="256"/>
      <c r="G84" s="256"/>
      <c r="H84" s="160"/>
      <c r="I84" s="160"/>
      <c r="J84" s="160"/>
      <c r="K84" s="160"/>
      <c r="L84" s="160"/>
      <c r="M84" s="160"/>
      <c r="N84" s="159"/>
      <c r="O84" s="159"/>
      <c r="P84" s="159"/>
      <c r="Q84" s="159"/>
      <c r="R84" s="160"/>
      <c r="S84" s="160"/>
      <c r="T84" s="160"/>
      <c r="U84" s="160"/>
      <c r="V84" s="160"/>
      <c r="W84" s="160"/>
      <c r="X84" s="160"/>
      <c r="Y84" s="160"/>
      <c r="Z84" s="149"/>
      <c r="AA84" s="149"/>
      <c r="AB84" s="149"/>
      <c r="AC84" s="149"/>
      <c r="AD84" s="149"/>
      <c r="AE84" s="149"/>
      <c r="AF84" s="149"/>
      <c r="AG84" s="149" t="s">
        <v>247</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ht="22.5" outlineLevel="1" x14ac:dyDescent="0.2">
      <c r="A85" s="183">
        <v>38</v>
      </c>
      <c r="B85" s="184" t="s">
        <v>357</v>
      </c>
      <c r="C85" s="193" t="s">
        <v>358</v>
      </c>
      <c r="D85" s="185" t="s">
        <v>235</v>
      </c>
      <c r="E85" s="186">
        <v>1</v>
      </c>
      <c r="F85" s="187"/>
      <c r="G85" s="188">
        <f t="shared" ref="G85:G98" si="7">ROUND(E85*F85,2)</f>
        <v>0</v>
      </c>
      <c r="H85" s="187"/>
      <c r="I85" s="188">
        <f t="shared" ref="I85:I98" si="8">ROUND(E85*H85,2)</f>
        <v>0</v>
      </c>
      <c r="J85" s="187"/>
      <c r="K85" s="188">
        <f t="shared" ref="K85:K98" si="9">ROUND(E85*J85,2)</f>
        <v>0</v>
      </c>
      <c r="L85" s="188">
        <v>21</v>
      </c>
      <c r="M85" s="188">
        <f t="shared" ref="M85:M98" si="10">G85*(1+L85/100)</f>
        <v>0</v>
      </c>
      <c r="N85" s="186">
        <v>0</v>
      </c>
      <c r="O85" s="186">
        <f t="shared" ref="O85:O98" si="11">ROUND(E85*N85,2)</f>
        <v>0</v>
      </c>
      <c r="P85" s="186">
        <v>0</v>
      </c>
      <c r="Q85" s="186">
        <f t="shared" ref="Q85:Q98" si="12">ROUND(E85*P85,2)</f>
        <v>0</v>
      </c>
      <c r="R85" s="188"/>
      <c r="S85" s="188" t="s">
        <v>236</v>
      </c>
      <c r="T85" s="189" t="s">
        <v>237</v>
      </c>
      <c r="U85" s="160">
        <v>0</v>
      </c>
      <c r="V85" s="160">
        <f t="shared" ref="V85:V98" si="13">ROUND(E85*U85,2)</f>
        <v>0</v>
      </c>
      <c r="W85" s="160"/>
      <c r="X85" s="160" t="s">
        <v>238</v>
      </c>
      <c r="Y85" s="160" t="s">
        <v>239</v>
      </c>
      <c r="Z85" s="149"/>
      <c r="AA85" s="149"/>
      <c r="AB85" s="149"/>
      <c r="AC85" s="149"/>
      <c r="AD85" s="149"/>
      <c r="AE85" s="149"/>
      <c r="AF85" s="149"/>
      <c r="AG85" s="149" t="s">
        <v>240</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ht="22.5" outlineLevel="1" x14ac:dyDescent="0.2">
      <c r="A86" s="183">
        <v>39</v>
      </c>
      <c r="B86" s="184" t="s">
        <v>359</v>
      </c>
      <c r="C86" s="193" t="s">
        <v>360</v>
      </c>
      <c r="D86" s="185" t="s">
        <v>235</v>
      </c>
      <c r="E86" s="186">
        <v>1</v>
      </c>
      <c r="F86" s="187"/>
      <c r="G86" s="188">
        <f t="shared" si="7"/>
        <v>0</v>
      </c>
      <c r="H86" s="187"/>
      <c r="I86" s="188">
        <f t="shared" si="8"/>
        <v>0</v>
      </c>
      <c r="J86" s="187"/>
      <c r="K86" s="188">
        <f t="shared" si="9"/>
        <v>0</v>
      </c>
      <c r="L86" s="188">
        <v>21</v>
      </c>
      <c r="M86" s="188">
        <f t="shared" si="10"/>
        <v>0</v>
      </c>
      <c r="N86" s="186">
        <v>0</v>
      </c>
      <c r="O86" s="186">
        <f t="shared" si="11"/>
        <v>0</v>
      </c>
      <c r="P86" s="186">
        <v>0</v>
      </c>
      <c r="Q86" s="186">
        <f t="shared" si="12"/>
        <v>0</v>
      </c>
      <c r="R86" s="188"/>
      <c r="S86" s="188" t="s">
        <v>236</v>
      </c>
      <c r="T86" s="189" t="s">
        <v>237</v>
      </c>
      <c r="U86" s="160">
        <v>0</v>
      </c>
      <c r="V86" s="160">
        <f t="shared" si="13"/>
        <v>0</v>
      </c>
      <c r="W86" s="160"/>
      <c r="X86" s="160" t="s">
        <v>238</v>
      </c>
      <c r="Y86" s="160" t="s">
        <v>239</v>
      </c>
      <c r="Z86" s="149"/>
      <c r="AA86" s="149"/>
      <c r="AB86" s="149"/>
      <c r="AC86" s="149"/>
      <c r="AD86" s="149"/>
      <c r="AE86" s="149"/>
      <c r="AF86" s="149"/>
      <c r="AG86" s="149" t="s">
        <v>240</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ht="22.5" outlineLevel="1" x14ac:dyDescent="0.2">
      <c r="A87" s="183">
        <v>40</v>
      </c>
      <c r="B87" s="184" t="s">
        <v>361</v>
      </c>
      <c r="C87" s="193" t="s">
        <v>362</v>
      </c>
      <c r="D87" s="185" t="s">
        <v>235</v>
      </c>
      <c r="E87" s="186">
        <v>1</v>
      </c>
      <c r="F87" s="187"/>
      <c r="G87" s="188">
        <f t="shared" si="7"/>
        <v>0</v>
      </c>
      <c r="H87" s="187"/>
      <c r="I87" s="188">
        <f t="shared" si="8"/>
        <v>0</v>
      </c>
      <c r="J87" s="187"/>
      <c r="K87" s="188">
        <f t="shared" si="9"/>
        <v>0</v>
      </c>
      <c r="L87" s="188">
        <v>21</v>
      </c>
      <c r="M87" s="188">
        <f t="shared" si="10"/>
        <v>0</v>
      </c>
      <c r="N87" s="186">
        <v>0</v>
      </c>
      <c r="O87" s="186">
        <f t="shared" si="11"/>
        <v>0</v>
      </c>
      <c r="P87" s="186">
        <v>0</v>
      </c>
      <c r="Q87" s="186">
        <f t="shared" si="12"/>
        <v>0</v>
      </c>
      <c r="R87" s="188"/>
      <c r="S87" s="188" t="s">
        <v>236</v>
      </c>
      <c r="T87" s="189" t="s">
        <v>237</v>
      </c>
      <c r="U87" s="160">
        <v>0</v>
      </c>
      <c r="V87" s="160">
        <f t="shared" si="13"/>
        <v>0</v>
      </c>
      <c r="W87" s="160"/>
      <c r="X87" s="160" t="s">
        <v>238</v>
      </c>
      <c r="Y87" s="160" t="s">
        <v>239</v>
      </c>
      <c r="Z87" s="149"/>
      <c r="AA87" s="149"/>
      <c r="AB87" s="149"/>
      <c r="AC87" s="149"/>
      <c r="AD87" s="149"/>
      <c r="AE87" s="149"/>
      <c r="AF87" s="149"/>
      <c r="AG87" s="149" t="s">
        <v>240</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ht="33.75" outlineLevel="1" x14ac:dyDescent="0.2">
      <c r="A88" s="183">
        <v>41</v>
      </c>
      <c r="B88" s="184" t="s">
        <v>363</v>
      </c>
      <c r="C88" s="193" t="s">
        <v>364</v>
      </c>
      <c r="D88" s="185" t="s">
        <v>235</v>
      </c>
      <c r="E88" s="186">
        <v>1</v>
      </c>
      <c r="F88" s="187"/>
      <c r="G88" s="188">
        <f t="shared" si="7"/>
        <v>0</v>
      </c>
      <c r="H88" s="187"/>
      <c r="I88" s="188">
        <f t="shared" si="8"/>
        <v>0</v>
      </c>
      <c r="J88" s="187"/>
      <c r="K88" s="188">
        <f t="shared" si="9"/>
        <v>0</v>
      </c>
      <c r="L88" s="188">
        <v>21</v>
      </c>
      <c r="M88" s="188">
        <f t="shared" si="10"/>
        <v>0</v>
      </c>
      <c r="N88" s="186">
        <v>0</v>
      </c>
      <c r="O88" s="186">
        <f t="shared" si="11"/>
        <v>0</v>
      </c>
      <c r="P88" s="186">
        <v>0</v>
      </c>
      <c r="Q88" s="186">
        <f t="shared" si="12"/>
        <v>0</v>
      </c>
      <c r="R88" s="188"/>
      <c r="S88" s="188" t="s">
        <v>236</v>
      </c>
      <c r="T88" s="189" t="s">
        <v>237</v>
      </c>
      <c r="U88" s="160">
        <v>0</v>
      </c>
      <c r="V88" s="160">
        <f t="shared" si="13"/>
        <v>0</v>
      </c>
      <c r="W88" s="160"/>
      <c r="X88" s="160" t="s">
        <v>238</v>
      </c>
      <c r="Y88" s="160" t="s">
        <v>239</v>
      </c>
      <c r="Z88" s="149"/>
      <c r="AA88" s="149"/>
      <c r="AB88" s="149"/>
      <c r="AC88" s="149"/>
      <c r="AD88" s="149"/>
      <c r="AE88" s="149"/>
      <c r="AF88" s="149"/>
      <c r="AG88" s="149" t="s">
        <v>240</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ht="22.5" outlineLevel="1" x14ac:dyDescent="0.2">
      <c r="A89" s="183">
        <v>42</v>
      </c>
      <c r="B89" s="184" t="s">
        <v>365</v>
      </c>
      <c r="C89" s="193" t="s">
        <v>366</v>
      </c>
      <c r="D89" s="185" t="s">
        <v>235</v>
      </c>
      <c r="E89" s="186">
        <v>1</v>
      </c>
      <c r="F89" s="187"/>
      <c r="G89" s="188">
        <f t="shared" si="7"/>
        <v>0</v>
      </c>
      <c r="H89" s="187"/>
      <c r="I89" s="188">
        <f t="shared" si="8"/>
        <v>0</v>
      </c>
      <c r="J89" s="187"/>
      <c r="K89" s="188">
        <f t="shared" si="9"/>
        <v>0</v>
      </c>
      <c r="L89" s="188">
        <v>21</v>
      </c>
      <c r="M89" s="188">
        <f t="shared" si="10"/>
        <v>0</v>
      </c>
      <c r="N89" s="186">
        <v>0</v>
      </c>
      <c r="O89" s="186">
        <f t="shared" si="11"/>
        <v>0</v>
      </c>
      <c r="P89" s="186">
        <v>0</v>
      </c>
      <c r="Q89" s="186">
        <f t="shared" si="12"/>
        <v>0</v>
      </c>
      <c r="R89" s="188"/>
      <c r="S89" s="188" t="s">
        <v>236</v>
      </c>
      <c r="T89" s="189" t="s">
        <v>237</v>
      </c>
      <c r="U89" s="160">
        <v>0</v>
      </c>
      <c r="V89" s="160">
        <f t="shared" si="13"/>
        <v>0</v>
      </c>
      <c r="W89" s="160"/>
      <c r="X89" s="160" t="s">
        <v>238</v>
      </c>
      <c r="Y89" s="160" t="s">
        <v>239</v>
      </c>
      <c r="Z89" s="149"/>
      <c r="AA89" s="149"/>
      <c r="AB89" s="149"/>
      <c r="AC89" s="149"/>
      <c r="AD89" s="149"/>
      <c r="AE89" s="149"/>
      <c r="AF89" s="149"/>
      <c r="AG89" s="149" t="s">
        <v>240</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ht="22.5" outlineLevel="1" x14ac:dyDescent="0.2">
      <c r="A90" s="183">
        <v>43</v>
      </c>
      <c r="B90" s="184" t="s">
        <v>367</v>
      </c>
      <c r="C90" s="193" t="s">
        <v>368</v>
      </c>
      <c r="D90" s="185" t="s">
        <v>235</v>
      </c>
      <c r="E90" s="186">
        <v>1</v>
      </c>
      <c r="F90" s="187"/>
      <c r="G90" s="188">
        <f t="shared" si="7"/>
        <v>0</v>
      </c>
      <c r="H90" s="187"/>
      <c r="I90" s="188">
        <f t="shared" si="8"/>
        <v>0</v>
      </c>
      <c r="J90" s="187"/>
      <c r="K90" s="188">
        <f t="shared" si="9"/>
        <v>0</v>
      </c>
      <c r="L90" s="188">
        <v>21</v>
      </c>
      <c r="M90" s="188">
        <f t="shared" si="10"/>
        <v>0</v>
      </c>
      <c r="N90" s="186">
        <v>0</v>
      </c>
      <c r="O90" s="186">
        <f t="shared" si="11"/>
        <v>0</v>
      </c>
      <c r="P90" s="186">
        <v>0</v>
      </c>
      <c r="Q90" s="186">
        <f t="shared" si="12"/>
        <v>0</v>
      </c>
      <c r="R90" s="188"/>
      <c r="S90" s="188" t="s">
        <v>236</v>
      </c>
      <c r="T90" s="189" t="s">
        <v>237</v>
      </c>
      <c r="U90" s="160">
        <v>0</v>
      </c>
      <c r="V90" s="160">
        <f t="shared" si="13"/>
        <v>0</v>
      </c>
      <c r="W90" s="160"/>
      <c r="X90" s="160" t="s">
        <v>238</v>
      </c>
      <c r="Y90" s="160" t="s">
        <v>239</v>
      </c>
      <c r="Z90" s="149"/>
      <c r="AA90" s="149"/>
      <c r="AB90" s="149"/>
      <c r="AC90" s="149"/>
      <c r="AD90" s="149"/>
      <c r="AE90" s="149"/>
      <c r="AF90" s="149"/>
      <c r="AG90" s="149" t="s">
        <v>240</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ht="22.5" outlineLevel="1" x14ac:dyDescent="0.2">
      <c r="A91" s="183">
        <v>44</v>
      </c>
      <c r="B91" s="184" t="s">
        <v>369</v>
      </c>
      <c r="C91" s="193" t="s">
        <v>370</v>
      </c>
      <c r="D91" s="185" t="s">
        <v>235</v>
      </c>
      <c r="E91" s="186">
        <v>1</v>
      </c>
      <c r="F91" s="187"/>
      <c r="G91" s="188">
        <f t="shared" si="7"/>
        <v>0</v>
      </c>
      <c r="H91" s="187"/>
      <c r="I91" s="188">
        <f t="shared" si="8"/>
        <v>0</v>
      </c>
      <c r="J91" s="187"/>
      <c r="K91" s="188">
        <f t="shared" si="9"/>
        <v>0</v>
      </c>
      <c r="L91" s="188">
        <v>21</v>
      </c>
      <c r="M91" s="188">
        <f t="shared" si="10"/>
        <v>0</v>
      </c>
      <c r="N91" s="186">
        <v>0</v>
      </c>
      <c r="O91" s="186">
        <f t="shared" si="11"/>
        <v>0</v>
      </c>
      <c r="P91" s="186">
        <v>0</v>
      </c>
      <c r="Q91" s="186">
        <f t="shared" si="12"/>
        <v>0</v>
      </c>
      <c r="R91" s="188"/>
      <c r="S91" s="188" t="s">
        <v>236</v>
      </c>
      <c r="T91" s="189" t="s">
        <v>237</v>
      </c>
      <c r="U91" s="160">
        <v>0</v>
      </c>
      <c r="V91" s="160">
        <f t="shared" si="13"/>
        <v>0</v>
      </c>
      <c r="W91" s="160"/>
      <c r="X91" s="160" t="s">
        <v>238</v>
      </c>
      <c r="Y91" s="160" t="s">
        <v>239</v>
      </c>
      <c r="Z91" s="149"/>
      <c r="AA91" s="149"/>
      <c r="AB91" s="149"/>
      <c r="AC91" s="149"/>
      <c r="AD91" s="149"/>
      <c r="AE91" s="149"/>
      <c r="AF91" s="149"/>
      <c r="AG91" s="149" t="s">
        <v>240</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83">
        <v>45</v>
      </c>
      <c r="B92" s="184" t="s">
        <v>371</v>
      </c>
      <c r="C92" s="193" t="s">
        <v>372</v>
      </c>
      <c r="D92" s="185" t="s">
        <v>235</v>
      </c>
      <c r="E92" s="186">
        <v>1</v>
      </c>
      <c r="F92" s="187"/>
      <c r="G92" s="188">
        <f t="shared" si="7"/>
        <v>0</v>
      </c>
      <c r="H92" s="187"/>
      <c r="I92" s="188">
        <f t="shared" si="8"/>
        <v>0</v>
      </c>
      <c r="J92" s="187"/>
      <c r="K92" s="188">
        <f t="shared" si="9"/>
        <v>0</v>
      </c>
      <c r="L92" s="188">
        <v>21</v>
      </c>
      <c r="M92" s="188">
        <f t="shared" si="10"/>
        <v>0</v>
      </c>
      <c r="N92" s="186">
        <v>0</v>
      </c>
      <c r="O92" s="186">
        <f t="shared" si="11"/>
        <v>0</v>
      </c>
      <c r="P92" s="186">
        <v>0</v>
      </c>
      <c r="Q92" s="186">
        <f t="shared" si="12"/>
        <v>0</v>
      </c>
      <c r="R92" s="188"/>
      <c r="S92" s="188" t="s">
        <v>236</v>
      </c>
      <c r="T92" s="189" t="s">
        <v>237</v>
      </c>
      <c r="U92" s="160">
        <v>0</v>
      </c>
      <c r="V92" s="160">
        <f t="shared" si="13"/>
        <v>0</v>
      </c>
      <c r="W92" s="160"/>
      <c r="X92" s="160" t="s">
        <v>238</v>
      </c>
      <c r="Y92" s="160" t="s">
        <v>239</v>
      </c>
      <c r="Z92" s="149"/>
      <c r="AA92" s="149"/>
      <c r="AB92" s="149"/>
      <c r="AC92" s="149"/>
      <c r="AD92" s="149"/>
      <c r="AE92" s="149"/>
      <c r="AF92" s="149"/>
      <c r="AG92" s="149" t="s">
        <v>240</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83">
        <v>46</v>
      </c>
      <c r="B93" s="184" t="s">
        <v>373</v>
      </c>
      <c r="C93" s="193" t="s">
        <v>374</v>
      </c>
      <c r="D93" s="185" t="s">
        <v>235</v>
      </c>
      <c r="E93" s="186">
        <v>1</v>
      </c>
      <c r="F93" s="187"/>
      <c r="G93" s="188">
        <f t="shared" si="7"/>
        <v>0</v>
      </c>
      <c r="H93" s="187"/>
      <c r="I93" s="188">
        <f t="shared" si="8"/>
        <v>0</v>
      </c>
      <c r="J93" s="187"/>
      <c r="K93" s="188">
        <f t="shared" si="9"/>
        <v>0</v>
      </c>
      <c r="L93" s="188">
        <v>21</v>
      </c>
      <c r="M93" s="188">
        <f t="shared" si="10"/>
        <v>0</v>
      </c>
      <c r="N93" s="186">
        <v>0</v>
      </c>
      <c r="O93" s="186">
        <f t="shared" si="11"/>
        <v>0</v>
      </c>
      <c r="P93" s="186">
        <v>0</v>
      </c>
      <c r="Q93" s="186">
        <f t="shared" si="12"/>
        <v>0</v>
      </c>
      <c r="R93" s="188"/>
      <c r="S93" s="188" t="s">
        <v>236</v>
      </c>
      <c r="T93" s="189" t="s">
        <v>237</v>
      </c>
      <c r="U93" s="160">
        <v>0</v>
      </c>
      <c r="V93" s="160">
        <f t="shared" si="13"/>
        <v>0</v>
      </c>
      <c r="W93" s="160"/>
      <c r="X93" s="160" t="s">
        <v>238</v>
      </c>
      <c r="Y93" s="160" t="s">
        <v>239</v>
      </c>
      <c r="Z93" s="149"/>
      <c r="AA93" s="149"/>
      <c r="AB93" s="149"/>
      <c r="AC93" s="149"/>
      <c r="AD93" s="149"/>
      <c r="AE93" s="149"/>
      <c r="AF93" s="149"/>
      <c r="AG93" s="149" t="s">
        <v>240</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ht="22.5" outlineLevel="1" x14ac:dyDescent="0.2">
      <c r="A94" s="183">
        <v>47</v>
      </c>
      <c r="B94" s="184" t="s">
        <v>375</v>
      </c>
      <c r="C94" s="193" t="s">
        <v>376</v>
      </c>
      <c r="D94" s="185" t="s">
        <v>235</v>
      </c>
      <c r="E94" s="186">
        <v>1</v>
      </c>
      <c r="F94" s="187"/>
      <c r="G94" s="188">
        <f t="shared" si="7"/>
        <v>0</v>
      </c>
      <c r="H94" s="187"/>
      <c r="I94" s="188">
        <f t="shared" si="8"/>
        <v>0</v>
      </c>
      <c r="J94" s="187"/>
      <c r="K94" s="188">
        <f t="shared" si="9"/>
        <v>0</v>
      </c>
      <c r="L94" s="188">
        <v>21</v>
      </c>
      <c r="M94" s="188">
        <f t="shared" si="10"/>
        <v>0</v>
      </c>
      <c r="N94" s="186">
        <v>0</v>
      </c>
      <c r="O94" s="186">
        <f t="shared" si="11"/>
        <v>0</v>
      </c>
      <c r="P94" s="186">
        <v>0</v>
      </c>
      <c r="Q94" s="186">
        <f t="shared" si="12"/>
        <v>0</v>
      </c>
      <c r="R94" s="188"/>
      <c r="S94" s="188" t="s">
        <v>236</v>
      </c>
      <c r="T94" s="189" t="s">
        <v>237</v>
      </c>
      <c r="U94" s="160">
        <v>0</v>
      </c>
      <c r="V94" s="160">
        <f t="shared" si="13"/>
        <v>0</v>
      </c>
      <c r="W94" s="160"/>
      <c r="X94" s="160" t="s">
        <v>238</v>
      </c>
      <c r="Y94" s="160" t="s">
        <v>239</v>
      </c>
      <c r="Z94" s="149"/>
      <c r="AA94" s="149"/>
      <c r="AB94" s="149"/>
      <c r="AC94" s="149"/>
      <c r="AD94" s="149"/>
      <c r="AE94" s="149"/>
      <c r="AF94" s="149"/>
      <c r="AG94" s="149" t="s">
        <v>240</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83">
        <v>48</v>
      </c>
      <c r="B95" s="184" t="s">
        <v>377</v>
      </c>
      <c r="C95" s="193" t="s">
        <v>378</v>
      </c>
      <c r="D95" s="185" t="s">
        <v>235</v>
      </c>
      <c r="E95" s="186">
        <v>1</v>
      </c>
      <c r="F95" s="187"/>
      <c r="G95" s="188">
        <f t="shared" si="7"/>
        <v>0</v>
      </c>
      <c r="H95" s="187"/>
      <c r="I95" s="188">
        <f t="shared" si="8"/>
        <v>0</v>
      </c>
      <c r="J95" s="187"/>
      <c r="K95" s="188">
        <f t="shared" si="9"/>
        <v>0</v>
      </c>
      <c r="L95" s="188">
        <v>21</v>
      </c>
      <c r="M95" s="188">
        <f t="shared" si="10"/>
        <v>0</v>
      </c>
      <c r="N95" s="186">
        <v>0</v>
      </c>
      <c r="O95" s="186">
        <f t="shared" si="11"/>
        <v>0</v>
      </c>
      <c r="P95" s="186">
        <v>0</v>
      </c>
      <c r="Q95" s="186">
        <f t="shared" si="12"/>
        <v>0</v>
      </c>
      <c r="R95" s="188"/>
      <c r="S95" s="188" t="s">
        <v>236</v>
      </c>
      <c r="T95" s="189" t="s">
        <v>237</v>
      </c>
      <c r="U95" s="160">
        <v>0</v>
      </c>
      <c r="V95" s="160">
        <f t="shared" si="13"/>
        <v>0</v>
      </c>
      <c r="W95" s="160"/>
      <c r="X95" s="160" t="s">
        <v>238</v>
      </c>
      <c r="Y95" s="160" t="s">
        <v>239</v>
      </c>
      <c r="Z95" s="149"/>
      <c r="AA95" s="149"/>
      <c r="AB95" s="149"/>
      <c r="AC95" s="149"/>
      <c r="AD95" s="149"/>
      <c r="AE95" s="149"/>
      <c r="AF95" s="149"/>
      <c r="AG95" s="149" t="s">
        <v>240</v>
      </c>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83">
        <v>49</v>
      </c>
      <c r="B96" s="184" t="s">
        <v>379</v>
      </c>
      <c r="C96" s="193" t="s">
        <v>380</v>
      </c>
      <c r="D96" s="185" t="s">
        <v>235</v>
      </c>
      <c r="E96" s="186">
        <v>1</v>
      </c>
      <c r="F96" s="187"/>
      <c r="G96" s="188">
        <f t="shared" si="7"/>
        <v>0</v>
      </c>
      <c r="H96" s="187"/>
      <c r="I96" s="188">
        <f t="shared" si="8"/>
        <v>0</v>
      </c>
      <c r="J96" s="187"/>
      <c r="K96" s="188">
        <f t="shared" si="9"/>
        <v>0</v>
      </c>
      <c r="L96" s="188">
        <v>21</v>
      </c>
      <c r="M96" s="188">
        <f t="shared" si="10"/>
        <v>0</v>
      </c>
      <c r="N96" s="186">
        <v>0</v>
      </c>
      <c r="O96" s="186">
        <f t="shared" si="11"/>
        <v>0</v>
      </c>
      <c r="P96" s="186">
        <v>0</v>
      </c>
      <c r="Q96" s="186">
        <f t="shared" si="12"/>
        <v>0</v>
      </c>
      <c r="R96" s="188"/>
      <c r="S96" s="188" t="s">
        <v>236</v>
      </c>
      <c r="T96" s="189" t="s">
        <v>237</v>
      </c>
      <c r="U96" s="160">
        <v>0</v>
      </c>
      <c r="V96" s="160">
        <f t="shared" si="13"/>
        <v>0</v>
      </c>
      <c r="W96" s="160"/>
      <c r="X96" s="160" t="s">
        <v>238</v>
      </c>
      <c r="Y96" s="160" t="s">
        <v>239</v>
      </c>
      <c r="Z96" s="149"/>
      <c r="AA96" s="149"/>
      <c r="AB96" s="149"/>
      <c r="AC96" s="149"/>
      <c r="AD96" s="149"/>
      <c r="AE96" s="149"/>
      <c r="AF96" s="149"/>
      <c r="AG96" s="149" t="s">
        <v>240</v>
      </c>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83">
        <v>50</v>
      </c>
      <c r="B97" s="184" t="s">
        <v>381</v>
      </c>
      <c r="C97" s="193" t="s">
        <v>382</v>
      </c>
      <c r="D97" s="185" t="s">
        <v>251</v>
      </c>
      <c r="E97" s="186">
        <v>1</v>
      </c>
      <c r="F97" s="187"/>
      <c r="G97" s="188">
        <f t="shared" si="7"/>
        <v>0</v>
      </c>
      <c r="H97" s="187"/>
      <c r="I97" s="188">
        <f t="shared" si="8"/>
        <v>0</v>
      </c>
      <c r="J97" s="187"/>
      <c r="K97" s="188">
        <f t="shared" si="9"/>
        <v>0</v>
      </c>
      <c r="L97" s="188">
        <v>21</v>
      </c>
      <c r="M97" s="188">
        <f t="shared" si="10"/>
        <v>0</v>
      </c>
      <c r="N97" s="186">
        <v>0</v>
      </c>
      <c r="O97" s="186">
        <f t="shared" si="11"/>
        <v>0</v>
      </c>
      <c r="P97" s="186">
        <v>0</v>
      </c>
      <c r="Q97" s="186">
        <f t="shared" si="12"/>
        <v>0</v>
      </c>
      <c r="R97" s="188"/>
      <c r="S97" s="188" t="s">
        <v>236</v>
      </c>
      <c r="T97" s="189" t="s">
        <v>237</v>
      </c>
      <c r="U97" s="160">
        <v>0</v>
      </c>
      <c r="V97" s="160">
        <f t="shared" si="13"/>
        <v>0</v>
      </c>
      <c r="W97" s="160"/>
      <c r="X97" s="160" t="s">
        <v>238</v>
      </c>
      <c r="Y97" s="160" t="s">
        <v>239</v>
      </c>
      <c r="Z97" s="149"/>
      <c r="AA97" s="149"/>
      <c r="AB97" s="149"/>
      <c r="AC97" s="149"/>
      <c r="AD97" s="149"/>
      <c r="AE97" s="149"/>
      <c r="AF97" s="149"/>
      <c r="AG97" s="149" t="s">
        <v>240</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75">
        <v>51</v>
      </c>
      <c r="B98" s="176" t="s">
        <v>383</v>
      </c>
      <c r="C98" s="191" t="s">
        <v>384</v>
      </c>
      <c r="D98" s="177" t="s">
        <v>235</v>
      </c>
      <c r="E98" s="178">
        <v>1</v>
      </c>
      <c r="F98" s="179"/>
      <c r="G98" s="180">
        <f t="shared" si="7"/>
        <v>0</v>
      </c>
      <c r="H98" s="179"/>
      <c r="I98" s="180">
        <f t="shared" si="8"/>
        <v>0</v>
      </c>
      <c r="J98" s="179"/>
      <c r="K98" s="180">
        <f t="shared" si="9"/>
        <v>0</v>
      </c>
      <c r="L98" s="180">
        <v>21</v>
      </c>
      <c r="M98" s="180">
        <f t="shared" si="10"/>
        <v>0</v>
      </c>
      <c r="N98" s="178">
        <v>0</v>
      </c>
      <c r="O98" s="178">
        <f t="shared" si="11"/>
        <v>0</v>
      </c>
      <c r="P98" s="178">
        <v>0</v>
      </c>
      <c r="Q98" s="178">
        <f t="shared" si="12"/>
        <v>0</v>
      </c>
      <c r="R98" s="180"/>
      <c r="S98" s="180" t="s">
        <v>236</v>
      </c>
      <c r="T98" s="181" t="s">
        <v>237</v>
      </c>
      <c r="U98" s="160">
        <v>0</v>
      </c>
      <c r="V98" s="160">
        <f t="shared" si="13"/>
        <v>0</v>
      </c>
      <c r="W98" s="160"/>
      <c r="X98" s="160" t="s">
        <v>238</v>
      </c>
      <c r="Y98" s="160" t="s">
        <v>239</v>
      </c>
      <c r="Z98" s="149"/>
      <c r="AA98" s="149"/>
      <c r="AB98" s="149"/>
      <c r="AC98" s="149"/>
      <c r="AD98" s="149"/>
      <c r="AE98" s="149"/>
      <c r="AF98" s="149"/>
      <c r="AG98" s="149" t="s">
        <v>240</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2" x14ac:dyDescent="0.2">
      <c r="A99" s="156"/>
      <c r="B99" s="157"/>
      <c r="C99" s="255" t="s">
        <v>385</v>
      </c>
      <c r="D99" s="256"/>
      <c r="E99" s="256"/>
      <c r="F99" s="256"/>
      <c r="G99" s="256"/>
      <c r="H99" s="160"/>
      <c r="I99" s="160"/>
      <c r="J99" s="160"/>
      <c r="K99" s="160"/>
      <c r="L99" s="160"/>
      <c r="M99" s="160"/>
      <c r="N99" s="159"/>
      <c r="O99" s="159"/>
      <c r="P99" s="159"/>
      <c r="Q99" s="159"/>
      <c r="R99" s="160"/>
      <c r="S99" s="160"/>
      <c r="T99" s="160"/>
      <c r="U99" s="160"/>
      <c r="V99" s="160"/>
      <c r="W99" s="160"/>
      <c r="X99" s="160"/>
      <c r="Y99" s="160"/>
      <c r="Z99" s="149"/>
      <c r="AA99" s="149"/>
      <c r="AB99" s="149"/>
      <c r="AC99" s="149"/>
      <c r="AD99" s="149"/>
      <c r="AE99" s="149"/>
      <c r="AF99" s="149"/>
      <c r="AG99" s="149" t="s">
        <v>247</v>
      </c>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75">
        <v>52</v>
      </c>
      <c r="B100" s="176" t="s">
        <v>386</v>
      </c>
      <c r="C100" s="191" t="s">
        <v>387</v>
      </c>
      <c r="D100" s="177" t="s">
        <v>235</v>
      </c>
      <c r="E100" s="178">
        <v>1</v>
      </c>
      <c r="F100" s="179"/>
      <c r="G100" s="180">
        <f>ROUND(E100*F100,2)</f>
        <v>0</v>
      </c>
      <c r="H100" s="179"/>
      <c r="I100" s="180">
        <f>ROUND(E100*H100,2)</f>
        <v>0</v>
      </c>
      <c r="J100" s="179"/>
      <c r="K100" s="180">
        <f>ROUND(E100*J100,2)</f>
        <v>0</v>
      </c>
      <c r="L100" s="180">
        <v>21</v>
      </c>
      <c r="M100" s="180">
        <f>G100*(1+L100/100)</f>
        <v>0</v>
      </c>
      <c r="N100" s="178">
        <v>0</v>
      </c>
      <c r="O100" s="178">
        <f>ROUND(E100*N100,2)</f>
        <v>0</v>
      </c>
      <c r="P100" s="178">
        <v>0</v>
      </c>
      <c r="Q100" s="178">
        <f>ROUND(E100*P100,2)</f>
        <v>0</v>
      </c>
      <c r="R100" s="180"/>
      <c r="S100" s="180" t="s">
        <v>236</v>
      </c>
      <c r="T100" s="181" t="s">
        <v>237</v>
      </c>
      <c r="U100" s="160">
        <v>0</v>
      </c>
      <c r="V100" s="160">
        <f>ROUND(E100*U100,2)</f>
        <v>0</v>
      </c>
      <c r="W100" s="160"/>
      <c r="X100" s="160" t="s">
        <v>238</v>
      </c>
      <c r="Y100" s="160" t="s">
        <v>239</v>
      </c>
      <c r="Z100" s="149"/>
      <c r="AA100" s="149"/>
      <c r="AB100" s="149"/>
      <c r="AC100" s="149"/>
      <c r="AD100" s="149"/>
      <c r="AE100" s="149"/>
      <c r="AF100" s="149"/>
      <c r="AG100" s="149" t="s">
        <v>240</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x14ac:dyDescent="0.2">
      <c r="A101" s="3"/>
      <c r="B101" s="4"/>
      <c r="C101" s="194"/>
      <c r="D101" s="6"/>
      <c r="E101" s="3"/>
      <c r="F101" s="3"/>
      <c r="G101" s="3"/>
      <c r="H101" s="3"/>
      <c r="I101" s="3"/>
      <c r="J101" s="3"/>
      <c r="K101" s="3"/>
      <c r="L101" s="3"/>
      <c r="M101" s="3"/>
      <c r="N101" s="3"/>
      <c r="O101" s="3"/>
      <c r="P101" s="3"/>
      <c r="Q101" s="3"/>
      <c r="R101" s="3"/>
      <c r="S101" s="3"/>
      <c r="T101" s="3"/>
      <c r="U101" s="3"/>
      <c r="V101" s="3"/>
      <c r="W101" s="3"/>
      <c r="X101" s="3"/>
      <c r="Y101" s="3"/>
      <c r="AE101">
        <v>15</v>
      </c>
      <c r="AF101">
        <v>21</v>
      </c>
      <c r="AG101" t="s">
        <v>217</v>
      </c>
    </row>
    <row r="102" spans="1:60" x14ac:dyDescent="0.2">
      <c r="A102" s="152"/>
      <c r="B102" s="153" t="s">
        <v>29</v>
      </c>
      <c r="C102" s="195"/>
      <c r="D102" s="154"/>
      <c r="E102" s="155"/>
      <c r="F102" s="155"/>
      <c r="G102" s="174">
        <f>G8+G13+G18+G68</f>
        <v>0</v>
      </c>
      <c r="H102" s="3"/>
      <c r="I102" s="3"/>
      <c r="J102" s="3"/>
      <c r="K102" s="3"/>
      <c r="L102" s="3"/>
      <c r="M102" s="3"/>
      <c r="N102" s="3"/>
      <c r="O102" s="3"/>
      <c r="P102" s="3"/>
      <c r="Q102" s="3"/>
      <c r="R102" s="3"/>
      <c r="S102" s="3"/>
      <c r="T102" s="3"/>
      <c r="U102" s="3"/>
      <c r="V102" s="3"/>
      <c r="W102" s="3"/>
      <c r="X102" s="3"/>
      <c r="Y102" s="3"/>
      <c r="AE102">
        <f>SUMIF(L7:L100,AE101,G7:G100)</f>
        <v>0</v>
      </c>
      <c r="AF102">
        <f>SUMIF(L7:L100,AF101,G7:G100)</f>
        <v>0</v>
      </c>
      <c r="AG102" t="s">
        <v>388</v>
      </c>
    </row>
    <row r="103" spans="1:60" x14ac:dyDescent="0.2">
      <c r="C103" s="196"/>
      <c r="D103" s="10"/>
      <c r="AG103" t="s">
        <v>389</v>
      </c>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Wpfttto8rDcIx5pA4h+sDo6ntea3nKVVjG8sqXhbodLIgjyNSx69g67t/4cl6hyPDAyx3sf4uEafFKGFOY4TQ==" saltValue="dC4Xu2zVT2b+ZJcIUgmSdg==" spinCount="100000" sheet="1" formatRows="0"/>
  <mergeCells count="35">
    <mergeCell ref="C16:G16"/>
    <mergeCell ref="A1:G1"/>
    <mergeCell ref="C2:G2"/>
    <mergeCell ref="C3:G3"/>
    <mergeCell ref="C4:G4"/>
    <mergeCell ref="C15:G15"/>
    <mergeCell ref="C51:G51"/>
    <mergeCell ref="C33:G33"/>
    <mergeCell ref="C35:G35"/>
    <mergeCell ref="C36:G36"/>
    <mergeCell ref="C37:G37"/>
    <mergeCell ref="C38:G38"/>
    <mergeCell ref="C42:G42"/>
    <mergeCell ref="C43:G43"/>
    <mergeCell ref="C44:G44"/>
    <mergeCell ref="C45:G45"/>
    <mergeCell ref="C46:G46"/>
    <mergeCell ref="C50:G50"/>
    <mergeCell ref="C72:G72"/>
    <mergeCell ref="C52:G52"/>
    <mergeCell ref="C54:G54"/>
    <mergeCell ref="C55:G55"/>
    <mergeCell ref="C56:G56"/>
    <mergeCell ref="C57:G57"/>
    <mergeCell ref="C62:G62"/>
    <mergeCell ref="C63:G63"/>
    <mergeCell ref="C65:G65"/>
    <mergeCell ref="C67:G67"/>
    <mergeCell ref="C70:G70"/>
    <mergeCell ref="C71:G71"/>
    <mergeCell ref="C77:G77"/>
    <mergeCell ref="C79:G79"/>
    <mergeCell ref="C82:G82"/>
    <mergeCell ref="C84:G84"/>
    <mergeCell ref="C99:G9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53</v>
      </c>
      <c r="C3" s="260" t="s">
        <v>54</v>
      </c>
      <c r="D3" s="261"/>
      <c r="E3" s="261"/>
      <c r="F3" s="261"/>
      <c r="G3" s="262"/>
      <c r="AC3" s="122" t="s">
        <v>206</v>
      </c>
      <c r="AG3" t="s">
        <v>207</v>
      </c>
    </row>
    <row r="4" spans="1:60" ht="24.95" customHeight="1" x14ac:dyDescent="0.2">
      <c r="A4" s="142" t="s">
        <v>9</v>
      </c>
      <c r="B4" s="143" t="s">
        <v>57</v>
      </c>
      <c r="C4" s="263" t="s">
        <v>58</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127</v>
      </c>
      <c r="C8" s="190" t="s">
        <v>128</v>
      </c>
      <c r="D8" s="170"/>
      <c r="E8" s="171"/>
      <c r="F8" s="172"/>
      <c r="G8" s="172">
        <f>SUMIF(AG9:AG10,"&lt;&gt;NOR",G9:G10)</f>
        <v>0</v>
      </c>
      <c r="H8" s="172"/>
      <c r="I8" s="172">
        <f>SUM(I9:I10)</f>
        <v>0</v>
      </c>
      <c r="J8" s="172"/>
      <c r="K8" s="172">
        <f>SUM(K9:K10)</f>
        <v>0</v>
      </c>
      <c r="L8" s="172"/>
      <c r="M8" s="172">
        <f>SUM(M9:M10)</f>
        <v>0</v>
      </c>
      <c r="N8" s="171"/>
      <c r="O8" s="171">
        <f>SUM(O9:O10)</f>
        <v>0.18</v>
      </c>
      <c r="P8" s="171"/>
      <c r="Q8" s="171">
        <f>SUM(Q9:Q10)</f>
        <v>0</v>
      </c>
      <c r="R8" s="172"/>
      <c r="S8" s="172"/>
      <c r="T8" s="173"/>
      <c r="U8" s="167"/>
      <c r="V8" s="167">
        <f>SUM(V9:V10)</f>
        <v>7.36</v>
      </c>
      <c r="W8" s="167"/>
      <c r="X8" s="167"/>
      <c r="Y8" s="167"/>
      <c r="AG8" t="s">
        <v>232</v>
      </c>
    </row>
    <row r="9" spans="1:60" outlineLevel="1" x14ac:dyDescent="0.2">
      <c r="A9" s="175">
        <v>1</v>
      </c>
      <c r="B9" s="176" t="s">
        <v>390</v>
      </c>
      <c r="C9" s="191" t="s">
        <v>391</v>
      </c>
      <c r="D9" s="177" t="s">
        <v>392</v>
      </c>
      <c r="E9" s="178">
        <v>28.3</v>
      </c>
      <c r="F9" s="179"/>
      <c r="G9" s="180">
        <f>ROUND(E9*F9,2)</f>
        <v>0</v>
      </c>
      <c r="H9" s="179"/>
      <c r="I9" s="180">
        <f>ROUND(E9*H9,2)</f>
        <v>0</v>
      </c>
      <c r="J9" s="179"/>
      <c r="K9" s="180">
        <f>ROUND(E9*J9,2)</f>
        <v>0</v>
      </c>
      <c r="L9" s="180">
        <v>21</v>
      </c>
      <c r="M9" s="180">
        <f>G9*(1+L9/100)</f>
        <v>0</v>
      </c>
      <c r="N9" s="178">
        <v>6.3499999999999997E-3</v>
      </c>
      <c r="O9" s="178">
        <f>ROUND(E9*N9,2)</f>
        <v>0.18</v>
      </c>
      <c r="P9" s="178">
        <v>0</v>
      </c>
      <c r="Q9" s="178">
        <f>ROUND(E9*P9,2)</f>
        <v>0</v>
      </c>
      <c r="R9" s="180" t="s">
        <v>393</v>
      </c>
      <c r="S9" s="180" t="s">
        <v>271</v>
      </c>
      <c r="T9" s="181" t="s">
        <v>271</v>
      </c>
      <c r="U9" s="160">
        <v>0.26</v>
      </c>
      <c r="V9" s="160">
        <f>ROUND(E9*U9,2)</f>
        <v>7.36</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192" t="s">
        <v>394</v>
      </c>
      <c r="D10" s="162"/>
      <c r="E10" s="163">
        <v>28.3</v>
      </c>
      <c r="F10" s="160"/>
      <c r="G10" s="160"/>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241</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x14ac:dyDescent="0.2">
      <c r="A11" s="168" t="s">
        <v>231</v>
      </c>
      <c r="B11" s="169" t="s">
        <v>146</v>
      </c>
      <c r="C11" s="190" t="s">
        <v>147</v>
      </c>
      <c r="D11" s="170"/>
      <c r="E11" s="171"/>
      <c r="F11" s="172"/>
      <c r="G11" s="172">
        <f>SUMIF(AG12:AG18,"&lt;&gt;NOR",G12:G18)</f>
        <v>0</v>
      </c>
      <c r="H11" s="172"/>
      <c r="I11" s="172">
        <f>SUM(I12:I18)</f>
        <v>0</v>
      </c>
      <c r="J11" s="172"/>
      <c r="K11" s="172">
        <f>SUM(K12:K18)</f>
        <v>0</v>
      </c>
      <c r="L11" s="172"/>
      <c r="M11" s="172">
        <f>SUM(M12:M18)</f>
        <v>0</v>
      </c>
      <c r="N11" s="171"/>
      <c r="O11" s="171">
        <f>SUM(O12:O18)</f>
        <v>0</v>
      </c>
      <c r="P11" s="171"/>
      <c r="Q11" s="171">
        <f>SUM(Q12:Q18)</f>
        <v>1.51</v>
      </c>
      <c r="R11" s="172"/>
      <c r="S11" s="172"/>
      <c r="T11" s="173"/>
      <c r="U11" s="167"/>
      <c r="V11" s="167">
        <f>SUM(V12:V18)</f>
        <v>16.079999999999998</v>
      </c>
      <c r="W11" s="167"/>
      <c r="X11" s="167"/>
      <c r="Y11" s="167"/>
      <c r="AG11" t="s">
        <v>232</v>
      </c>
    </row>
    <row r="12" spans="1:60" ht="22.5" outlineLevel="1" x14ac:dyDescent="0.2">
      <c r="A12" s="175">
        <v>2</v>
      </c>
      <c r="B12" s="176" t="s">
        <v>395</v>
      </c>
      <c r="C12" s="191" t="s">
        <v>396</v>
      </c>
      <c r="D12" s="177" t="s">
        <v>392</v>
      </c>
      <c r="E12" s="178">
        <v>75.599100000000007</v>
      </c>
      <c r="F12" s="179"/>
      <c r="G12" s="180">
        <f>ROUND(E12*F12,2)</f>
        <v>0</v>
      </c>
      <c r="H12" s="179"/>
      <c r="I12" s="180">
        <f>ROUND(E12*H12,2)</f>
        <v>0</v>
      </c>
      <c r="J12" s="179"/>
      <c r="K12" s="180">
        <f>ROUND(E12*J12,2)</f>
        <v>0</v>
      </c>
      <c r="L12" s="180">
        <v>21</v>
      </c>
      <c r="M12" s="180">
        <f>G12*(1+L12/100)</f>
        <v>0</v>
      </c>
      <c r="N12" s="178">
        <v>0</v>
      </c>
      <c r="O12" s="178">
        <f>ROUND(E12*N12,2)</f>
        <v>0</v>
      </c>
      <c r="P12" s="178">
        <v>1.9800000000000002E-2</v>
      </c>
      <c r="Q12" s="178">
        <f>ROUND(E12*P12,2)</f>
        <v>1.5</v>
      </c>
      <c r="R12" s="180" t="s">
        <v>397</v>
      </c>
      <c r="S12" s="180" t="s">
        <v>271</v>
      </c>
      <c r="T12" s="181" t="s">
        <v>271</v>
      </c>
      <c r="U12" s="160">
        <v>0.2</v>
      </c>
      <c r="V12" s="160">
        <f>ROUND(E12*U12,2)</f>
        <v>15.12</v>
      </c>
      <c r="W12" s="160"/>
      <c r="X12" s="160" t="s">
        <v>252</v>
      </c>
      <c r="Y12" s="160" t="s">
        <v>239</v>
      </c>
      <c r="Z12" s="149"/>
      <c r="AA12" s="149"/>
      <c r="AB12" s="149"/>
      <c r="AC12" s="149"/>
      <c r="AD12" s="149"/>
      <c r="AE12" s="149"/>
      <c r="AF12" s="149"/>
      <c r="AG12" s="149" t="s">
        <v>253</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2" x14ac:dyDescent="0.2">
      <c r="A13" s="156"/>
      <c r="B13" s="157"/>
      <c r="C13" s="192" t="s">
        <v>398</v>
      </c>
      <c r="D13" s="162"/>
      <c r="E13" s="163">
        <v>12.4091</v>
      </c>
      <c r="F13" s="160"/>
      <c r="G13" s="160"/>
      <c r="H13" s="160"/>
      <c r="I13" s="160"/>
      <c r="J13" s="160"/>
      <c r="K13" s="160"/>
      <c r="L13" s="160"/>
      <c r="M13" s="160"/>
      <c r="N13" s="159"/>
      <c r="O13" s="159"/>
      <c r="P13" s="159"/>
      <c r="Q13" s="159"/>
      <c r="R13" s="160"/>
      <c r="S13" s="160"/>
      <c r="T13" s="160"/>
      <c r="U13" s="160"/>
      <c r="V13" s="160"/>
      <c r="W13" s="160"/>
      <c r="X13" s="160"/>
      <c r="Y13" s="160"/>
      <c r="Z13" s="149"/>
      <c r="AA13" s="149"/>
      <c r="AB13" s="149"/>
      <c r="AC13" s="149"/>
      <c r="AD13" s="149"/>
      <c r="AE13" s="149"/>
      <c r="AF13" s="149"/>
      <c r="AG13" s="149" t="s">
        <v>241</v>
      </c>
      <c r="AH13" s="149">
        <v>5</v>
      </c>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3" x14ac:dyDescent="0.2">
      <c r="A14" s="156"/>
      <c r="B14" s="157"/>
      <c r="C14" s="192" t="s">
        <v>399</v>
      </c>
      <c r="D14" s="162"/>
      <c r="E14" s="163">
        <v>45.612000000000002</v>
      </c>
      <c r="F14" s="160"/>
      <c r="G14" s="160"/>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241</v>
      </c>
      <c r="AH14" s="149">
        <v>5</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3" x14ac:dyDescent="0.2">
      <c r="A15" s="156"/>
      <c r="B15" s="157"/>
      <c r="C15" s="192" t="s">
        <v>400</v>
      </c>
      <c r="D15" s="162"/>
      <c r="E15" s="163">
        <v>15.417999999999999</v>
      </c>
      <c r="F15" s="160"/>
      <c r="G15" s="160"/>
      <c r="H15" s="160"/>
      <c r="I15" s="160"/>
      <c r="J15" s="160"/>
      <c r="K15" s="160"/>
      <c r="L15" s="160"/>
      <c r="M15" s="160"/>
      <c r="N15" s="159"/>
      <c r="O15" s="159"/>
      <c r="P15" s="159"/>
      <c r="Q15" s="159"/>
      <c r="R15" s="160"/>
      <c r="S15" s="160"/>
      <c r="T15" s="160"/>
      <c r="U15" s="160"/>
      <c r="V15" s="160"/>
      <c r="W15" s="160"/>
      <c r="X15" s="160"/>
      <c r="Y15" s="160"/>
      <c r="Z15" s="149"/>
      <c r="AA15" s="149"/>
      <c r="AB15" s="149"/>
      <c r="AC15" s="149"/>
      <c r="AD15" s="149"/>
      <c r="AE15" s="149"/>
      <c r="AF15" s="149"/>
      <c r="AG15" s="149" t="s">
        <v>241</v>
      </c>
      <c r="AH15" s="149">
        <v>5</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3" x14ac:dyDescent="0.2">
      <c r="A16" s="156"/>
      <c r="B16" s="157"/>
      <c r="C16" s="192" t="s">
        <v>401</v>
      </c>
      <c r="D16" s="162"/>
      <c r="E16" s="163">
        <v>2.16</v>
      </c>
      <c r="F16" s="160"/>
      <c r="G16" s="160"/>
      <c r="H16" s="160"/>
      <c r="I16" s="160"/>
      <c r="J16" s="160"/>
      <c r="K16" s="160"/>
      <c r="L16" s="160"/>
      <c r="M16" s="160"/>
      <c r="N16" s="159"/>
      <c r="O16" s="159"/>
      <c r="P16" s="159"/>
      <c r="Q16" s="159"/>
      <c r="R16" s="160"/>
      <c r="S16" s="160"/>
      <c r="T16" s="160"/>
      <c r="U16" s="160"/>
      <c r="V16" s="160"/>
      <c r="W16" s="160"/>
      <c r="X16" s="160"/>
      <c r="Y16" s="160"/>
      <c r="Z16" s="149"/>
      <c r="AA16" s="149"/>
      <c r="AB16" s="149"/>
      <c r="AC16" s="149"/>
      <c r="AD16" s="149"/>
      <c r="AE16" s="149"/>
      <c r="AF16" s="149"/>
      <c r="AG16" s="149" t="s">
        <v>241</v>
      </c>
      <c r="AH16" s="149">
        <v>0</v>
      </c>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75">
        <v>3</v>
      </c>
      <c r="B17" s="176" t="s">
        <v>402</v>
      </c>
      <c r="C17" s="191" t="s">
        <v>403</v>
      </c>
      <c r="D17" s="177" t="s">
        <v>392</v>
      </c>
      <c r="E17" s="178">
        <v>4.7847</v>
      </c>
      <c r="F17" s="179"/>
      <c r="G17" s="180">
        <f>ROUND(E17*F17,2)</f>
        <v>0</v>
      </c>
      <c r="H17" s="179"/>
      <c r="I17" s="180">
        <f>ROUND(E17*H17,2)</f>
        <v>0</v>
      </c>
      <c r="J17" s="179"/>
      <c r="K17" s="180">
        <f>ROUND(E17*J17,2)</f>
        <v>0</v>
      </c>
      <c r="L17" s="180">
        <v>21</v>
      </c>
      <c r="M17" s="180">
        <f>G17*(1+L17/100)</f>
        <v>0</v>
      </c>
      <c r="N17" s="178">
        <v>0</v>
      </c>
      <c r="O17" s="178">
        <f>ROUND(E17*N17,2)</f>
        <v>0</v>
      </c>
      <c r="P17" s="178">
        <v>2.0999999999999999E-3</v>
      </c>
      <c r="Q17" s="178">
        <f>ROUND(E17*P17,2)</f>
        <v>0.01</v>
      </c>
      <c r="R17" s="180" t="s">
        <v>397</v>
      </c>
      <c r="S17" s="180" t="s">
        <v>271</v>
      </c>
      <c r="T17" s="181" t="s">
        <v>271</v>
      </c>
      <c r="U17" s="160">
        <v>0.2</v>
      </c>
      <c r="V17" s="160">
        <f>ROUND(E17*U17,2)</f>
        <v>0.96</v>
      </c>
      <c r="W17" s="160"/>
      <c r="X17" s="160" t="s">
        <v>252</v>
      </c>
      <c r="Y17" s="160" t="s">
        <v>239</v>
      </c>
      <c r="Z17" s="149"/>
      <c r="AA17" s="149"/>
      <c r="AB17" s="149"/>
      <c r="AC17" s="149"/>
      <c r="AD17" s="149"/>
      <c r="AE17" s="149"/>
      <c r="AF17" s="149"/>
      <c r="AG17" s="149" t="s">
        <v>253</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2" x14ac:dyDescent="0.2">
      <c r="A18" s="156"/>
      <c r="B18" s="157"/>
      <c r="C18" s="192" t="s">
        <v>404</v>
      </c>
      <c r="D18" s="162"/>
      <c r="E18" s="163">
        <v>4.7847</v>
      </c>
      <c r="F18" s="160"/>
      <c r="G18" s="160"/>
      <c r="H18" s="160"/>
      <c r="I18" s="160"/>
      <c r="J18" s="160"/>
      <c r="K18" s="160"/>
      <c r="L18" s="160"/>
      <c r="M18" s="160"/>
      <c r="N18" s="159"/>
      <c r="O18" s="159"/>
      <c r="P18" s="159"/>
      <c r="Q18" s="159"/>
      <c r="R18" s="160"/>
      <c r="S18" s="160"/>
      <c r="T18" s="160"/>
      <c r="U18" s="160"/>
      <c r="V18" s="160"/>
      <c r="W18" s="160"/>
      <c r="X18" s="160"/>
      <c r="Y18" s="160"/>
      <c r="Z18" s="149"/>
      <c r="AA18" s="149"/>
      <c r="AB18" s="149"/>
      <c r="AC18" s="149"/>
      <c r="AD18" s="149"/>
      <c r="AE18" s="149"/>
      <c r="AF18" s="149"/>
      <c r="AG18" s="149" t="s">
        <v>241</v>
      </c>
      <c r="AH18" s="149">
        <v>0</v>
      </c>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x14ac:dyDescent="0.2">
      <c r="A19" s="168" t="s">
        <v>231</v>
      </c>
      <c r="B19" s="169" t="s">
        <v>152</v>
      </c>
      <c r="C19" s="190" t="s">
        <v>153</v>
      </c>
      <c r="D19" s="170"/>
      <c r="E19" s="171"/>
      <c r="F19" s="172"/>
      <c r="G19" s="172">
        <f>SUMIF(AG20:AG33,"&lt;&gt;NOR",G20:G33)</f>
        <v>0</v>
      </c>
      <c r="H19" s="172"/>
      <c r="I19" s="172">
        <f>SUM(I20:I33)</f>
        <v>0</v>
      </c>
      <c r="J19" s="172"/>
      <c r="K19" s="172">
        <f>SUM(K20:K33)</f>
        <v>0</v>
      </c>
      <c r="L19" s="172"/>
      <c r="M19" s="172">
        <f>SUM(M20:M33)</f>
        <v>0</v>
      </c>
      <c r="N19" s="171"/>
      <c r="O19" s="171">
        <f>SUM(O20:O33)</f>
        <v>0</v>
      </c>
      <c r="P19" s="171"/>
      <c r="Q19" s="171">
        <f>SUM(Q20:Q33)</f>
        <v>0.1</v>
      </c>
      <c r="R19" s="172"/>
      <c r="S19" s="172"/>
      <c r="T19" s="173"/>
      <c r="U19" s="167"/>
      <c r="V19" s="167">
        <f>SUM(V20:V33)</f>
        <v>7.16</v>
      </c>
      <c r="W19" s="167"/>
      <c r="X19" s="167"/>
      <c r="Y19" s="167"/>
      <c r="AG19" t="s">
        <v>232</v>
      </c>
    </row>
    <row r="20" spans="1:60" outlineLevel="1" x14ac:dyDescent="0.2">
      <c r="A20" s="175">
        <v>4</v>
      </c>
      <c r="B20" s="176" t="s">
        <v>405</v>
      </c>
      <c r="C20" s="191" t="s">
        <v>406</v>
      </c>
      <c r="D20" s="177" t="s">
        <v>407</v>
      </c>
      <c r="E20" s="178">
        <v>6.7</v>
      </c>
      <c r="F20" s="179"/>
      <c r="G20" s="180">
        <f>ROUND(E20*F20,2)</f>
        <v>0</v>
      </c>
      <c r="H20" s="179"/>
      <c r="I20" s="180">
        <f>ROUND(E20*H20,2)</f>
        <v>0</v>
      </c>
      <c r="J20" s="179"/>
      <c r="K20" s="180">
        <f>ROUND(E20*J20,2)</f>
        <v>0</v>
      </c>
      <c r="L20" s="180">
        <v>21</v>
      </c>
      <c r="M20" s="180">
        <f>G20*(1+L20/100)</f>
        <v>0</v>
      </c>
      <c r="N20" s="178">
        <v>1.1E-4</v>
      </c>
      <c r="O20" s="178">
        <f>ROUND(E20*N20,2)</f>
        <v>0</v>
      </c>
      <c r="P20" s="178">
        <v>2.15E-3</v>
      </c>
      <c r="Q20" s="178">
        <f>ROUND(E20*P20,2)</f>
        <v>0.01</v>
      </c>
      <c r="R20" s="180" t="s">
        <v>408</v>
      </c>
      <c r="S20" s="180" t="s">
        <v>271</v>
      </c>
      <c r="T20" s="181" t="s">
        <v>271</v>
      </c>
      <c r="U20" s="160">
        <v>0.03</v>
      </c>
      <c r="V20" s="160">
        <f>ROUND(E20*U20,2)</f>
        <v>0.2</v>
      </c>
      <c r="W20" s="160"/>
      <c r="X20" s="160" t="s">
        <v>252</v>
      </c>
      <c r="Y20" s="160" t="s">
        <v>239</v>
      </c>
      <c r="Z20" s="149"/>
      <c r="AA20" s="149"/>
      <c r="AB20" s="149"/>
      <c r="AC20" s="149"/>
      <c r="AD20" s="149"/>
      <c r="AE20" s="149"/>
      <c r="AF20" s="149"/>
      <c r="AG20" s="149" t="s">
        <v>253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2" x14ac:dyDescent="0.2">
      <c r="A21" s="156"/>
      <c r="B21" s="157"/>
      <c r="C21" s="192" t="s">
        <v>409</v>
      </c>
      <c r="D21" s="162"/>
      <c r="E21" s="163">
        <v>6.7</v>
      </c>
      <c r="F21" s="160"/>
      <c r="G21" s="160"/>
      <c r="H21" s="160"/>
      <c r="I21" s="160"/>
      <c r="J21" s="160"/>
      <c r="K21" s="160"/>
      <c r="L21" s="160"/>
      <c r="M21" s="160"/>
      <c r="N21" s="159"/>
      <c r="O21" s="159"/>
      <c r="P21" s="159"/>
      <c r="Q21" s="159"/>
      <c r="R21" s="160"/>
      <c r="S21" s="160"/>
      <c r="T21" s="160"/>
      <c r="U21" s="160"/>
      <c r="V21" s="160"/>
      <c r="W21" s="160"/>
      <c r="X21" s="160"/>
      <c r="Y21" s="160"/>
      <c r="Z21" s="149"/>
      <c r="AA21" s="149"/>
      <c r="AB21" s="149"/>
      <c r="AC21" s="149"/>
      <c r="AD21" s="149"/>
      <c r="AE21" s="149"/>
      <c r="AF21" s="149"/>
      <c r="AG21" s="149" t="s">
        <v>241</v>
      </c>
      <c r="AH21" s="149">
        <v>0</v>
      </c>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75">
        <v>5</v>
      </c>
      <c r="B22" s="176" t="s">
        <v>410</v>
      </c>
      <c r="C22" s="191" t="s">
        <v>411</v>
      </c>
      <c r="D22" s="177" t="s">
        <v>407</v>
      </c>
      <c r="E22" s="178">
        <v>12.45</v>
      </c>
      <c r="F22" s="179"/>
      <c r="G22" s="180">
        <f>ROUND(E22*F22,2)</f>
        <v>0</v>
      </c>
      <c r="H22" s="179"/>
      <c r="I22" s="180">
        <f>ROUND(E22*H22,2)</f>
        <v>0</v>
      </c>
      <c r="J22" s="179"/>
      <c r="K22" s="180">
        <f>ROUND(E22*J22,2)</f>
        <v>0</v>
      </c>
      <c r="L22" s="180">
        <v>21</v>
      </c>
      <c r="M22" s="180">
        <f>G22*(1+L22/100)</f>
        <v>0</v>
      </c>
      <c r="N22" s="178">
        <v>3.8999999999999999E-4</v>
      </c>
      <c r="O22" s="178">
        <f>ROUND(E22*N22,2)</f>
        <v>0</v>
      </c>
      <c r="P22" s="178">
        <v>3.4199999999999999E-3</v>
      </c>
      <c r="Q22" s="178">
        <f>ROUND(E22*P22,2)</f>
        <v>0.04</v>
      </c>
      <c r="R22" s="180" t="s">
        <v>408</v>
      </c>
      <c r="S22" s="180" t="s">
        <v>271</v>
      </c>
      <c r="T22" s="181" t="s">
        <v>271</v>
      </c>
      <c r="U22" s="160">
        <v>4.3999999999999997E-2</v>
      </c>
      <c r="V22" s="160">
        <f>ROUND(E22*U22,2)</f>
        <v>0.55000000000000004</v>
      </c>
      <c r="W22" s="160"/>
      <c r="X22" s="160" t="s">
        <v>252</v>
      </c>
      <c r="Y22" s="160" t="s">
        <v>239</v>
      </c>
      <c r="Z22" s="149"/>
      <c r="AA22" s="149"/>
      <c r="AB22" s="149"/>
      <c r="AC22" s="149"/>
      <c r="AD22" s="149"/>
      <c r="AE22" s="149"/>
      <c r="AF22" s="149"/>
      <c r="AG22" s="149" t="s">
        <v>253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2" x14ac:dyDescent="0.2">
      <c r="A23" s="156"/>
      <c r="B23" s="157"/>
      <c r="C23" s="192" t="s">
        <v>412</v>
      </c>
      <c r="D23" s="162"/>
      <c r="E23" s="163">
        <v>12.45</v>
      </c>
      <c r="F23" s="160"/>
      <c r="G23" s="160"/>
      <c r="H23" s="160"/>
      <c r="I23" s="160"/>
      <c r="J23" s="160"/>
      <c r="K23" s="160"/>
      <c r="L23" s="160"/>
      <c r="M23" s="160"/>
      <c r="N23" s="159"/>
      <c r="O23" s="159"/>
      <c r="P23" s="159"/>
      <c r="Q23" s="159"/>
      <c r="R23" s="160"/>
      <c r="S23" s="160"/>
      <c r="T23" s="160"/>
      <c r="U23" s="160"/>
      <c r="V23" s="160"/>
      <c r="W23" s="160"/>
      <c r="X23" s="160"/>
      <c r="Y23" s="160"/>
      <c r="Z23" s="149"/>
      <c r="AA23" s="149"/>
      <c r="AB23" s="149"/>
      <c r="AC23" s="149"/>
      <c r="AD23" s="149"/>
      <c r="AE23" s="149"/>
      <c r="AF23" s="149"/>
      <c r="AG23" s="149" t="s">
        <v>241</v>
      </c>
      <c r="AH23" s="149">
        <v>0</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ht="22.5" outlineLevel="1" x14ac:dyDescent="0.2">
      <c r="A24" s="175">
        <v>6</v>
      </c>
      <c r="B24" s="176" t="s">
        <v>413</v>
      </c>
      <c r="C24" s="191" t="s">
        <v>414</v>
      </c>
      <c r="D24" s="177" t="s">
        <v>251</v>
      </c>
      <c r="E24" s="178">
        <v>2</v>
      </c>
      <c r="F24" s="179"/>
      <c r="G24" s="180">
        <f>ROUND(E24*F24,2)</f>
        <v>0</v>
      </c>
      <c r="H24" s="179"/>
      <c r="I24" s="180">
        <f>ROUND(E24*H24,2)</f>
        <v>0</v>
      </c>
      <c r="J24" s="179"/>
      <c r="K24" s="180">
        <f>ROUND(E24*J24,2)</f>
        <v>0</v>
      </c>
      <c r="L24" s="180">
        <v>21</v>
      </c>
      <c r="M24" s="180">
        <f>G24*(1+L24/100)</f>
        <v>0</v>
      </c>
      <c r="N24" s="178">
        <v>0</v>
      </c>
      <c r="O24" s="178">
        <f>ROUND(E24*N24,2)</f>
        <v>0</v>
      </c>
      <c r="P24" s="178">
        <v>0</v>
      </c>
      <c r="Q24" s="178">
        <f>ROUND(E24*P24,2)</f>
        <v>0</v>
      </c>
      <c r="R24" s="180" t="s">
        <v>408</v>
      </c>
      <c r="S24" s="180" t="s">
        <v>271</v>
      </c>
      <c r="T24" s="181" t="s">
        <v>271</v>
      </c>
      <c r="U24" s="160">
        <v>6.4000000000000001E-2</v>
      </c>
      <c r="V24" s="160">
        <f>ROUND(E24*U24,2)</f>
        <v>0.13</v>
      </c>
      <c r="W24" s="160"/>
      <c r="X24" s="160" t="s">
        <v>252</v>
      </c>
      <c r="Y24" s="160" t="s">
        <v>239</v>
      </c>
      <c r="Z24" s="149"/>
      <c r="AA24" s="149"/>
      <c r="AB24" s="149"/>
      <c r="AC24" s="149"/>
      <c r="AD24" s="149"/>
      <c r="AE24" s="149"/>
      <c r="AF24" s="149"/>
      <c r="AG24" s="149" t="s">
        <v>253</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2" x14ac:dyDescent="0.2">
      <c r="A25" s="156"/>
      <c r="B25" s="157"/>
      <c r="C25" s="192" t="s">
        <v>105</v>
      </c>
      <c r="D25" s="162"/>
      <c r="E25" s="163">
        <v>2</v>
      </c>
      <c r="F25" s="160"/>
      <c r="G25" s="160"/>
      <c r="H25" s="160"/>
      <c r="I25" s="160"/>
      <c r="J25" s="160"/>
      <c r="K25" s="160"/>
      <c r="L25" s="160"/>
      <c r="M25" s="160"/>
      <c r="N25" s="159"/>
      <c r="O25" s="159"/>
      <c r="P25" s="159"/>
      <c r="Q25" s="159"/>
      <c r="R25" s="160"/>
      <c r="S25" s="160"/>
      <c r="T25" s="160"/>
      <c r="U25" s="160"/>
      <c r="V25" s="160"/>
      <c r="W25" s="160"/>
      <c r="X25" s="160"/>
      <c r="Y25" s="160"/>
      <c r="Z25" s="149"/>
      <c r="AA25" s="149"/>
      <c r="AB25" s="149"/>
      <c r="AC25" s="149"/>
      <c r="AD25" s="149"/>
      <c r="AE25" s="149"/>
      <c r="AF25" s="149"/>
      <c r="AG25" s="149" t="s">
        <v>241</v>
      </c>
      <c r="AH25" s="149">
        <v>0</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75">
        <v>7</v>
      </c>
      <c r="B26" s="176" t="s">
        <v>415</v>
      </c>
      <c r="C26" s="191" t="s">
        <v>416</v>
      </c>
      <c r="D26" s="177" t="s">
        <v>251</v>
      </c>
      <c r="E26" s="178">
        <v>8</v>
      </c>
      <c r="F26" s="179"/>
      <c r="G26" s="180">
        <f>ROUND(E26*F26,2)</f>
        <v>0</v>
      </c>
      <c r="H26" s="179"/>
      <c r="I26" s="180">
        <f>ROUND(E26*H26,2)</f>
        <v>0</v>
      </c>
      <c r="J26" s="179"/>
      <c r="K26" s="180">
        <f>ROUND(E26*J26,2)</f>
        <v>0</v>
      </c>
      <c r="L26" s="180">
        <v>21</v>
      </c>
      <c r="M26" s="180">
        <f>G26*(1+L26/100)</f>
        <v>0</v>
      </c>
      <c r="N26" s="178">
        <v>6.0000000000000002E-5</v>
      </c>
      <c r="O26" s="178">
        <f>ROUND(E26*N26,2)</f>
        <v>0</v>
      </c>
      <c r="P26" s="178">
        <v>1.1000000000000001E-3</v>
      </c>
      <c r="Q26" s="178">
        <f>ROUND(E26*P26,2)</f>
        <v>0.01</v>
      </c>
      <c r="R26" s="180" t="s">
        <v>417</v>
      </c>
      <c r="S26" s="180" t="s">
        <v>271</v>
      </c>
      <c r="T26" s="181" t="s">
        <v>271</v>
      </c>
      <c r="U26" s="160">
        <v>7.2999999999999995E-2</v>
      </c>
      <c r="V26" s="160">
        <f>ROUND(E26*U26,2)</f>
        <v>0.57999999999999996</v>
      </c>
      <c r="W26" s="160"/>
      <c r="X26" s="160" t="s">
        <v>252</v>
      </c>
      <c r="Y26" s="160" t="s">
        <v>239</v>
      </c>
      <c r="Z26" s="149"/>
      <c r="AA26" s="149"/>
      <c r="AB26" s="149"/>
      <c r="AC26" s="149"/>
      <c r="AD26" s="149"/>
      <c r="AE26" s="149"/>
      <c r="AF26" s="149"/>
      <c r="AG26" s="149" t="s">
        <v>253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2" x14ac:dyDescent="0.2">
      <c r="A27" s="156"/>
      <c r="B27" s="157"/>
      <c r="C27" s="192" t="s">
        <v>418</v>
      </c>
      <c r="D27" s="162"/>
      <c r="E27" s="163">
        <v>8</v>
      </c>
      <c r="F27" s="160"/>
      <c r="G27" s="160"/>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241</v>
      </c>
      <c r="AH27" s="149">
        <v>0</v>
      </c>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75">
        <v>8</v>
      </c>
      <c r="B28" s="176" t="s">
        <v>419</v>
      </c>
      <c r="C28" s="191" t="s">
        <v>420</v>
      </c>
      <c r="D28" s="177" t="s">
        <v>251</v>
      </c>
      <c r="E28" s="178">
        <v>2</v>
      </c>
      <c r="F28" s="179"/>
      <c r="G28" s="180">
        <f>ROUND(E28*F28,2)</f>
        <v>0</v>
      </c>
      <c r="H28" s="179"/>
      <c r="I28" s="180">
        <f>ROUND(E28*H28,2)</f>
        <v>0</v>
      </c>
      <c r="J28" s="179"/>
      <c r="K28" s="180">
        <f>ROUND(E28*J28,2)</f>
        <v>0</v>
      </c>
      <c r="L28" s="180">
        <v>21</v>
      </c>
      <c r="M28" s="180">
        <f>G28*(1+L28/100)</f>
        <v>0</v>
      </c>
      <c r="N28" s="178">
        <v>1.2999999999999999E-4</v>
      </c>
      <c r="O28" s="178">
        <f>ROUND(E28*N28,2)</f>
        <v>0</v>
      </c>
      <c r="P28" s="178">
        <v>1.1000000000000001E-3</v>
      </c>
      <c r="Q28" s="178">
        <f>ROUND(E28*P28,2)</f>
        <v>0</v>
      </c>
      <c r="R28" s="180" t="s">
        <v>417</v>
      </c>
      <c r="S28" s="180" t="s">
        <v>271</v>
      </c>
      <c r="T28" s="181" t="s">
        <v>271</v>
      </c>
      <c r="U28" s="160">
        <v>0.22900000000000001</v>
      </c>
      <c r="V28" s="160">
        <f>ROUND(E28*U28,2)</f>
        <v>0.46</v>
      </c>
      <c r="W28" s="160"/>
      <c r="X28" s="160" t="s">
        <v>252</v>
      </c>
      <c r="Y28" s="160" t="s">
        <v>239</v>
      </c>
      <c r="Z28" s="149"/>
      <c r="AA28" s="149"/>
      <c r="AB28" s="149"/>
      <c r="AC28" s="149"/>
      <c r="AD28" s="149"/>
      <c r="AE28" s="149"/>
      <c r="AF28" s="149"/>
      <c r="AG28" s="149" t="s">
        <v>253</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2" x14ac:dyDescent="0.2">
      <c r="A29" s="156"/>
      <c r="B29" s="157"/>
      <c r="C29" s="192" t="s">
        <v>105</v>
      </c>
      <c r="D29" s="162"/>
      <c r="E29" s="163">
        <v>2</v>
      </c>
      <c r="F29" s="160"/>
      <c r="G29" s="160"/>
      <c r="H29" s="160"/>
      <c r="I29" s="160"/>
      <c r="J29" s="160"/>
      <c r="K29" s="160"/>
      <c r="L29" s="160"/>
      <c r="M29" s="160"/>
      <c r="N29" s="159"/>
      <c r="O29" s="159"/>
      <c r="P29" s="159"/>
      <c r="Q29" s="159"/>
      <c r="R29" s="160"/>
      <c r="S29" s="160"/>
      <c r="T29" s="160"/>
      <c r="U29" s="160"/>
      <c r="V29" s="160"/>
      <c r="W29" s="160"/>
      <c r="X29" s="160"/>
      <c r="Y29" s="160"/>
      <c r="Z29" s="149"/>
      <c r="AA29" s="149"/>
      <c r="AB29" s="149"/>
      <c r="AC29" s="149"/>
      <c r="AD29" s="149"/>
      <c r="AE29" s="149"/>
      <c r="AF29" s="149"/>
      <c r="AG29" s="149" t="s">
        <v>241</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9</v>
      </c>
      <c r="B30" s="176" t="s">
        <v>421</v>
      </c>
      <c r="C30" s="191" t="s">
        <v>422</v>
      </c>
      <c r="D30" s="177" t="s">
        <v>251</v>
      </c>
      <c r="E30" s="178">
        <v>7</v>
      </c>
      <c r="F30" s="179"/>
      <c r="G30" s="180">
        <f>ROUND(E30*F30,2)</f>
        <v>0</v>
      </c>
      <c r="H30" s="179"/>
      <c r="I30" s="180">
        <f>ROUND(E30*H30,2)</f>
        <v>0</v>
      </c>
      <c r="J30" s="179"/>
      <c r="K30" s="180">
        <f>ROUND(E30*J30,2)</f>
        <v>0</v>
      </c>
      <c r="L30" s="180">
        <v>21</v>
      </c>
      <c r="M30" s="180">
        <f>G30*(1+L30/100)</f>
        <v>0</v>
      </c>
      <c r="N30" s="178">
        <v>2.1000000000000001E-4</v>
      </c>
      <c r="O30" s="178">
        <f>ROUND(E30*N30,2)</f>
        <v>0</v>
      </c>
      <c r="P30" s="178">
        <v>3.5000000000000001E-3</v>
      </c>
      <c r="Q30" s="178">
        <f>ROUND(E30*P30,2)</f>
        <v>0.02</v>
      </c>
      <c r="R30" s="180" t="s">
        <v>417</v>
      </c>
      <c r="S30" s="180" t="s">
        <v>271</v>
      </c>
      <c r="T30" s="181" t="s">
        <v>271</v>
      </c>
      <c r="U30" s="160">
        <v>0.374</v>
      </c>
      <c r="V30" s="160">
        <f>ROUND(E30*U30,2)</f>
        <v>2.62</v>
      </c>
      <c r="W30" s="160"/>
      <c r="X30" s="160" t="s">
        <v>252</v>
      </c>
      <c r="Y30" s="160" t="s">
        <v>239</v>
      </c>
      <c r="Z30" s="149"/>
      <c r="AA30" s="149"/>
      <c r="AB30" s="149"/>
      <c r="AC30" s="149"/>
      <c r="AD30" s="149"/>
      <c r="AE30" s="149"/>
      <c r="AF30" s="149"/>
      <c r="AG30" s="149" t="s">
        <v>253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2" x14ac:dyDescent="0.2">
      <c r="A31" s="156"/>
      <c r="B31" s="157"/>
      <c r="C31" s="192" t="s">
        <v>423</v>
      </c>
      <c r="D31" s="162"/>
      <c r="E31" s="163">
        <v>7</v>
      </c>
      <c r="F31" s="160"/>
      <c r="G31" s="160"/>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241</v>
      </c>
      <c r="AH31" s="149">
        <v>0</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75">
        <v>10</v>
      </c>
      <c r="B32" s="176" t="s">
        <v>421</v>
      </c>
      <c r="C32" s="191" t="s">
        <v>422</v>
      </c>
      <c r="D32" s="177" t="s">
        <v>251</v>
      </c>
      <c r="E32" s="178">
        <v>7</v>
      </c>
      <c r="F32" s="179"/>
      <c r="G32" s="180">
        <f>ROUND(E32*F32,2)</f>
        <v>0</v>
      </c>
      <c r="H32" s="179"/>
      <c r="I32" s="180">
        <f>ROUND(E32*H32,2)</f>
        <v>0</v>
      </c>
      <c r="J32" s="179"/>
      <c r="K32" s="180">
        <f>ROUND(E32*J32,2)</f>
        <v>0</v>
      </c>
      <c r="L32" s="180">
        <v>21</v>
      </c>
      <c r="M32" s="180">
        <f>G32*(1+L32/100)</f>
        <v>0</v>
      </c>
      <c r="N32" s="178">
        <v>2.1000000000000001E-4</v>
      </c>
      <c r="O32" s="178">
        <f>ROUND(E32*N32,2)</f>
        <v>0</v>
      </c>
      <c r="P32" s="178">
        <v>3.5000000000000001E-3</v>
      </c>
      <c r="Q32" s="178">
        <f>ROUND(E32*P32,2)</f>
        <v>0.02</v>
      </c>
      <c r="R32" s="180" t="s">
        <v>417</v>
      </c>
      <c r="S32" s="180" t="s">
        <v>271</v>
      </c>
      <c r="T32" s="181" t="s">
        <v>271</v>
      </c>
      <c r="U32" s="160">
        <v>0.374</v>
      </c>
      <c r="V32" s="160">
        <f>ROUND(E32*U32,2)</f>
        <v>2.62</v>
      </c>
      <c r="W32" s="160"/>
      <c r="X32" s="160" t="s">
        <v>252</v>
      </c>
      <c r="Y32" s="160" t="s">
        <v>239</v>
      </c>
      <c r="Z32" s="149"/>
      <c r="AA32" s="149"/>
      <c r="AB32" s="149"/>
      <c r="AC32" s="149"/>
      <c r="AD32" s="149"/>
      <c r="AE32" s="149"/>
      <c r="AF32" s="149"/>
      <c r="AG32" s="149" t="s">
        <v>253</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2" x14ac:dyDescent="0.2">
      <c r="A33" s="156"/>
      <c r="B33" s="157"/>
      <c r="C33" s="192" t="s">
        <v>423</v>
      </c>
      <c r="D33" s="162"/>
      <c r="E33" s="163">
        <v>7</v>
      </c>
      <c r="F33" s="160"/>
      <c r="G33" s="160"/>
      <c r="H33" s="160"/>
      <c r="I33" s="160"/>
      <c r="J33" s="160"/>
      <c r="K33" s="160"/>
      <c r="L33" s="160"/>
      <c r="M33" s="160"/>
      <c r="N33" s="159"/>
      <c r="O33" s="159"/>
      <c r="P33" s="159"/>
      <c r="Q33" s="159"/>
      <c r="R33" s="160"/>
      <c r="S33" s="160"/>
      <c r="T33" s="160"/>
      <c r="U33" s="160"/>
      <c r="V33" s="160"/>
      <c r="W33" s="160"/>
      <c r="X33" s="160"/>
      <c r="Y33" s="160"/>
      <c r="Z33" s="149"/>
      <c r="AA33" s="149"/>
      <c r="AB33" s="149"/>
      <c r="AC33" s="149"/>
      <c r="AD33" s="149"/>
      <c r="AE33" s="149"/>
      <c r="AF33" s="149"/>
      <c r="AG33" s="149" t="s">
        <v>241</v>
      </c>
      <c r="AH33" s="149">
        <v>0</v>
      </c>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x14ac:dyDescent="0.2">
      <c r="A34" s="168" t="s">
        <v>231</v>
      </c>
      <c r="B34" s="169" t="s">
        <v>154</v>
      </c>
      <c r="C34" s="190" t="s">
        <v>155</v>
      </c>
      <c r="D34" s="170"/>
      <c r="E34" s="171"/>
      <c r="F34" s="172"/>
      <c r="G34" s="172">
        <f>SUMIF(AG35:AG36,"&lt;&gt;NOR",G35:G36)</f>
        <v>0</v>
      </c>
      <c r="H34" s="172"/>
      <c r="I34" s="172">
        <f>SUM(I35:I36)</f>
        <v>0</v>
      </c>
      <c r="J34" s="172"/>
      <c r="K34" s="172">
        <f>SUM(K35:K36)</f>
        <v>0</v>
      </c>
      <c r="L34" s="172"/>
      <c r="M34" s="172">
        <f>SUM(M35:M36)</f>
        <v>0</v>
      </c>
      <c r="N34" s="171"/>
      <c r="O34" s="171">
        <f>SUM(O35:O36)</f>
        <v>0</v>
      </c>
      <c r="P34" s="171"/>
      <c r="Q34" s="171">
        <f>SUM(Q35:Q36)</f>
        <v>0.12</v>
      </c>
      <c r="R34" s="172"/>
      <c r="S34" s="172"/>
      <c r="T34" s="173"/>
      <c r="U34" s="167"/>
      <c r="V34" s="167">
        <f>SUM(V35:V36)</f>
        <v>1.37</v>
      </c>
      <c r="W34" s="167"/>
      <c r="X34" s="167"/>
      <c r="Y34" s="167"/>
      <c r="AG34" t="s">
        <v>232</v>
      </c>
    </row>
    <row r="35" spans="1:60" outlineLevel="1" x14ac:dyDescent="0.2">
      <c r="A35" s="175">
        <v>11</v>
      </c>
      <c r="B35" s="176" t="s">
        <v>424</v>
      </c>
      <c r="C35" s="191" t="s">
        <v>425</v>
      </c>
      <c r="D35" s="177" t="s">
        <v>235</v>
      </c>
      <c r="E35" s="178">
        <v>1</v>
      </c>
      <c r="F35" s="179"/>
      <c r="G35" s="180">
        <f>ROUND(E35*F35,2)</f>
        <v>0</v>
      </c>
      <c r="H35" s="179"/>
      <c r="I35" s="180">
        <f>ROUND(E35*H35,2)</f>
        <v>0</v>
      </c>
      <c r="J35" s="179"/>
      <c r="K35" s="180">
        <f>ROUND(E35*J35,2)</f>
        <v>0</v>
      </c>
      <c r="L35" s="180">
        <v>21</v>
      </c>
      <c r="M35" s="180">
        <f>G35*(1+L35/100)</f>
        <v>0</v>
      </c>
      <c r="N35" s="178">
        <v>0</v>
      </c>
      <c r="O35" s="178">
        <f>ROUND(E35*N35,2)</f>
        <v>0</v>
      </c>
      <c r="P35" s="178">
        <v>0.11700000000000001</v>
      </c>
      <c r="Q35" s="178">
        <f>ROUND(E35*P35,2)</f>
        <v>0.12</v>
      </c>
      <c r="R35" s="180" t="s">
        <v>408</v>
      </c>
      <c r="S35" s="180" t="s">
        <v>271</v>
      </c>
      <c r="T35" s="181" t="s">
        <v>271</v>
      </c>
      <c r="U35" s="160">
        <v>1.3720000000000001</v>
      </c>
      <c r="V35" s="160">
        <f>ROUND(E35*U35,2)</f>
        <v>1.37</v>
      </c>
      <c r="W35" s="160"/>
      <c r="X35" s="160" t="s">
        <v>252</v>
      </c>
      <c r="Y35" s="160" t="s">
        <v>239</v>
      </c>
      <c r="Z35" s="149"/>
      <c r="AA35" s="149"/>
      <c r="AB35" s="149"/>
      <c r="AC35" s="149"/>
      <c r="AD35" s="149"/>
      <c r="AE35" s="149"/>
      <c r="AF35" s="149"/>
      <c r="AG35" s="149" t="s">
        <v>253</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2" x14ac:dyDescent="0.2">
      <c r="A36" s="156"/>
      <c r="B36" s="157"/>
      <c r="C36" s="192" t="s">
        <v>101</v>
      </c>
      <c r="D36" s="162"/>
      <c r="E36" s="163">
        <v>1</v>
      </c>
      <c r="F36" s="160"/>
      <c r="G36" s="160"/>
      <c r="H36" s="160"/>
      <c r="I36" s="160"/>
      <c r="J36" s="160"/>
      <c r="K36" s="160"/>
      <c r="L36" s="160"/>
      <c r="M36" s="160"/>
      <c r="N36" s="159"/>
      <c r="O36" s="159"/>
      <c r="P36" s="159"/>
      <c r="Q36" s="159"/>
      <c r="R36" s="160"/>
      <c r="S36" s="160"/>
      <c r="T36" s="160"/>
      <c r="U36" s="160"/>
      <c r="V36" s="160"/>
      <c r="W36" s="160"/>
      <c r="X36" s="160"/>
      <c r="Y36" s="160"/>
      <c r="Z36" s="149"/>
      <c r="AA36" s="149"/>
      <c r="AB36" s="149"/>
      <c r="AC36" s="149"/>
      <c r="AD36" s="149"/>
      <c r="AE36" s="149"/>
      <c r="AF36" s="149"/>
      <c r="AG36" s="149" t="s">
        <v>241</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x14ac:dyDescent="0.2">
      <c r="A37" s="168" t="s">
        <v>231</v>
      </c>
      <c r="B37" s="169" t="s">
        <v>158</v>
      </c>
      <c r="C37" s="190" t="s">
        <v>159</v>
      </c>
      <c r="D37" s="170"/>
      <c r="E37" s="171"/>
      <c r="F37" s="172"/>
      <c r="G37" s="172">
        <f>SUMIF(AG38:AG45,"&lt;&gt;NOR",G38:G45)</f>
        <v>0</v>
      </c>
      <c r="H37" s="172"/>
      <c r="I37" s="172">
        <f>SUM(I38:I45)</f>
        <v>0</v>
      </c>
      <c r="J37" s="172"/>
      <c r="K37" s="172">
        <f>SUM(K38:K45)</f>
        <v>0</v>
      </c>
      <c r="L37" s="172"/>
      <c r="M37" s="172">
        <f>SUM(M38:M45)</f>
        <v>0</v>
      </c>
      <c r="N37" s="171"/>
      <c r="O37" s="171">
        <f>SUM(O38:O45)</f>
        <v>0</v>
      </c>
      <c r="P37" s="171"/>
      <c r="Q37" s="171">
        <f>SUM(Q38:Q45)</f>
        <v>1.1000000000000001</v>
      </c>
      <c r="R37" s="172"/>
      <c r="S37" s="172"/>
      <c r="T37" s="173"/>
      <c r="U37" s="167"/>
      <c r="V37" s="167">
        <f>SUM(V38:V45)</f>
        <v>13.84</v>
      </c>
      <c r="W37" s="167"/>
      <c r="X37" s="167"/>
      <c r="Y37" s="167"/>
      <c r="AG37" t="s">
        <v>232</v>
      </c>
    </row>
    <row r="38" spans="1:60" outlineLevel="1" x14ac:dyDescent="0.2">
      <c r="A38" s="175">
        <v>12</v>
      </c>
      <c r="B38" s="176" t="s">
        <v>426</v>
      </c>
      <c r="C38" s="191" t="s">
        <v>427</v>
      </c>
      <c r="D38" s="177" t="s">
        <v>251</v>
      </c>
      <c r="E38" s="178">
        <v>1</v>
      </c>
      <c r="F38" s="179"/>
      <c r="G38" s="180">
        <f>ROUND(E38*F38,2)</f>
        <v>0</v>
      </c>
      <c r="H38" s="179"/>
      <c r="I38" s="180">
        <f>ROUND(E38*H38,2)</f>
        <v>0</v>
      </c>
      <c r="J38" s="179"/>
      <c r="K38" s="180">
        <f>ROUND(E38*J38,2)</f>
        <v>0</v>
      </c>
      <c r="L38" s="180">
        <v>21</v>
      </c>
      <c r="M38" s="180">
        <f>G38*(1+L38/100)</f>
        <v>0</v>
      </c>
      <c r="N38" s="178">
        <v>2.0000000000000001E-4</v>
      </c>
      <c r="O38" s="178">
        <f>ROUND(E38*N38,2)</f>
        <v>0</v>
      </c>
      <c r="P38" s="178">
        <v>0.35625000000000001</v>
      </c>
      <c r="Q38" s="178">
        <f>ROUND(E38*P38,2)</f>
        <v>0.36</v>
      </c>
      <c r="R38" s="180" t="s">
        <v>417</v>
      </c>
      <c r="S38" s="180" t="s">
        <v>271</v>
      </c>
      <c r="T38" s="181" t="s">
        <v>271</v>
      </c>
      <c r="U38" s="160">
        <v>2.915</v>
      </c>
      <c r="V38" s="160">
        <f>ROUND(E38*U38,2)</f>
        <v>2.92</v>
      </c>
      <c r="W38" s="160"/>
      <c r="X38" s="160" t="s">
        <v>252</v>
      </c>
      <c r="Y38" s="160" t="s">
        <v>239</v>
      </c>
      <c r="Z38" s="149"/>
      <c r="AA38" s="149"/>
      <c r="AB38" s="149"/>
      <c r="AC38" s="149"/>
      <c r="AD38" s="149"/>
      <c r="AE38" s="149"/>
      <c r="AF38" s="149"/>
      <c r="AG38" s="149" t="s">
        <v>253</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2" x14ac:dyDescent="0.2">
      <c r="A39" s="156"/>
      <c r="B39" s="157"/>
      <c r="C39" s="192" t="s">
        <v>101</v>
      </c>
      <c r="D39" s="162"/>
      <c r="E39" s="163">
        <v>1</v>
      </c>
      <c r="F39" s="160"/>
      <c r="G39" s="160"/>
      <c r="H39" s="160"/>
      <c r="I39" s="160"/>
      <c r="J39" s="160"/>
      <c r="K39" s="160"/>
      <c r="L39" s="160"/>
      <c r="M39" s="160"/>
      <c r="N39" s="159"/>
      <c r="O39" s="159"/>
      <c r="P39" s="159"/>
      <c r="Q39" s="159"/>
      <c r="R39" s="160"/>
      <c r="S39" s="160"/>
      <c r="T39" s="160"/>
      <c r="U39" s="160"/>
      <c r="V39" s="160"/>
      <c r="W39" s="160"/>
      <c r="X39" s="160"/>
      <c r="Y39" s="160"/>
      <c r="Z39" s="149"/>
      <c r="AA39" s="149"/>
      <c r="AB39" s="149"/>
      <c r="AC39" s="149"/>
      <c r="AD39" s="149"/>
      <c r="AE39" s="149"/>
      <c r="AF39" s="149"/>
      <c r="AG39" s="149" t="s">
        <v>241</v>
      </c>
      <c r="AH39" s="149">
        <v>0</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75">
        <v>13</v>
      </c>
      <c r="B40" s="176" t="s">
        <v>428</v>
      </c>
      <c r="C40" s="191" t="s">
        <v>429</v>
      </c>
      <c r="D40" s="177" t="s">
        <v>251</v>
      </c>
      <c r="E40" s="178">
        <v>1</v>
      </c>
      <c r="F40" s="179"/>
      <c r="G40" s="180">
        <f>ROUND(E40*F40,2)</f>
        <v>0</v>
      </c>
      <c r="H40" s="179"/>
      <c r="I40" s="180">
        <f>ROUND(E40*H40,2)</f>
        <v>0</v>
      </c>
      <c r="J40" s="179"/>
      <c r="K40" s="180">
        <f>ROUND(E40*J40,2)</f>
        <v>0</v>
      </c>
      <c r="L40" s="180">
        <v>21</v>
      </c>
      <c r="M40" s="180">
        <f>G40*(1+L40/100)</f>
        <v>0</v>
      </c>
      <c r="N40" s="178">
        <v>2.0000000000000001E-4</v>
      </c>
      <c r="O40" s="178">
        <f>ROUND(E40*N40,2)</f>
        <v>0</v>
      </c>
      <c r="P40" s="178">
        <v>0.54225000000000001</v>
      </c>
      <c r="Q40" s="178">
        <f>ROUND(E40*P40,2)</f>
        <v>0.54</v>
      </c>
      <c r="R40" s="180" t="s">
        <v>417</v>
      </c>
      <c r="S40" s="180" t="s">
        <v>271</v>
      </c>
      <c r="T40" s="181" t="s">
        <v>271</v>
      </c>
      <c r="U40" s="160">
        <v>10.917999999999999</v>
      </c>
      <c r="V40" s="160">
        <f>ROUND(E40*U40,2)</f>
        <v>10.92</v>
      </c>
      <c r="W40" s="160"/>
      <c r="X40" s="160" t="s">
        <v>252</v>
      </c>
      <c r="Y40" s="160" t="s">
        <v>239</v>
      </c>
      <c r="Z40" s="149"/>
      <c r="AA40" s="149"/>
      <c r="AB40" s="149"/>
      <c r="AC40" s="149"/>
      <c r="AD40" s="149"/>
      <c r="AE40" s="149"/>
      <c r="AF40" s="149"/>
      <c r="AG40" s="149" t="s">
        <v>253</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2" x14ac:dyDescent="0.2">
      <c r="A41" s="156"/>
      <c r="B41" s="157"/>
      <c r="C41" s="192" t="s">
        <v>101</v>
      </c>
      <c r="D41" s="162"/>
      <c r="E41" s="163">
        <v>1</v>
      </c>
      <c r="F41" s="160"/>
      <c r="G41" s="160"/>
      <c r="H41" s="160"/>
      <c r="I41" s="160"/>
      <c r="J41" s="160"/>
      <c r="K41" s="160"/>
      <c r="L41" s="160"/>
      <c r="M41" s="160"/>
      <c r="N41" s="159"/>
      <c r="O41" s="159"/>
      <c r="P41" s="159"/>
      <c r="Q41" s="159"/>
      <c r="R41" s="160"/>
      <c r="S41" s="160"/>
      <c r="T41" s="160"/>
      <c r="U41" s="160"/>
      <c r="V41" s="160"/>
      <c r="W41" s="160"/>
      <c r="X41" s="160"/>
      <c r="Y41" s="160"/>
      <c r="Z41" s="149"/>
      <c r="AA41" s="149"/>
      <c r="AB41" s="149"/>
      <c r="AC41" s="149"/>
      <c r="AD41" s="149"/>
      <c r="AE41" s="149"/>
      <c r="AF41" s="149"/>
      <c r="AG41" s="149" t="s">
        <v>241</v>
      </c>
      <c r="AH41" s="149">
        <v>0</v>
      </c>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75">
        <v>14</v>
      </c>
      <c r="B42" s="176" t="s">
        <v>430</v>
      </c>
      <c r="C42" s="191" t="s">
        <v>431</v>
      </c>
      <c r="D42" s="177" t="s">
        <v>251</v>
      </c>
      <c r="E42" s="178">
        <v>1</v>
      </c>
      <c r="F42" s="179"/>
      <c r="G42" s="180">
        <f>ROUND(E42*F42,2)</f>
        <v>0</v>
      </c>
      <c r="H42" s="179"/>
      <c r="I42" s="180">
        <f>ROUND(E42*H42,2)</f>
        <v>0</v>
      </c>
      <c r="J42" s="179"/>
      <c r="K42" s="180">
        <f>ROUND(E42*J42,2)</f>
        <v>0</v>
      </c>
      <c r="L42" s="180">
        <v>21</v>
      </c>
      <c r="M42" s="180">
        <f>G42*(1+L42/100)</f>
        <v>0</v>
      </c>
      <c r="N42" s="178">
        <v>0</v>
      </c>
      <c r="O42" s="178">
        <f>ROUND(E42*N42,2)</f>
        <v>0</v>
      </c>
      <c r="P42" s="178">
        <v>0.05</v>
      </c>
      <c r="Q42" s="178">
        <f>ROUND(E42*P42,2)</f>
        <v>0.05</v>
      </c>
      <c r="R42" s="180"/>
      <c r="S42" s="180" t="s">
        <v>236</v>
      </c>
      <c r="T42" s="181" t="s">
        <v>237</v>
      </c>
      <c r="U42" s="160">
        <v>0</v>
      </c>
      <c r="V42" s="160">
        <f>ROUND(E42*U42,2)</f>
        <v>0</v>
      </c>
      <c r="W42" s="160"/>
      <c r="X42" s="160" t="s">
        <v>252</v>
      </c>
      <c r="Y42" s="160" t="s">
        <v>239</v>
      </c>
      <c r="Z42" s="149"/>
      <c r="AA42" s="149"/>
      <c r="AB42" s="149"/>
      <c r="AC42" s="149"/>
      <c r="AD42" s="149"/>
      <c r="AE42" s="149"/>
      <c r="AF42" s="149"/>
      <c r="AG42" s="149" t="s">
        <v>253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2" x14ac:dyDescent="0.2">
      <c r="A43" s="156"/>
      <c r="B43" s="157"/>
      <c r="C43" s="192" t="s">
        <v>432</v>
      </c>
      <c r="D43" s="162"/>
      <c r="E43" s="163">
        <v>1</v>
      </c>
      <c r="F43" s="160"/>
      <c r="G43" s="160"/>
      <c r="H43" s="160"/>
      <c r="I43" s="160"/>
      <c r="J43" s="160"/>
      <c r="K43" s="160"/>
      <c r="L43" s="160"/>
      <c r="M43" s="160"/>
      <c r="N43" s="159"/>
      <c r="O43" s="159"/>
      <c r="P43" s="159"/>
      <c r="Q43" s="159"/>
      <c r="R43" s="160"/>
      <c r="S43" s="160"/>
      <c r="T43" s="160"/>
      <c r="U43" s="160"/>
      <c r="V43" s="160"/>
      <c r="W43" s="160"/>
      <c r="X43" s="160"/>
      <c r="Y43" s="160"/>
      <c r="Z43" s="149"/>
      <c r="AA43" s="149"/>
      <c r="AB43" s="149"/>
      <c r="AC43" s="149"/>
      <c r="AD43" s="149"/>
      <c r="AE43" s="149"/>
      <c r="AF43" s="149"/>
      <c r="AG43" s="149" t="s">
        <v>241</v>
      </c>
      <c r="AH43" s="149">
        <v>5</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ht="22.5" outlineLevel="1" x14ac:dyDescent="0.2">
      <c r="A44" s="175">
        <v>15</v>
      </c>
      <c r="B44" s="176" t="s">
        <v>433</v>
      </c>
      <c r="C44" s="191" t="s">
        <v>434</v>
      </c>
      <c r="D44" s="177" t="s">
        <v>235</v>
      </c>
      <c r="E44" s="178">
        <v>2</v>
      </c>
      <c r="F44" s="179"/>
      <c r="G44" s="180">
        <f>ROUND(E44*F44,2)</f>
        <v>0</v>
      </c>
      <c r="H44" s="179"/>
      <c r="I44" s="180">
        <f>ROUND(E44*H44,2)</f>
        <v>0</v>
      </c>
      <c r="J44" s="179"/>
      <c r="K44" s="180">
        <f>ROUND(E44*J44,2)</f>
        <v>0</v>
      </c>
      <c r="L44" s="180">
        <v>21</v>
      </c>
      <c r="M44" s="180">
        <f>G44*(1+L44/100)</f>
        <v>0</v>
      </c>
      <c r="N44" s="178">
        <v>0</v>
      </c>
      <c r="O44" s="178">
        <f>ROUND(E44*N44,2)</f>
        <v>0</v>
      </c>
      <c r="P44" s="178">
        <v>7.4999999999999997E-2</v>
      </c>
      <c r="Q44" s="178">
        <f>ROUND(E44*P44,2)</f>
        <v>0.15</v>
      </c>
      <c r="R44" s="180"/>
      <c r="S44" s="180" t="s">
        <v>236</v>
      </c>
      <c r="T44" s="181" t="s">
        <v>237</v>
      </c>
      <c r="U44" s="160">
        <v>0</v>
      </c>
      <c r="V44" s="160">
        <f>ROUND(E44*U44,2)</f>
        <v>0</v>
      </c>
      <c r="W44" s="160"/>
      <c r="X44" s="160" t="s">
        <v>252</v>
      </c>
      <c r="Y44" s="160" t="s">
        <v>239</v>
      </c>
      <c r="Z44" s="149"/>
      <c r="AA44" s="149"/>
      <c r="AB44" s="149"/>
      <c r="AC44" s="149"/>
      <c r="AD44" s="149"/>
      <c r="AE44" s="149"/>
      <c r="AF44" s="149"/>
      <c r="AG44" s="149" t="s">
        <v>253</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2" x14ac:dyDescent="0.2">
      <c r="A45" s="156"/>
      <c r="B45" s="157"/>
      <c r="C45" s="192" t="s">
        <v>435</v>
      </c>
      <c r="D45" s="162"/>
      <c r="E45" s="163">
        <v>2</v>
      </c>
      <c r="F45" s="160"/>
      <c r="G45" s="160"/>
      <c r="H45" s="160"/>
      <c r="I45" s="160"/>
      <c r="J45" s="160"/>
      <c r="K45" s="160"/>
      <c r="L45" s="160"/>
      <c r="M45" s="160"/>
      <c r="N45" s="159"/>
      <c r="O45" s="159"/>
      <c r="P45" s="159"/>
      <c r="Q45" s="159"/>
      <c r="R45" s="160"/>
      <c r="S45" s="160"/>
      <c r="T45" s="160"/>
      <c r="U45" s="160"/>
      <c r="V45" s="160"/>
      <c r="W45" s="160"/>
      <c r="X45" s="160"/>
      <c r="Y45" s="160"/>
      <c r="Z45" s="149"/>
      <c r="AA45" s="149"/>
      <c r="AB45" s="149"/>
      <c r="AC45" s="149"/>
      <c r="AD45" s="149"/>
      <c r="AE45" s="149"/>
      <c r="AF45" s="149"/>
      <c r="AG45" s="149" t="s">
        <v>241</v>
      </c>
      <c r="AH45" s="149">
        <v>0</v>
      </c>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x14ac:dyDescent="0.2">
      <c r="A46" s="168" t="s">
        <v>231</v>
      </c>
      <c r="B46" s="169" t="s">
        <v>160</v>
      </c>
      <c r="C46" s="190" t="s">
        <v>161</v>
      </c>
      <c r="D46" s="170"/>
      <c r="E46" s="171"/>
      <c r="F46" s="172"/>
      <c r="G46" s="172">
        <f>SUMIF(AG47:AG53,"&lt;&gt;NOR",G47:G53)</f>
        <v>0</v>
      </c>
      <c r="H46" s="172"/>
      <c r="I46" s="172">
        <f>SUM(I47:I53)</f>
        <v>0</v>
      </c>
      <c r="J46" s="172"/>
      <c r="K46" s="172">
        <f>SUM(K47:K53)</f>
        <v>0</v>
      </c>
      <c r="L46" s="172"/>
      <c r="M46" s="172">
        <f>SUM(M47:M53)</f>
        <v>0</v>
      </c>
      <c r="N46" s="171"/>
      <c r="O46" s="171">
        <f>SUM(O47:O53)</f>
        <v>0.03</v>
      </c>
      <c r="P46" s="171"/>
      <c r="Q46" s="171">
        <f>SUM(Q47:Q53)</f>
        <v>0.33</v>
      </c>
      <c r="R46" s="172"/>
      <c r="S46" s="172"/>
      <c r="T46" s="173"/>
      <c r="U46" s="167"/>
      <c r="V46" s="167">
        <f>SUM(V47:V53)</f>
        <v>3.7</v>
      </c>
      <c r="W46" s="167"/>
      <c r="X46" s="167"/>
      <c r="Y46" s="167"/>
      <c r="AG46" t="s">
        <v>232</v>
      </c>
    </row>
    <row r="47" spans="1:60" outlineLevel="1" x14ac:dyDescent="0.2">
      <c r="A47" s="175">
        <v>16</v>
      </c>
      <c r="B47" s="176" t="s">
        <v>436</v>
      </c>
      <c r="C47" s="191" t="s">
        <v>437</v>
      </c>
      <c r="D47" s="177" t="s">
        <v>407</v>
      </c>
      <c r="E47" s="178">
        <v>1.8</v>
      </c>
      <c r="F47" s="179"/>
      <c r="G47" s="180">
        <f>ROUND(E47*F47,2)</f>
        <v>0</v>
      </c>
      <c r="H47" s="179"/>
      <c r="I47" s="180">
        <f>ROUND(E47*H47,2)</f>
        <v>0</v>
      </c>
      <c r="J47" s="179"/>
      <c r="K47" s="180">
        <f>ROUND(E47*J47,2)</f>
        <v>0</v>
      </c>
      <c r="L47" s="180">
        <v>21</v>
      </c>
      <c r="M47" s="180">
        <f>G47*(1+L47/100)</f>
        <v>0</v>
      </c>
      <c r="N47" s="178">
        <v>0</v>
      </c>
      <c r="O47" s="178">
        <f>ROUND(E47*N47,2)</f>
        <v>0</v>
      </c>
      <c r="P47" s="178">
        <v>9.3579999999999997E-2</v>
      </c>
      <c r="Q47" s="178">
        <f>ROUND(E47*P47,2)</f>
        <v>0.17</v>
      </c>
      <c r="R47" s="180" t="s">
        <v>417</v>
      </c>
      <c r="S47" s="180" t="s">
        <v>271</v>
      </c>
      <c r="T47" s="181" t="s">
        <v>271</v>
      </c>
      <c r="U47" s="160">
        <v>0.35</v>
      </c>
      <c r="V47" s="160">
        <f>ROUND(E47*U47,2)</f>
        <v>0.63</v>
      </c>
      <c r="W47" s="160"/>
      <c r="X47" s="160" t="s">
        <v>252</v>
      </c>
      <c r="Y47" s="160" t="s">
        <v>239</v>
      </c>
      <c r="Z47" s="149"/>
      <c r="AA47" s="149"/>
      <c r="AB47" s="149"/>
      <c r="AC47" s="149"/>
      <c r="AD47" s="149"/>
      <c r="AE47" s="149"/>
      <c r="AF47" s="149"/>
      <c r="AG47" s="149" t="s">
        <v>253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2" x14ac:dyDescent="0.2">
      <c r="A48" s="156"/>
      <c r="B48" s="157"/>
      <c r="C48" s="192" t="s">
        <v>438</v>
      </c>
      <c r="D48" s="162"/>
      <c r="E48" s="163">
        <v>1.8</v>
      </c>
      <c r="F48" s="160"/>
      <c r="G48" s="160"/>
      <c r="H48" s="160"/>
      <c r="I48" s="160"/>
      <c r="J48" s="160"/>
      <c r="K48" s="160"/>
      <c r="L48" s="160"/>
      <c r="M48" s="160"/>
      <c r="N48" s="159"/>
      <c r="O48" s="159"/>
      <c r="P48" s="159"/>
      <c r="Q48" s="159"/>
      <c r="R48" s="160"/>
      <c r="S48" s="160"/>
      <c r="T48" s="160"/>
      <c r="U48" s="160"/>
      <c r="V48" s="160"/>
      <c r="W48" s="160"/>
      <c r="X48" s="160"/>
      <c r="Y48" s="160"/>
      <c r="Z48" s="149"/>
      <c r="AA48" s="149"/>
      <c r="AB48" s="149"/>
      <c r="AC48" s="149"/>
      <c r="AD48" s="149"/>
      <c r="AE48" s="149"/>
      <c r="AF48" s="149"/>
      <c r="AG48" s="149" t="s">
        <v>241</v>
      </c>
      <c r="AH48" s="149">
        <v>0</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ht="22.5" outlineLevel="1" x14ac:dyDescent="0.2">
      <c r="A49" s="183">
        <v>17</v>
      </c>
      <c r="B49" s="184" t="s">
        <v>439</v>
      </c>
      <c r="C49" s="193" t="s">
        <v>440</v>
      </c>
      <c r="D49" s="185" t="s">
        <v>251</v>
      </c>
      <c r="E49" s="186">
        <v>1</v>
      </c>
      <c r="F49" s="187"/>
      <c r="G49" s="188">
        <f>ROUND(E49*F49,2)</f>
        <v>0</v>
      </c>
      <c r="H49" s="187"/>
      <c r="I49" s="188">
        <f>ROUND(E49*H49,2)</f>
        <v>0</v>
      </c>
      <c r="J49" s="187"/>
      <c r="K49" s="188">
        <f>ROUND(E49*J49,2)</f>
        <v>0</v>
      </c>
      <c r="L49" s="188">
        <v>21</v>
      </c>
      <c r="M49" s="188">
        <f>G49*(1+L49/100)</f>
        <v>0</v>
      </c>
      <c r="N49" s="186">
        <v>0</v>
      </c>
      <c r="O49" s="186">
        <f>ROUND(E49*N49,2)</f>
        <v>0</v>
      </c>
      <c r="P49" s="186">
        <v>0</v>
      </c>
      <c r="Q49" s="186">
        <f>ROUND(E49*P49,2)</f>
        <v>0</v>
      </c>
      <c r="R49" s="188" t="s">
        <v>417</v>
      </c>
      <c r="S49" s="188" t="s">
        <v>271</v>
      </c>
      <c r="T49" s="189" t="s">
        <v>271</v>
      </c>
      <c r="U49" s="160">
        <v>1.35</v>
      </c>
      <c r="V49" s="160">
        <f>ROUND(E49*U49,2)</f>
        <v>1.35</v>
      </c>
      <c r="W49" s="160"/>
      <c r="X49" s="160" t="s">
        <v>252</v>
      </c>
      <c r="Y49" s="160" t="s">
        <v>239</v>
      </c>
      <c r="Z49" s="149"/>
      <c r="AA49" s="149"/>
      <c r="AB49" s="149"/>
      <c r="AC49" s="149"/>
      <c r="AD49" s="149"/>
      <c r="AE49" s="149"/>
      <c r="AF49" s="149"/>
      <c r="AG49" s="149" t="s">
        <v>253</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75">
        <v>18</v>
      </c>
      <c r="B50" s="176" t="s">
        <v>441</v>
      </c>
      <c r="C50" s="191" t="s">
        <v>442</v>
      </c>
      <c r="D50" s="177" t="s">
        <v>251</v>
      </c>
      <c r="E50" s="178">
        <v>4</v>
      </c>
      <c r="F50" s="179"/>
      <c r="G50" s="180">
        <f>ROUND(E50*F50,2)</f>
        <v>0</v>
      </c>
      <c r="H50" s="179"/>
      <c r="I50" s="180">
        <f>ROUND(E50*H50,2)</f>
        <v>0</v>
      </c>
      <c r="J50" s="179"/>
      <c r="K50" s="180">
        <f>ROUND(E50*J50,2)</f>
        <v>0</v>
      </c>
      <c r="L50" s="180">
        <v>21</v>
      </c>
      <c r="M50" s="180">
        <f>G50*(1+L50/100)</f>
        <v>0</v>
      </c>
      <c r="N50" s="178">
        <v>6.9999999999999994E-5</v>
      </c>
      <c r="O50" s="178">
        <f>ROUND(E50*N50,2)</f>
        <v>0</v>
      </c>
      <c r="P50" s="178">
        <v>2.1000000000000001E-2</v>
      </c>
      <c r="Q50" s="178">
        <f>ROUND(E50*P50,2)</f>
        <v>0.08</v>
      </c>
      <c r="R50" s="180" t="s">
        <v>417</v>
      </c>
      <c r="S50" s="180" t="s">
        <v>271</v>
      </c>
      <c r="T50" s="181" t="s">
        <v>271</v>
      </c>
      <c r="U50" s="160">
        <v>0.43</v>
      </c>
      <c r="V50" s="160">
        <f>ROUND(E50*U50,2)</f>
        <v>1.72</v>
      </c>
      <c r="W50" s="160"/>
      <c r="X50" s="160" t="s">
        <v>252</v>
      </c>
      <c r="Y50" s="160" t="s">
        <v>239</v>
      </c>
      <c r="Z50" s="149"/>
      <c r="AA50" s="149"/>
      <c r="AB50" s="149"/>
      <c r="AC50" s="149"/>
      <c r="AD50" s="149"/>
      <c r="AE50" s="149"/>
      <c r="AF50" s="149"/>
      <c r="AG50" s="149" t="s">
        <v>253</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2" x14ac:dyDescent="0.2">
      <c r="A51" s="156"/>
      <c r="B51" s="157"/>
      <c r="C51" s="192" t="s">
        <v>443</v>
      </c>
      <c r="D51" s="162"/>
      <c r="E51" s="163">
        <v>4</v>
      </c>
      <c r="F51" s="160"/>
      <c r="G51" s="160"/>
      <c r="H51" s="160"/>
      <c r="I51" s="160"/>
      <c r="J51" s="160"/>
      <c r="K51" s="160"/>
      <c r="L51" s="160"/>
      <c r="M51" s="160"/>
      <c r="N51" s="159"/>
      <c r="O51" s="159"/>
      <c r="P51" s="159"/>
      <c r="Q51" s="159"/>
      <c r="R51" s="160"/>
      <c r="S51" s="160"/>
      <c r="T51" s="160"/>
      <c r="U51" s="160"/>
      <c r="V51" s="160"/>
      <c r="W51" s="160"/>
      <c r="X51" s="160"/>
      <c r="Y51" s="160"/>
      <c r="Z51" s="149"/>
      <c r="AA51" s="149"/>
      <c r="AB51" s="149"/>
      <c r="AC51" s="149"/>
      <c r="AD51" s="149"/>
      <c r="AE51" s="149"/>
      <c r="AF51" s="149"/>
      <c r="AG51" s="149" t="s">
        <v>241</v>
      </c>
      <c r="AH51" s="149">
        <v>0</v>
      </c>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75">
        <v>19</v>
      </c>
      <c r="B52" s="176" t="s">
        <v>444</v>
      </c>
      <c r="C52" s="191" t="s">
        <v>445</v>
      </c>
      <c r="D52" s="177" t="s">
        <v>235</v>
      </c>
      <c r="E52" s="178">
        <v>1</v>
      </c>
      <c r="F52" s="179"/>
      <c r="G52" s="180">
        <f>ROUND(E52*F52,2)</f>
        <v>0</v>
      </c>
      <c r="H52" s="179"/>
      <c r="I52" s="180">
        <f>ROUND(E52*H52,2)</f>
        <v>0</v>
      </c>
      <c r="J52" s="179"/>
      <c r="K52" s="180">
        <f>ROUND(E52*J52,2)</f>
        <v>0</v>
      </c>
      <c r="L52" s="180">
        <v>21</v>
      </c>
      <c r="M52" s="180">
        <f>G52*(1+L52/100)</f>
        <v>0</v>
      </c>
      <c r="N52" s="178">
        <v>0.03</v>
      </c>
      <c r="O52" s="178">
        <f>ROUND(E52*N52,2)</f>
        <v>0.03</v>
      </c>
      <c r="P52" s="178">
        <v>0.08</v>
      </c>
      <c r="Q52" s="178">
        <f>ROUND(E52*P52,2)</f>
        <v>0.08</v>
      </c>
      <c r="R52" s="180"/>
      <c r="S52" s="180" t="s">
        <v>236</v>
      </c>
      <c r="T52" s="181" t="s">
        <v>237</v>
      </c>
      <c r="U52" s="160">
        <v>0</v>
      </c>
      <c r="V52" s="160">
        <f>ROUND(E52*U52,2)</f>
        <v>0</v>
      </c>
      <c r="W52" s="160"/>
      <c r="X52" s="160" t="s">
        <v>252</v>
      </c>
      <c r="Y52" s="160" t="s">
        <v>239</v>
      </c>
      <c r="Z52" s="149"/>
      <c r="AA52" s="149"/>
      <c r="AB52" s="149"/>
      <c r="AC52" s="149"/>
      <c r="AD52" s="149"/>
      <c r="AE52" s="149"/>
      <c r="AF52" s="149"/>
      <c r="AG52" s="149" t="s">
        <v>253</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2" x14ac:dyDescent="0.2">
      <c r="A53" s="156"/>
      <c r="B53" s="157"/>
      <c r="C53" s="192" t="s">
        <v>101</v>
      </c>
      <c r="D53" s="162"/>
      <c r="E53" s="163">
        <v>1</v>
      </c>
      <c r="F53" s="160"/>
      <c r="G53" s="160"/>
      <c r="H53" s="160"/>
      <c r="I53" s="160"/>
      <c r="J53" s="160"/>
      <c r="K53" s="160"/>
      <c r="L53" s="160"/>
      <c r="M53" s="160"/>
      <c r="N53" s="159"/>
      <c r="O53" s="159"/>
      <c r="P53" s="159"/>
      <c r="Q53" s="159"/>
      <c r="R53" s="160"/>
      <c r="S53" s="160"/>
      <c r="T53" s="160"/>
      <c r="U53" s="160"/>
      <c r="V53" s="160"/>
      <c r="W53" s="160"/>
      <c r="X53" s="160"/>
      <c r="Y53" s="160"/>
      <c r="Z53" s="149"/>
      <c r="AA53" s="149"/>
      <c r="AB53" s="149"/>
      <c r="AC53" s="149"/>
      <c r="AD53" s="149"/>
      <c r="AE53" s="149"/>
      <c r="AF53" s="149"/>
      <c r="AG53" s="149" t="s">
        <v>241</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x14ac:dyDescent="0.2">
      <c r="A54" s="168" t="s">
        <v>231</v>
      </c>
      <c r="B54" s="169" t="s">
        <v>162</v>
      </c>
      <c r="C54" s="190" t="s">
        <v>163</v>
      </c>
      <c r="D54" s="170"/>
      <c r="E54" s="171"/>
      <c r="F54" s="172"/>
      <c r="G54" s="172">
        <f>SUMIF(AG55:AG62,"&lt;&gt;NOR",G55:G62)</f>
        <v>0</v>
      </c>
      <c r="H54" s="172"/>
      <c r="I54" s="172">
        <f>SUM(I55:I62)</f>
        <v>0</v>
      </c>
      <c r="J54" s="172"/>
      <c r="K54" s="172">
        <f>SUM(K55:K62)</f>
        <v>0</v>
      </c>
      <c r="L54" s="172"/>
      <c r="M54" s="172">
        <f>SUM(M55:M62)</f>
        <v>0</v>
      </c>
      <c r="N54" s="171"/>
      <c r="O54" s="171">
        <f>SUM(O55:O62)</f>
        <v>0</v>
      </c>
      <c r="P54" s="171"/>
      <c r="Q54" s="171">
        <f>SUM(Q55:Q62)</f>
        <v>0.87999999999999989</v>
      </c>
      <c r="R54" s="172"/>
      <c r="S54" s="172"/>
      <c r="T54" s="173"/>
      <c r="U54" s="167"/>
      <c r="V54" s="167">
        <f>SUM(V55:V62)</f>
        <v>13.69</v>
      </c>
      <c r="W54" s="167"/>
      <c r="X54" s="167"/>
      <c r="Y54" s="167"/>
      <c r="AG54" t="s">
        <v>232</v>
      </c>
    </row>
    <row r="55" spans="1:60" outlineLevel="1" x14ac:dyDescent="0.2">
      <c r="A55" s="175">
        <v>20</v>
      </c>
      <c r="B55" s="176" t="s">
        <v>446</v>
      </c>
      <c r="C55" s="191" t="s">
        <v>447</v>
      </c>
      <c r="D55" s="177" t="s">
        <v>407</v>
      </c>
      <c r="E55" s="178">
        <v>31.9</v>
      </c>
      <c r="F55" s="179"/>
      <c r="G55" s="180">
        <f>ROUND(E55*F55,2)</f>
        <v>0</v>
      </c>
      <c r="H55" s="179"/>
      <c r="I55" s="180">
        <f>ROUND(E55*H55,2)</f>
        <v>0</v>
      </c>
      <c r="J55" s="179"/>
      <c r="K55" s="180">
        <f>ROUND(E55*J55,2)</f>
        <v>0</v>
      </c>
      <c r="L55" s="180">
        <v>21</v>
      </c>
      <c r="M55" s="180">
        <f>G55*(1+L55/100)</f>
        <v>0</v>
      </c>
      <c r="N55" s="178">
        <v>2.0000000000000002E-5</v>
      </c>
      <c r="O55" s="178">
        <f>ROUND(E55*N55,2)</f>
        <v>0</v>
      </c>
      <c r="P55" s="178">
        <v>3.2000000000000002E-3</v>
      </c>
      <c r="Q55" s="178">
        <f>ROUND(E55*P55,2)</f>
        <v>0.1</v>
      </c>
      <c r="R55" s="180" t="s">
        <v>417</v>
      </c>
      <c r="S55" s="180" t="s">
        <v>271</v>
      </c>
      <c r="T55" s="181" t="s">
        <v>271</v>
      </c>
      <c r="U55" s="160">
        <v>5.2999999999999999E-2</v>
      </c>
      <c r="V55" s="160">
        <f>ROUND(E55*U55,2)</f>
        <v>1.69</v>
      </c>
      <c r="W55" s="160"/>
      <c r="X55" s="160" t="s">
        <v>252</v>
      </c>
      <c r="Y55" s="160" t="s">
        <v>239</v>
      </c>
      <c r="Z55" s="149"/>
      <c r="AA55" s="149"/>
      <c r="AB55" s="149"/>
      <c r="AC55" s="149"/>
      <c r="AD55" s="149"/>
      <c r="AE55" s="149"/>
      <c r="AF55" s="149"/>
      <c r="AG55" s="149" t="s">
        <v>253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2" x14ac:dyDescent="0.2">
      <c r="A56" s="156"/>
      <c r="B56" s="157"/>
      <c r="C56" s="192" t="s">
        <v>448</v>
      </c>
      <c r="D56" s="162"/>
      <c r="E56" s="163">
        <v>31.9</v>
      </c>
      <c r="F56" s="160"/>
      <c r="G56" s="160"/>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241</v>
      </c>
      <c r="AH56" s="149">
        <v>0</v>
      </c>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75">
        <v>21</v>
      </c>
      <c r="B57" s="176" t="s">
        <v>449</v>
      </c>
      <c r="C57" s="191" t="s">
        <v>450</v>
      </c>
      <c r="D57" s="177" t="s">
        <v>407</v>
      </c>
      <c r="E57" s="178">
        <v>90.5</v>
      </c>
      <c r="F57" s="179"/>
      <c r="G57" s="180">
        <f>ROUND(E57*F57,2)</f>
        <v>0</v>
      </c>
      <c r="H57" s="179"/>
      <c r="I57" s="180">
        <f>ROUND(E57*H57,2)</f>
        <v>0</v>
      </c>
      <c r="J57" s="179"/>
      <c r="K57" s="180">
        <f>ROUND(E57*J57,2)</f>
        <v>0</v>
      </c>
      <c r="L57" s="180">
        <v>21</v>
      </c>
      <c r="M57" s="180">
        <f>G57*(1+L57/100)</f>
        <v>0</v>
      </c>
      <c r="N57" s="178">
        <v>5.0000000000000002E-5</v>
      </c>
      <c r="O57" s="178">
        <f>ROUND(E57*N57,2)</f>
        <v>0</v>
      </c>
      <c r="P57" s="178">
        <v>5.3200000000000001E-3</v>
      </c>
      <c r="Q57" s="178">
        <f>ROUND(E57*P57,2)</f>
        <v>0.48</v>
      </c>
      <c r="R57" s="180" t="s">
        <v>417</v>
      </c>
      <c r="S57" s="180" t="s">
        <v>271</v>
      </c>
      <c r="T57" s="181" t="s">
        <v>271</v>
      </c>
      <c r="U57" s="160">
        <v>0.10299999999999999</v>
      </c>
      <c r="V57" s="160">
        <f>ROUND(E57*U57,2)</f>
        <v>9.32</v>
      </c>
      <c r="W57" s="160"/>
      <c r="X57" s="160" t="s">
        <v>252</v>
      </c>
      <c r="Y57" s="160" t="s">
        <v>239</v>
      </c>
      <c r="Z57" s="149"/>
      <c r="AA57" s="149"/>
      <c r="AB57" s="149"/>
      <c r="AC57" s="149"/>
      <c r="AD57" s="149"/>
      <c r="AE57" s="149"/>
      <c r="AF57" s="149"/>
      <c r="AG57" s="149" t="s">
        <v>253</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2" x14ac:dyDescent="0.2">
      <c r="A58" s="156"/>
      <c r="B58" s="157"/>
      <c r="C58" s="192" t="s">
        <v>451</v>
      </c>
      <c r="D58" s="162"/>
      <c r="E58" s="163">
        <v>90.5</v>
      </c>
      <c r="F58" s="160"/>
      <c r="G58" s="160"/>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241</v>
      </c>
      <c r="AH58" s="149">
        <v>0</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75">
        <v>22</v>
      </c>
      <c r="B59" s="176" t="s">
        <v>452</v>
      </c>
      <c r="C59" s="191" t="s">
        <v>453</v>
      </c>
      <c r="D59" s="177" t="s">
        <v>407</v>
      </c>
      <c r="E59" s="178">
        <v>26</v>
      </c>
      <c r="F59" s="179"/>
      <c r="G59" s="180">
        <f>ROUND(E59*F59,2)</f>
        <v>0</v>
      </c>
      <c r="H59" s="179"/>
      <c r="I59" s="180">
        <f>ROUND(E59*H59,2)</f>
        <v>0</v>
      </c>
      <c r="J59" s="179"/>
      <c r="K59" s="180">
        <f>ROUND(E59*J59,2)</f>
        <v>0</v>
      </c>
      <c r="L59" s="180">
        <v>21</v>
      </c>
      <c r="M59" s="180">
        <f>G59*(1+L59/100)</f>
        <v>0</v>
      </c>
      <c r="N59" s="178">
        <v>9.0000000000000006E-5</v>
      </c>
      <c r="O59" s="178">
        <f>ROUND(E59*N59,2)</f>
        <v>0</v>
      </c>
      <c r="P59" s="178">
        <v>8.5800000000000008E-3</v>
      </c>
      <c r="Q59" s="178">
        <f>ROUND(E59*P59,2)</f>
        <v>0.22</v>
      </c>
      <c r="R59" s="180" t="s">
        <v>417</v>
      </c>
      <c r="S59" s="180" t="s">
        <v>271</v>
      </c>
      <c r="T59" s="181" t="s">
        <v>271</v>
      </c>
      <c r="U59" s="160">
        <v>0.10299999999999999</v>
      </c>
      <c r="V59" s="160">
        <f>ROUND(E59*U59,2)</f>
        <v>2.68</v>
      </c>
      <c r="W59" s="160"/>
      <c r="X59" s="160" t="s">
        <v>252</v>
      </c>
      <c r="Y59" s="160" t="s">
        <v>239</v>
      </c>
      <c r="Z59" s="149"/>
      <c r="AA59" s="149"/>
      <c r="AB59" s="149"/>
      <c r="AC59" s="149"/>
      <c r="AD59" s="149"/>
      <c r="AE59" s="149"/>
      <c r="AF59" s="149"/>
      <c r="AG59" s="149" t="s">
        <v>253</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2" x14ac:dyDescent="0.2">
      <c r="A60" s="156"/>
      <c r="B60" s="157"/>
      <c r="C60" s="192" t="s">
        <v>454</v>
      </c>
      <c r="D60" s="162"/>
      <c r="E60" s="163">
        <v>26</v>
      </c>
      <c r="F60" s="160"/>
      <c r="G60" s="160"/>
      <c r="H60" s="160"/>
      <c r="I60" s="160"/>
      <c r="J60" s="160"/>
      <c r="K60" s="160"/>
      <c r="L60" s="160"/>
      <c r="M60" s="160"/>
      <c r="N60" s="159"/>
      <c r="O60" s="159"/>
      <c r="P60" s="159"/>
      <c r="Q60" s="159"/>
      <c r="R60" s="160"/>
      <c r="S60" s="160"/>
      <c r="T60" s="160"/>
      <c r="U60" s="160"/>
      <c r="V60" s="160"/>
      <c r="W60" s="160"/>
      <c r="X60" s="160"/>
      <c r="Y60" s="160"/>
      <c r="Z60" s="149"/>
      <c r="AA60" s="149"/>
      <c r="AB60" s="149"/>
      <c r="AC60" s="149"/>
      <c r="AD60" s="149"/>
      <c r="AE60" s="149"/>
      <c r="AF60" s="149"/>
      <c r="AG60" s="149" t="s">
        <v>241</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75">
        <v>23</v>
      </c>
      <c r="B61" s="176" t="s">
        <v>455</v>
      </c>
      <c r="C61" s="191" t="s">
        <v>456</v>
      </c>
      <c r="D61" s="177" t="s">
        <v>235</v>
      </c>
      <c r="E61" s="178">
        <v>1</v>
      </c>
      <c r="F61" s="179"/>
      <c r="G61" s="180">
        <f>ROUND(E61*F61,2)</f>
        <v>0</v>
      </c>
      <c r="H61" s="179"/>
      <c r="I61" s="180">
        <f>ROUND(E61*H61,2)</f>
        <v>0</v>
      </c>
      <c r="J61" s="179"/>
      <c r="K61" s="180">
        <f>ROUND(E61*J61,2)</f>
        <v>0</v>
      </c>
      <c r="L61" s="180">
        <v>21</v>
      </c>
      <c r="M61" s="180">
        <f>G61*(1+L61/100)</f>
        <v>0</v>
      </c>
      <c r="N61" s="178">
        <v>5.0000000000000001E-4</v>
      </c>
      <c r="O61" s="178">
        <f>ROUND(E61*N61,2)</f>
        <v>0</v>
      </c>
      <c r="P61" s="178">
        <v>7.4999999999999997E-2</v>
      </c>
      <c r="Q61" s="178">
        <f>ROUND(E61*P61,2)</f>
        <v>0.08</v>
      </c>
      <c r="R61" s="180"/>
      <c r="S61" s="180" t="s">
        <v>236</v>
      </c>
      <c r="T61" s="181" t="s">
        <v>237</v>
      </c>
      <c r="U61" s="160">
        <v>0</v>
      </c>
      <c r="V61" s="160">
        <f>ROUND(E61*U61,2)</f>
        <v>0</v>
      </c>
      <c r="W61" s="160"/>
      <c r="X61" s="160" t="s">
        <v>252</v>
      </c>
      <c r="Y61" s="160" t="s">
        <v>239</v>
      </c>
      <c r="Z61" s="149"/>
      <c r="AA61" s="149"/>
      <c r="AB61" s="149"/>
      <c r="AC61" s="149"/>
      <c r="AD61" s="149"/>
      <c r="AE61" s="149"/>
      <c r="AF61" s="149"/>
      <c r="AG61" s="149" t="s">
        <v>253</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2" x14ac:dyDescent="0.2">
      <c r="A62" s="156"/>
      <c r="B62" s="157"/>
      <c r="C62" s="192" t="s">
        <v>101</v>
      </c>
      <c r="D62" s="162"/>
      <c r="E62" s="163">
        <v>1</v>
      </c>
      <c r="F62" s="160"/>
      <c r="G62" s="160"/>
      <c r="H62" s="160"/>
      <c r="I62" s="160"/>
      <c r="J62" s="160"/>
      <c r="K62" s="160"/>
      <c r="L62" s="160"/>
      <c r="M62" s="160"/>
      <c r="N62" s="159"/>
      <c r="O62" s="159"/>
      <c r="P62" s="159"/>
      <c r="Q62" s="159"/>
      <c r="R62" s="160"/>
      <c r="S62" s="160"/>
      <c r="T62" s="160"/>
      <c r="U62" s="160"/>
      <c r="V62" s="160"/>
      <c r="W62" s="160"/>
      <c r="X62" s="160"/>
      <c r="Y62" s="160"/>
      <c r="Z62" s="149"/>
      <c r="AA62" s="149"/>
      <c r="AB62" s="149"/>
      <c r="AC62" s="149"/>
      <c r="AD62" s="149"/>
      <c r="AE62" s="149"/>
      <c r="AF62" s="149"/>
      <c r="AG62" s="149" t="s">
        <v>241</v>
      </c>
      <c r="AH62" s="149">
        <v>0</v>
      </c>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x14ac:dyDescent="0.2">
      <c r="A63" s="168" t="s">
        <v>231</v>
      </c>
      <c r="B63" s="169" t="s">
        <v>164</v>
      </c>
      <c r="C63" s="190" t="s">
        <v>165</v>
      </c>
      <c r="D63" s="170"/>
      <c r="E63" s="171"/>
      <c r="F63" s="172"/>
      <c r="G63" s="172">
        <f>SUMIF(AG64:AG77,"&lt;&gt;NOR",G64:G77)</f>
        <v>0</v>
      </c>
      <c r="H63" s="172"/>
      <c r="I63" s="172">
        <f>SUM(I64:I77)</f>
        <v>0</v>
      </c>
      <c r="J63" s="172"/>
      <c r="K63" s="172">
        <f>SUM(K64:K77)</f>
        <v>0</v>
      </c>
      <c r="L63" s="172"/>
      <c r="M63" s="172">
        <f>SUM(M64:M77)</f>
        <v>0</v>
      </c>
      <c r="N63" s="171"/>
      <c r="O63" s="171">
        <f>SUM(O64:O77)</f>
        <v>0</v>
      </c>
      <c r="P63" s="171"/>
      <c r="Q63" s="171">
        <f>SUM(Q64:Q77)</f>
        <v>0.52</v>
      </c>
      <c r="R63" s="172"/>
      <c r="S63" s="172"/>
      <c r="T63" s="173"/>
      <c r="U63" s="167"/>
      <c r="V63" s="167">
        <f>SUM(V64:V77)</f>
        <v>25.209999999999997</v>
      </c>
      <c r="W63" s="167"/>
      <c r="X63" s="167"/>
      <c r="Y63" s="167"/>
      <c r="AG63" t="s">
        <v>232</v>
      </c>
    </row>
    <row r="64" spans="1:60" outlineLevel="1" x14ac:dyDescent="0.2">
      <c r="A64" s="175">
        <v>24</v>
      </c>
      <c r="B64" s="176" t="s">
        <v>457</v>
      </c>
      <c r="C64" s="191" t="s">
        <v>458</v>
      </c>
      <c r="D64" s="177" t="s">
        <v>251</v>
      </c>
      <c r="E64" s="178">
        <v>24</v>
      </c>
      <c r="F64" s="179"/>
      <c r="G64" s="180">
        <f>ROUND(E64*F64,2)</f>
        <v>0</v>
      </c>
      <c r="H64" s="179"/>
      <c r="I64" s="180">
        <f>ROUND(E64*H64,2)</f>
        <v>0</v>
      </c>
      <c r="J64" s="179"/>
      <c r="K64" s="180">
        <f>ROUND(E64*J64,2)</f>
        <v>0</v>
      </c>
      <c r="L64" s="180">
        <v>21</v>
      </c>
      <c r="M64" s="180">
        <f>G64*(1+L64/100)</f>
        <v>0</v>
      </c>
      <c r="N64" s="178">
        <v>2.0000000000000002E-5</v>
      </c>
      <c r="O64" s="178">
        <f>ROUND(E64*N64,2)</f>
        <v>0</v>
      </c>
      <c r="P64" s="178">
        <v>1.4E-2</v>
      </c>
      <c r="Q64" s="178">
        <f>ROUND(E64*P64,2)</f>
        <v>0.34</v>
      </c>
      <c r="R64" s="180" t="s">
        <v>417</v>
      </c>
      <c r="S64" s="180" t="s">
        <v>271</v>
      </c>
      <c r="T64" s="181" t="s">
        <v>271</v>
      </c>
      <c r="U64" s="160">
        <v>0.52</v>
      </c>
      <c r="V64" s="160">
        <f>ROUND(E64*U64,2)</f>
        <v>12.48</v>
      </c>
      <c r="W64" s="160"/>
      <c r="X64" s="160" t="s">
        <v>252</v>
      </c>
      <c r="Y64" s="160" t="s">
        <v>239</v>
      </c>
      <c r="Z64" s="149"/>
      <c r="AA64" s="149"/>
      <c r="AB64" s="149"/>
      <c r="AC64" s="149"/>
      <c r="AD64" s="149"/>
      <c r="AE64" s="149"/>
      <c r="AF64" s="149"/>
      <c r="AG64" s="149" t="s">
        <v>253</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2" x14ac:dyDescent="0.2">
      <c r="A65" s="156"/>
      <c r="B65" s="157"/>
      <c r="C65" s="192" t="s">
        <v>459</v>
      </c>
      <c r="D65" s="162"/>
      <c r="E65" s="163">
        <v>24</v>
      </c>
      <c r="F65" s="160"/>
      <c r="G65" s="160"/>
      <c r="H65" s="160"/>
      <c r="I65" s="160"/>
      <c r="J65" s="160"/>
      <c r="K65" s="160"/>
      <c r="L65" s="160"/>
      <c r="M65" s="160"/>
      <c r="N65" s="159"/>
      <c r="O65" s="159"/>
      <c r="P65" s="159"/>
      <c r="Q65" s="159"/>
      <c r="R65" s="160"/>
      <c r="S65" s="160"/>
      <c r="T65" s="160"/>
      <c r="U65" s="160"/>
      <c r="V65" s="160"/>
      <c r="W65" s="160"/>
      <c r="X65" s="160"/>
      <c r="Y65" s="160"/>
      <c r="Z65" s="149"/>
      <c r="AA65" s="149"/>
      <c r="AB65" s="149"/>
      <c r="AC65" s="149"/>
      <c r="AD65" s="149"/>
      <c r="AE65" s="149"/>
      <c r="AF65" s="149"/>
      <c r="AG65" s="149" t="s">
        <v>241</v>
      </c>
      <c r="AH65" s="149">
        <v>0</v>
      </c>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75">
        <v>25</v>
      </c>
      <c r="B66" s="176" t="s">
        <v>460</v>
      </c>
      <c r="C66" s="191" t="s">
        <v>461</v>
      </c>
      <c r="D66" s="177" t="s">
        <v>251</v>
      </c>
      <c r="E66" s="178">
        <v>2</v>
      </c>
      <c r="F66" s="179"/>
      <c r="G66" s="180">
        <f>ROUND(E66*F66,2)</f>
        <v>0</v>
      </c>
      <c r="H66" s="179"/>
      <c r="I66" s="180">
        <f>ROUND(E66*H66,2)</f>
        <v>0</v>
      </c>
      <c r="J66" s="179"/>
      <c r="K66" s="180">
        <f>ROUND(E66*J66,2)</f>
        <v>0</v>
      </c>
      <c r="L66" s="180">
        <v>21</v>
      </c>
      <c r="M66" s="180">
        <f>G66*(1+L66/100)</f>
        <v>0</v>
      </c>
      <c r="N66" s="178">
        <v>2.0000000000000002E-5</v>
      </c>
      <c r="O66" s="178">
        <f>ROUND(E66*N66,2)</f>
        <v>0</v>
      </c>
      <c r="P66" s="178">
        <v>3.9E-2</v>
      </c>
      <c r="Q66" s="178">
        <f>ROUND(E66*P66,2)</f>
        <v>0.08</v>
      </c>
      <c r="R66" s="180" t="s">
        <v>417</v>
      </c>
      <c r="S66" s="180" t="s">
        <v>271</v>
      </c>
      <c r="T66" s="181" t="s">
        <v>271</v>
      </c>
      <c r="U66" s="160">
        <v>0.70699999999999996</v>
      </c>
      <c r="V66" s="160">
        <f>ROUND(E66*U66,2)</f>
        <v>1.41</v>
      </c>
      <c r="W66" s="160"/>
      <c r="X66" s="160" t="s">
        <v>252</v>
      </c>
      <c r="Y66" s="160" t="s">
        <v>239</v>
      </c>
      <c r="Z66" s="149"/>
      <c r="AA66" s="149"/>
      <c r="AB66" s="149"/>
      <c r="AC66" s="149"/>
      <c r="AD66" s="149"/>
      <c r="AE66" s="149"/>
      <c r="AF66" s="149"/>
      <c r="AG66" s="149" t="s">
        <v>253</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2" x14ac:dyDescent="0.2">
      <c r="A67" s="156"/>
      <c r="B67" s="157"/>
      <c r="C67" s="192" t="s">
        <v>105</v>
      </c>
      <c r="D67" s="162"/>
      <c r="E67" s="163">
        <v>2</v>
      </c>
      <c r="F67" s="160"/>
      <c r="G67" s="160"/>
      <c r="H67" s="160"/>
      <c r="I67" s="160"/>
      <c r="J67" s="160"/>
      <c r="K67" s="160"/>
      <c r="L67" s="160"/>
      <c r="M67" s="160"/>
      <c r="N67" s="159"/>
      <c r="O67" s="159"/>
      <c r="P67" s="159"/>
      <c r="Q67" s="159"/>
      <c r="R67" s="160"/>
      <c r="S67" s="160"/>
      <c r="T67" s="160"/>
      <c r="U67" s="160"/>
      <c r="V67" s="160"/>
      <c r="W67" s="160"/>
      <c r="X67" s="160"/>
      <c r="Y67" s="160"/>
      <c r="Z67" s="149"/>
      <c r="AA67" s="149"/>
      <c r="AB67" s="149"/>
      <c r="AC67" s="149"/>
      <c r="AD67" s="149"/>
      <c r="AE67" s="149"/>
      <c r="AF67" s="149"/>
      <c r="AG67" s="149" t="s">
        <v>241</v>
      </c>
      <c r="AH67" s="149">
        <v>0</v>
      </c>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75">
        <v>26</v>
      </c>
      <c r="B68" s="176" t="s">
        <v>415</v>
      </c>
      <c r="C68" s="191" t="s">
        <v>416</v>
      </c>
      <c r="D68" s="177" t="s">
        <v>251</v>
      </c>
      <c r="E68" s="178">
        <v>22</v>
      </c>
      <c r="F68" s="179"/>
      <c r="G68" s="180">
        <f>ROUND(E68*F68,2)</f>
        <v>0</v>
      </c>
      <c r="H68" s="179"/>
      <c r="I68" s="180">
        <f>ROUND(E68*H68,2)</f>
        <v>0</v>
      </c>
      <c r="J68" s="179"/>
      <c r="K68" s="180">
        <f>ROUND(E68*J68,2)</f>
        <v>0</v>
      </c>
      <c r="L68" s="180">
        <v>21</v>
      </c>
      <c r="M68" s="180">
        <f>G68*(1+L68/100)</f>
        <v>0</v>
      </c>
      <c r="N68" s="178">
        <v>6.0000000000000002E-5</v>
      </c>
      <c r="O68" s="178">
        <f>ROUND(E68*N68,2)</f>
        <v>0</v>
      </c>
      <c r="P68" s="178">
        <v>1.1000000000000001E-3</v>
      </c>
      <c r="Q68" s="178">
        <f>ROUND(E68*P68,2)</f>
        <v>0.02</v>
      </c>
      <c r="R68" s="180" t="s">
        <v>417</v>
      </c>
      <c r="S68" s="180" t="s">
        <v>271</v>
      </c>
      <c r="T68" s="181" t="s">
        <v>271</v>
      </c>
      <c r="U68" s="160">
        <v>7.2999999999999995E-2</v>
      </c>
      <c r="V68" s="160">
        <f>ROUND(E68*U68,2)</f>
        <v>1.61</v>
      </c>
      <c r="W68" s="160"/>
      <c r="X68" s="160" t="s">
        <v>252</v>
      </c>
      <c r="Y68" s="160" t="s">
        <v>239</v>
      </c>
      <c r="Z68" s="149"/>
      <c r="AA68" s="149"/>
      <c r="AB68" s="149"/>
      <c r="AC68" s="149"/>
      <c r="AD68" s="149"/>
      <c r="AE68" s="149"/>
      <c r="AF68" s="149"/>
      <c r="AG68" s="149" t="s">
        <v>253</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2" x14ac:dyDescent="0.2">
      <c r="A69" s="156"/>
      <c r="B69" s="157"/>
      <c r="C69" s="192" t="s">
        <v>462</v>
      </c>
      <c r="D69" s="162"/>
      <c r="E69" s="163">
        <v>22</v>
      </c>
      <c r="F69" s="160"/>
      <c r="G69" s="160"/>
      <c r="H69" s="160"/>
      <c r="I69" s="160"/>
      <c r="J69" s="160"/>
      <c r="K69" s="160"/>
      <c r="L69" s="160"/>
      <c r="M69" s="160"/>
      <c r="N69" s="159"/>
      <c r="O69" s="159"/>
      <c r="P69" s="159"/>
      <c r="Q69" s="159"/>
      <c r="R69" s="160"/>
      <c r="S69" s="160"/>
      <c r="T69" s="160"/>
      <c r="U69" s="160"/>
      <c r="V69" s="160"/>
      <c r="W69" s="160"/>
      <c r="X69" s="160"/>
      <c r="Y69" s="160"/>
      <c r="Z69" s="149"/>
      <c r="AA69" s="149"/>
      <c r="AB69" s="149"/>
      <c r="AC69" s="149"/>
      <c r="AD69" s="149"/>
      <c r="AE69" s="149"/>
      <c r="AF69" s="149"/>
      <c r="AG69" s="149" t="s">
        <v>241</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75">
        <v>27</v>
      </c>
      <c r="B70" s="176" t="s">
        <v>421</v>
      </c>
      <c r="C70" s="191" t="s">
        <v>422</v>
      </c>
      <c r="D70" s="177" t="s">
        <v>251</v>
      </c>
      <c r="E70" s="178">
        <v>16</v>
      </c>
      <c r="F70" s="179"/>
      <c r="G70" s="180">
        <f>ROUND(E70*F70,2)</f>
        <v>0</v>
      </c>
      <c r="H70" s="179"/>
      <c r="I70" s="180">
        <f>ROUND(E70*H70,2)</f>
        <v>0</v>
      </c>
      <c r="J70" s="179"/>
      <c r="K70" s="180">
        <f>ROUND(E70*J70,2)</f>
        <v>0</v>
      </c>
      <c r="L70" s="180">
        <v>21</v>
      </c>
      <c r="M70" s="180">
        <f>G70*(1+L70/100)</f>
        <v>0</v>
      </c>
      <c r="N70" s="178">
        <v>2.1000000000000001E-4</v>
      </c>
      <c r="O70" s="178">
        <f>ROUND(E70*N70,2)</f>
        <v>0</v>
      </c>
      <c r="P70" s="178">
        <v>3.5000000000000001E-3</v>
      </c>
      <c r="Q70" s="178">
        <f>ROUND(E70*P70,2)</f>
        <v>0.06</v>
      </c>
      <c r="R70" s="180" t="s">
        <v>417</v>
      </c>
      <c r="S70" s="180" t="s">
        <v>271</v>
      </c>
      <c r="T70" s="181" t="s">
        <v>271</v>
      </c>
      <c r="U70" s="160">
        <v>0.374</v>
      </c>
      <c r="V70" s="160">
        <f>ROUND(E70*U70,2)</f>
        <v>5.98</v>
      </c>
      <c r="W70" s="160"/>
      <c r="X70" s="160" t="s">
        <v>252</v>
      </c>
      <c r="Y70" s="160" t="s">
        <v>239</v>
      </c>
      <c r="Z70" s="149"/>
      <c r="AA70" s="149"/>
      <c r="AB70" s="149"/>
      <c r="AC70" s="149"/>
      <c r="AD70" s="149"/>
      <c r="AE70" s="149"/>
      <c r="AF70" s="149"/>
      <c r="AG70" s="149" t="s">
        <v>253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2" x14ac:dyDescent="0.2">
      <c r="A71" s="156"/>
      <c r="B71" s="157"/>
      <c r="C71" s="192" t="s">
        <v>463</v>
      </c>
      <c r="D71" s="162"/>
      <c r="E71" s="163">
        <v>16</v>
      </c>
      <c r="F71" s="160"/>
      <c r="G71" s="160"/>
      <c r="H71" s="160"/>
      <c r="I71" s="160"/>
      <c r="J71" s="160"/>
      <c r="K71" s="160"/>
      <c r="L71" s="160"/>
      <c r="M71" s="160"/>
      <c r="N71" s="159"/>
      <c r="O71" s="159"/>
      <c r="P71" s="159"/>
      <c r="Q71" s="159"/>
      <c r="R71" s="160"/>
      <c r="S71" s="160"/>
      <c r="T71" s="160"/>
      <c r="U71" s="160"/>
      <c r="V71" s="160"/>
      <c r="W71" s="160"/>
      <c r="X71" s="160"/>
      <c r="Y71" s="160"/>
      <c r="Z71" s="149"/>
      <c r="AA71" s="149"/>
      <c r="AB71" s="149"/>
      <c r="AC71" s="149"/>
      <c r="AD71" s="149"/>
      <c r="AE71" s="149"/>
      <c r="AF71" s="149"/>
      <c r="AG71" s="149" t="s">
        <v>241</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75">
        <v>28</v>
      </c>
      <c r="B72" s="176" t="s">
        <v>464</v>
      </c>
      <c r="C72" s="191" t="s">
        <v>465</v>
      </c>
      <c r="D72" s="177" t="s">
        <v>251</v>
      </c>
      <c r="E72" s="178">
        <v>3</v>
      </c>
      <c r="F72" s="179"/>
      <c r="G72" s="180">
        <f>ROUND(E72*F72,2)</f>
        <v>0</v>
      </c>
      <c r="H72" s="179"/>
      <c r="I72" s="180">
        <f>ROUND(E72*H72,2)</f>
        <v>0</v>
      </c>
      <c r="J72" s="179"/>
      <c r="K72" s="180">
        <f>ROUND(E72*J72,2)</f>
        <v>0</v>
      </c>
      <c r="L72" s="180">
        <v>21</v>
      </c>
      <c r="M72" s="180">
        <f>G72*(1+L72/100)</f>
        <v>0</v>
      </c>
      <c r="N72" s="178">
        <v>1.6000000000000001E-4</v>
      </c>
      <c r="O72" s="178">
        <f>ROUND(E72*N72,2)</f>
        <v>0</v>
      </c>
      <c r="P72" s="178">
        <v>4.9699999999999996E-3</v>
      </c>
      <c r="Q72" s="178">
        <f>ROUND(E72*P72,2)</f>
        <v>0.01</v>
      </c>
      <c r="R72" s="180" t="s">
        <v>417</v>
      </c>
      <c r="S72" s="180" t="s">
        <v>271</v>
      </c>
      <c r="T72" s="181" t="s">
        <v>271</v>
      </c>
      <c r="U72" s="160">
        <v>0.57199999999999995</v>
      </c>
      <c r="V72" s="160">
        <f>ROUND(E72*U72,2)</f>
        <v>1.72</v>
      </c>
      <c r="W72" s="160"/>
      <c r="X72" s="160" t="s">
        <v>252</v>
      </c>
      <c r="Y72" s="160" t="s">
        <v>239</v>
      </c>
      <c r="Z72" s="149"/>
      <c r="AA72" s="149"/>
      <c r="AB72" s="149"/>
      <c r="AC72" s="149"/>
      <c r="AD72" s="149"/>
      <c r="AE72" s="149"/>
      <c r="AF72" s="149"/>
      <c r="AG72" s="149" t="s">
        <v>253</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2" x14ac:dyDescent="0.2">
      <c r="A73" s="156"/>
      <c r="B73" s="157"/>
      <c r="C73" s="192" t="s">
        <v>107</v>
      </c>
      <c r="D73" s="162"/>
      <c r="E73" s="163">
        <v>3</v>
      </c>
      <c r="F73" s="160"/>
      <c r="G73" s="160"/>
      <c r="H73" s="160"/>
      <c r="I73" s="160"/>
      <c r="J73" s="160"/>
      <c r="K73" s="160"/>
      <c r="L73" s="160"/>
      <c r="M73" s="160"/>
      <c r="N73" s="159"/>
      <c r="O73" s="159"/>
      <c r="P73" s="159"/>
      <c r="Q73" s="159"/>
      <c r="R73" s="160"/>
      <c r="S73" s="160"/>
      <c r="T73" s="160"/>
      <c r="U73" s="160"/>
      <c r="V73" s="160"/>
      <c r="W73" s="160"/>
      <c r="X73" s="160"/>
      <c r="Y73" s="160"/>
      <c r="Z73" s="149"/>
      <c r="AA73" s="149"/>
      <c r="AB73" s="149"/>
      <c r="AC73" s="149"/>
      <c r="AD73" s="149"/>
      <c r="AE73" s="149"/>
      <c r="AF73" s="149"/>
      <c r="AG73" s="149" t="s">
        <v>241</v>
      </c>
      <c r="AH73" s="149">
        <v>0</v>
      </c>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75">
        <v>29</v>
      </c>
      <c r="B74" s="176" t="s">
        <v>466</v>
      </c>
      <c r="C74" s="191" t="s">
        <v>467</v>
      </c>
      <c r="D74" s="177" t="s">
        <v>251</v>
      </c>
      <c r="E74" s="178">
        <v>3</v>
      </c>
      <c r="F74" s="179"/>
      <c r="G74" s="180">
        <f>ROUND(E74*F74,2)</f>
        <v>0</v>
      </c>
      <c r="H74" s="179"/>
      <c r="I74" s="180">
        <f>ROUND(E74*H74,2)</f>
        <v>0</v>
      </c>
      <c r="J74" s="179"/>
      <c r="K74" s="180">
        <f>ROUND(E74*J74,2)</f>
        <v>0</v>
      </c>
      <c r="L74" s="180">
        <v>21</v>
      </c>
      <c r="M74" s="180">
        <f>G74*(1+L74/100)</f>
        <v>0</v>
      </c>
      <c r="N74" s="178">
        <v>0</v>
      </c>
      <c r="O74" s="178">
        <f>ROUND(E74*N74,2)</f>
        <v>0</v>
      </c>
      <c r="P74" s="178">
        <v>2.2100000000000002E-3</v>
      </c>
      <c r="Q74" s="178">
        <f>ROUND(E74*P74,2)</f>
        <v>0.01</v>
      </c>
      <c r="R74" s="180" t="s">
        <v>417</v>
      </c>
      <c r="S74" s="180" t="s">
        <v>271</v>
      </c>
      <c r="T74" s="181" t="s">
        <v>271</v>
      </c>
      <c r="U74" s="160">
        <v>0.65500000000000003</v>
      </c>
      <c r="V74" s="160">
        <f>ROUND(E74*U74,2)</f>
        <v>1.97</v>
      </c>
      <c r="W74" s="160"/>
      <c r="X74" s="160" t="s">
        <v>252</v>
      </c>
      <c r="Y74" s="160" t="s">
        <v>239</v>
      </c>
      <c r="Z74" s="149"/>
      <c r="AA74" s="149"/>
      <c r="AB74" s="149"/>
      <c r="AC74" s="149"/>
      <c r="AD74" s="149"/>
      <c r="AE74" s="149"/>
      <c r="AF74" s="149"/>
      <c r="AG74" s="149" t="s">
        <v>253</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2" x14ac:dyDescent="0.2">
      <c r="A75" s="156"/>
      <c r="B75" s="157"/>
      <c r="C75" s="192" t="s">
        <v>107</v>
      </c>
      <c r="D75" s="162"/>
      <c r="E75" s="163">
        <v>3</v>
      </c>
      <c r="F75" s="160"/>
      <c r="G75" s="160"/>
      <c r="H75" s="160"/>
      <c r="I75" s="160"/>
      <c r="J75" s="160"/>
      <c r="K75" s="160"/>
      <c r="L75" s="160"/>
      <c r="M75" s="160"/>
      <c r="N75" s="159"/>
      <c r="O75" s="159"/>
      <c r="P75" s="159"/>
      <c r="Q75" s="159"/>
      <c r="R75" s="160"/>
      <c r="S75" s="160"/>
      <c r="T75" s="160"/>
      <c r="U75" s="160"/>
      <c r="V75" s="160"/>
      <c r="W75" s="160"/>
      <c r="X75" s="160"/>
      <c r="Y75" s="160"/>
      <c r="Z75" s="149"/>
      <c r="AA75" s="149"/>
      <c r="AB75" s="149"/>
      <c r="AC75" s="149"/>
      <c r="AD75" s="149"/>
      <c r="AE75" s="149"/>
      <c r="AF75" s="149"/>
      <c r="AG75" s="149" t="s">
        <v>241</v>
      </c>
      <c r="AH75" s="149">
        <v>0</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75">
        <v>30</v>
      </c>
      <c r="B76" s="176" t="s">
        <v>468</v>
      </c>
      <c r="C76" s="191" t="s">
        <v>469</v>
      </c>
      <c r="D76" s="177" t="s">
        <v>251</v>
      </c>
      <c r="E76" s="178">
        <v>2</v>
      </c>
      <c r="F76" s="179"/>
      <c r="G76" s="180">
        <f>ROUND(E76*F76,2)</f>
        <v>0</v>
      </c>
      <c r="H76" s="179"/>
      <c r="I76" s="180">
        <f>ROUND(E76*H76,2)</f>
        <v>0</v>
      </c>
      <c r="J76" s="179"/>
      <c r="K76" s="180">
        <f>ROUND(E76*J76,2)</f>
        <v>0</v>
      </c>
      <c r="L76" s="180">
        <v>21</v>
      </c>
      <c r="M76" s="180">
        <f>G76*(1+L76/100)</f>
        <v>0</v>
      </c>
      <c r="N76" s="178">
        <v>0</v>
      </c>
      <c r="O76" s="178">
        <f>ROUND(E76*N76,2)</f>
        <v>0</v>
      </c>
      <c r="P76" s="178">
        <v>1.91E-3</v>
      </c>
      <c r="Q76" s="178">
        <f>ROUND(E76*P76,2)</f>
        <v>0</v>
      </c>
      <c r="R76" s="180" t="s">
        <v>417</v>
      </c>
      <c r="S76" s="180" t="s">
        <v>271</v>
      </c>
      <c r="T76" s="181" t="s">
        <v>271</v>
      </c>
      <c r="U76" s="160">
        <v>2.1000000000000001E-2</v>
      </c>
      <c r="V76" s="160">
        <f>ROUND(E76*U76,2)</f>
        <v>0.04</v>
      </c>
      <c r="W76" s="160"/>
      <c r="X76" s="160" t="s">
        <v>252</v>
      </c>
      <c r="Y76" s="160" t="s">
        <v>239</v>
      </c>
      <c r="Z76" s="149"/>
      <c r="AA76" s="149"/>
      <c r="AB76" s="149"/>
      <c r="AC76" s="149"/>
      <c r="AD76" s="149"/>
      <c r="AE76" s="149"/>
      <c r="AF76" s="149"/>
      <c r="AG76" s="149" t="s">
        <v>253</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2" x14ac:dyDescent="0.2">
      <c r="A77" s="156"/>
      <c r="B77" s="157"/>
      <c r="C77" s="192" t="s">
        <v>105</v>
      </c>
      <c r="D77" s="162"/>
      <c r="E77" s="163">
        <v>2</v>
      </c>
      <c r="F77" s="160"/>
      <c r="G77" s="160"/>
      <c r="H77" s="160"/>
      <c r="I77" s="160"/>
      <c r="J77" s="160"/>
      <c r="K77" s="160"/>
      <c r="L77" s="160"/>
      <c r="M77" s="160"/>
      <c r="N77" s="159"/>
      <c r="O77" s="159"/>
      <c r="P77" s="159"/>
      <c r="Q77" s="159"/>
      <c r="R77" s="160"/>
      <c r="S77" s="160"/>
      <c r="T77" s="160"/>
      <c r="U77" s="160"/>
      <c r="V77" s="160"/>
      <c r="W77" s="160"/>
      <c r="X77" s="160"/>
      <c r="Y77" s="160"/>
      <c r="Z77" s="149"/>
      <c r="AA77" s="149"/>
      <c r="AB77" s="149"/>
      <c r="AC77" s="149"/>
      <c r="AD77" s="149"/>
      <c r="AE77" s="149"/>
      <c r="AF77" s="149"/>
      <c r="AG77" s="149" t="s">
        <v>241</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x14ac:dyDescent="0.2">
      <c r="A78" s="168" t="s">
        <v>231</v>
      </c>
      <c r="B78" s="169" t="s">
        <v>200</v>
      </c>
      <c r="C78" s="190" t="s">
        <v>134</v>
      </c>
      <c r="D78" s="170"/>
      <c r="E78" s="171"/>
      <c r="F78" s="172"/>
      <c r="G78" s="172">
        <f>SUMIF(AG79:AG116,"&lt;&gt;NOR",G79:G116)</f>
        <v>0</v>
      </c>
      <c r="H78" s="172"/>
      <c r="I78" s="172">
        <f>SUM(I79:I116)</f>
        <v>0</v>
      </c>
      <c r="J78" s="172"/>
      <c r="K78" s="172">
        <f>SUM(K79:K116)</f>
        <v>0</v>
      </c>
      <c r="L78" s="172"/>
      <c r="M78" s="172">
        <f>SUM(M79:M116)</f>
        <v>0</v>
      </c>
      <c r="N78" s="171"/>
      <c r="O78" s="171">
        <f>SUM(O79:O116)</f>
        <v>0</v>
      </c>
      <c r="P78" s="171"/>
      <c r="Q78" s="171">
        <f>SUM(Q79:Q116)</f>
        <v>0</v>
      </c>
      <c r="R78" s="172"/>
      <c r="S78" s="172"/>
      <c r="T78" s="173"/>
      <c r="U78" s="167"/>
      <c r="V78" s="167">
        <f>SUM(V79:V116)</f>
        <v>7.0299999999999994</v>
      </c>
      <c r="W78" s="167"/>
      <c r="X78" s="167"/>
      <c r="Y78" s="167"/>
      <c r="AG78" t="s">
        <v>232</v>
      </c>
    </row>
    <row r="79" spans="1:60" outlineLevel="1" x14ac:dyDescent="0.2">
      <c r="A79" s="175">
        <v>31</v>
      </c>
      <c r="B79" s="176" t="s">
        <v>470</v>
      </c>
      <c r="C79" s="191" t="s">
        <v>471</v>
      </c>
      <c r="D79" s="177" t="s">
        <v>472</v>
      </c>
      <c r="E79" s="178">
        <v>3.0661100000000001</v>
      </c>
      <c r="F79" s="179"/>
      <c r="G79" s="180">
        <f>ROUND(E79*F79,2)</f>
        <v>0</v>
      </c>
      <c r="H79" s="179"/>
      <c r="I79" s="180">
        <f>ROUND(E79*H79,2)</f>
        <v>0</v>
      </c>
      <c r="J79" s="179"/>
      <c r="K79" s="180">
        <f>ROUND(E79*J79,2)</f>
        <v>0</v>
      </c>
      <c r="L79" s="180">
        <v>21</v>
      </c>
      <c r="M79" s="180">
        <f>G79*(1+L79/100)</f>
        <v>0</v>
      </c>
      <c r="N79" s="178">
        <v>0</v>
      </c>
      <c r="O79" s="178">
        <f>ROUND(E79*N79,2)</f>
        <v>0</v>
      </c>
      <c r="P79" s="178">
        <v>0</v>
      </c>
      <c r="Q79" s="178">
        <f>ROUND(E79*P79,2)</f>
        <v>0</v>
      </c>
      <c r="R79" s="180" t="s">
        <v>473</v>
      </c>
      <c r="S79" s="180" t="s">
        <v>271</v>
      </c>
      <c r="T79" s="181" t="s">
        <v>271</v>
      </c>
      <c r="U79" s="160">
        <v>0</v>
      </c>
      <c r="V79" s="160">
        <f>ROUND(E79*U79,2)</f>
        <v>0</v>
      </c>
      <c r="W79" s="160"/>
      <c r="X79" s="160" t="s">
        <v>252</v>
      </c>
      <c r="Y79" s="160" t="s">
        <v>239</v>
      </c>
      <c r="Z79" s="149"/>
      <c r="AA79" s="149"/>
      <c r="AB79" s="149"/>
      <c r="AC79" s="149"/>
      <c r="AD79" s="149"/>
      <c r="AE79" s="149"/>
      <c r="AF79" s="149"/>
      <c r="AG79" s="149" t="s">
        <v>253</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2" x14ac:dyDescent="0.2">
      <c r="A80" s="156"/>
      <c r="B80" s="157"/>
      <c r="C80" s="192" t="s">
        <v>474</v>
      </c>
      <c r="D80" s="162"/>
      <c r="E80" s="163">
        <v>1.4409999999999999E-2</v>
      </c>
      <c r="F80" s="160"/>
      <c r="G80" s="160"/>
      <c r="H80" s="160"/>
      <c r="I80" s="160"/>
      <c r="J80" s="160"/>
      <c r="K80" s="160"/>
      <c r="L80" s="160"/>
      <c r="M80" s="160"/>
      <c r="N80" s="159"/>
      <c r="O80" s="159"/>
      <c r="P80" s="159"/>
      <c r="Q80" s="159"/>
      <c r="R80" s="160"/>
      <c r="S80" s="160"/>
      <c r="T80" s="160"/>
      <c r="U80" s="160"/>
      <c r="V80" s="160"/>
      <c r="W80" s="160"/>
      <c r="X80" s="160"/>
      <c r="Y80" s="160"/>
      <c r="Z80" s="149"/>
      <c r="AA80" s="149"/>
      <c r="AB80" s="149"/>
      <c r="AC80" s="149"/>
      <c r="AD80" s="149"/>
      <c r="AE80" s="149"/>
      <c r="AF80" s="149"/>
      <c r="AG80" s="149" t="s">
        <v>241</v>
      </c>
      <c r="AH80" s="149">
        <v>7</v>
      </c>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3" x14ac:dyDescent="0.2">
      <c r="A81" s="156"/>
      <c r="B81" s="157"/>
      <c r="C81" s="192" t="s">
        <v>475</v>
      </c>
      <c r="D81" s="162"/>
      <c r="E81" s="163">
        <v>4.258E-2</v>
      </c>
      <c r="F81" s="160"/>
      <c r="G81" s="160"/>
      <c r="H81" s="160"/>
      <c r="I81" s="160"/>
      <c r="J81" s="160"/>
      <c r="K81" s="160"/>
      <c r="L81" s="160"/>
      <c r="M81" s="160"/>
      <c r="N81" s="159"/>
      <c r="O81" s="159"/>
      <c r="P81" s="159"/>
      <c r="Q81" s="159"/>
      <c r="R81" s="160"/>
      <c r="S81" s="160"/>
      <c r="T81" s="160"/>
      <c r="U81" s="160"/>
      <c r="V81" s="160"/>
      <c r="W81" s="160"/>
      <c r="X81" s="160"/>
      <c r="Y81" s="160"/>
      <c r="Z81" s="149"/>
      <c r="AA81" s="149"/>
      <c r="AB81" s="149"/>
      <c r="AC81" s="149"/>
      <c r="AD81" s="149"/>
      <c r="AE81" s="149"/>
      <c r="AF81" s="149"/>
      <c r="AG81" s="149" t="s">
        <v>241</v>
      </c>
      <c r="AH81" s="149">
        <v>7</v>
      </c>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3" x14ac:dyDescent="0.2">
      <c r="A82" s="156"/>
      <c r="B82" s="157"/>
      <c r="C82" s="192" t="s">
        <v>476</v>
      </c>
      <c r="D82" s="162"/>
      <c r="E82" s="163">
        <v>8.8000000000000005E-3</v>
      </c>
      <c r="F82" s="160"/>
      <c r="G82" s="160"/>
      <c r="H82" s="160"/>
      <c r="I82" s="160"/>
      <c r="J82" s="160"/>
      <c r="K82" s="160"/>
      <c r="L82" s="160"/>
      <c r="M82" s="160"/>
      <c r="N82" s="159"/>
      <c r="O82" s="159"/>
      <c r="P82" s="159"/>
      <c r="Q82" s="159"/>
      <c r="R82" s="160"/>
      <c r="S82" s="160"/>
      <c r="T82" s="160"/>
      <c r="U82" s="160"/>
      <c r="V82" s="160"/>
      <c r="W82" s="160"/>
      <c r="X82" s="160"/>
      <c r="Y82" s="160"/>
      <c r="Z82" s="149"/>
      <c r="AA82" s="149"/>
      <c r="AB82" s="149"/>
      <c r="AC82" s="149"/>
      <c r="AD82" s="149"/>
      <c r="AE82" s="149"/>
      <c r="AF82" s="149"/>
      <c r="AG82" s="149" t="s">
        <v>241</v>
      </c>
      <c r="AH82" s="149">
        <v>7</v>
      </c>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3" x14ac:dyDescent="0.2">
      <c r="A83" s="156"/>
      <c r="B83" s="157"/>
      <c r="C83" s="192" t="s">
        <v>477</v>
      </c>
      <c r="D83" s="162"/>
      <c r="E83" s="163">
        <v>2.2000000000000001E-3</v>
      </c>
      <c r="F83" s="160"/>
      <c r="G83" s="160"/>
      <c r="H83" s="160"/>
      <c r="I83" s="160"/>
      <c r="J83" s="160"/>
      <c r="K83" s="160"/>
      <c r="L83" s="160"/>
      <c r="M83" s="160"/>
      <c r="N83" s="159"/>
      <c r="O83" s="159"/>
      <c r="P83" s="159"/>
      <c r="Q83" s="159"/>
      <c r="R83" s="160"/>
      <c r="S83" s="160"/>
      <c r="T83" s="160"/>
      <c r="U83" s="160"/>
      <c r="V83" s="160"/>
      <c r="W83" s="160"/>
      <c r="X83" s="160"/>
      <c r="Y83" s="160"/>
      <c r="Z83" s="149"/>
      <c r="AA83" s="149"/>
      <c r="AB83" s="149"/>
      <c r="AC83" s="149"/>
      <c r="AD83" s="149"/>
      <c r="AE83" s="149"/>
      <c r="AF83" s="149"/>
      <c r="AG83" s="149" t="s">
        <v>241</v>
      </c>
      <c r="AH83" s="149">
        <v>7</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3" x14ac:dyDescent="0.2">
      <c r="A84" s="156"/>
      <c r="B84" s="157"/>
      <c r="C84" s="192" t="s">
        <v>478</v>
      </c>
      <c r="D84" s="162"/>
      <c r="E84" s="163">
        <v>2.4500000000000001E-2</v>
      </c>
      <c r="F84" s="160"/>
      <c r="G84" s="160"/>
      <c r="H84" s="160"/>
      <c r="I84" s="160"/>
      <c r="J84" s="160"/>
      <c r="K84" s="160"/>
      <c r="L84" s="160"/>
      <c r="M84" s="160"/>
      <c r="N84" s="159"/>
      <c r="O84" s="159"/>
      <c r="P84" s="159"/>
      <c r="Q84" s="159"/>
      <c r="R84" s="160"/>
      <c r="S84" s="160"/>
      <c r="T84" s="160"/>
      <c r="U84" s="160"/>
      <c r="V84" s="160"/>
      <c r="W84" s="160"/>
      <c r="X84" s="160"/>
      <c r="Y84" s="160"/>
      <c r="Z84" s="149"/>
      <c r="AA84" s="149"/>
      <c r="AB84" s="149"/>
      <c r="AC84" s="149"/>
      <c r="AD84" s="149"/>
      <c r="AE84" s="149"/>
      <c r="AF84" s="149"/>
      <c r="AG84" s="149" t="s">
        <v>241</v>
      </c>
      <c r="AH84" s="149">
        <v>7</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3" x14ac:dyDescent="0.2">
      <c r="A85" s="156"/>
      <c r="B85" s="157"/>
      <c r="C85" s="192" t="s">
        <v>479</v>
      </c>
      <c r="D85" s="162"/>
      <c r="E85" s="163">
        <v>2.4500000000000001E-2</v>
      </c>
      <c r="F85" s="160"/>
      <c r="G85" s="160"/>
      <c r="H85" s="160"/>
      <c r="I85" s="160"/>
      <c r="J85" s="160"/>
      <c r="K85" s="160"/>
      <c r="L85" s="160"/>
      <c r="M85" s="160"/>
      <c r="N85" s="159"/>
      <c r="O85" s="159"/>
      <c r="P85" s="159"/>
      <c r="Q85" s="159"/>
      <c r="R85" s="160"/>
      <c r="S85" s="160"/>
      <c r="T85" s="160"/>
      <c r="U85" s="160"/>
      <c r="V85" s="160"/>
      <c r="W85" s="160"/>
      <c r="X85" s="160"/>
      <c r="Y85" s="160"/>
      <c r="Z85" s="149"/>
      <c r="AA85" s="149"/>
      <c r="AB85" s="149"/>
      <c r="AC85" s="149"/>
      <c r="AD85" s="149"/>
      <c r="AE85" s="149"/>
      <c r="AF85" s="149"/>
      <c r="AG85" s="149" t="s">
        <v>241</v>
      </c>
      <c r="AH85" s="149">
        <v>7</v>
      </c>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3" x14ac:dyDescent="0.2">
      <c r="A86" s="156"/>
      <c r="B86" s="157"/>
      <c r="C86" s="192" t="s">
        <v>480</v>
      </c>
      <c r="D86" s="162"/>
      <c r="E86" s="163">
        <v>0.11700000000000001</v>
      </c>
      <c r="F86" s="160"/>
      <c r="G86" s="160"/>
      <c r="H86" s="160"/>
      <c r="I86" s="160"/>
      <c r="J86" s="160"/>
      <c r="K86" s="160"/>
      <c r="L86" s="160"/>
      <c r="M86" s="160"/>
      <c r="N86" s="159"/>
      <c r="O86" s="159"/>
      <c r="P86" s="159"/>
      <c r="Q86" s="159"/>
      <c r="R86" s="160"/>
      <c r="S86" s="160"/>
      <c r="T86" s="160"/>
      <c r="U86" s="160"/>
      <c r="V86" s="160"/>
      <c r="W86" s="160"/>
      <c r="X86" s="160"/>
      <c r="Y86" s="160"/>
      <c r="Z86" s="149"/>
      <c r="AA86" s="149"/>
      <c r="AB86" s="149"/>
      <c r="AC86" s="149"/>
      <c r="AD86" s="149"/>
      <c r="AE86" s="149"/>
      <c r="AF86" s="149"/>
      <c r="AG86" s="149" t="s">
        <v>241</v>
      </c>
      <c r="AH86" s="149">
        <v>7</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3" x14ac:dyDescent="0.2">
      <c r="A87" s="156"/>
      <c r="B87" s="157"/>
      <c r="C87" s="192" t="s">
        <v>481</v>
      </c>
      <c r="D87" s="162"/>
      <c r="E87" s="163">
        <v>0.35625000000000001</v>
      </c>
      <c r="F87" s="160"/>
      <c r="G87" s="160"/>
      <c r="H87" s="160"/>
      <c r="I87" s="160"/>
      <c r="J87" s="160"/>
      <c r="K87" s="160"/>
      <c r="L87" s="160"/>
      <c r="M87" s="160"/>
      <c r="N87" s="159"/>
      <c r="O87" s="159"/>
      <c r="P87" s="159"/>
      <c r="Q87" s="159"/>
      <c r="R87" s="160"/>
      <c r="S87" s="160"/>
      <c r="T87" s="160"/>
      <c r="U87" s="160"/>
      <c r="V87" s="160"/>
      <c r="W87" s="160"/>
      <c r="X87" s="160"/>
      <c r="Y87" s="160"/>
      <c r="Z87" s="149"/>
      <c r="AA87" s="149"/>
      <c r="AB87" s="149"/>
      <c r="AC87" s="149"/>
      <c r="AD87" s="149"/>
      <c r="AE87" s="149"/>
      <c r="AF87" s="149"/>
      <c r="AG87" s="149" t="s">
        <v>241</v>
      </c>
      <c r="AH87" s="149">
        <v>7</v>
      </c>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3" x14ac:dyDescent="0.2">
      <c r="A88" s="156"/>
      <c r="B88" s="157"/>
      <c r="C88" s="192" t="s">
        <v>482</v>
      </c>
      <c r="D88" s="162"/>
      <c r="E88" s="163">
        <v>0.54225000000000001</v>
      </c>
      <c r="F88" s="160"/>
      <c r="G88" s="160"/>
      <c r="H88" s="160"/>
      <c r="I88" s="160"/>
      <c r="J88" s="160"/>
      <c r="K88" s="160"/>
      <c r="L88" s="160"/>
      <c r="M88" s="160"/>
      <c r="N88" s="159"/>
      <c r="O88" s="159"/>
      <c r="P88" s="159"/>
      <c r="Q88" s="159"/>
      <c r="R88" s="160"/>
      <c r="S88" s="160"/>
      <c r="T88" s="160"/>
      <c r="U88" s="160"/>
      <c r="V88" s="160"/>
      <c r="W88" s="160"/>
      <c r="X88" s="160"/>
      <c r="Y88" s="160"/>
      <c r="Z88" s="149"/>
      <c r="AA88" s="149"/>
      <c r="AB88" s="149"/>
      <c r="AC88" s="149"/>
      <c r="AD88" s="149"/>
      <c r="AE88" s="149"/>
      <c r="AF88" s="149"/>
      <c r="AG88" s="149" t="s">
        <v>241</v>
      </c>
      <c r="AH88" s="149">
        <v>7</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3" x14ac:dyDescent="0.2">
      <c r="A89" s="156"/>
      <c r="B89" s="157"/>
      <c r="C89" s="192" t="s">
        <v>483</v>
      </c>
      <c r="D89" s="162"/>
      <c r="E89" s="163">
        <v>0.05</v>
      </c>
      <c r="F89" s="160"/>
      <c r="G89" s="160"/>
      <c r="H89" s="160"/>
      <c r="I89" s="160"/>
      <c r="J89" s="160"/>
      <c r="K89" s="160"/>
      <c r="L89" s="160"/>
      <c r="M89" s="160"/>
      <c r="N89" s="159"/>
      <c r="O89" s="159"/>
      <c r="P89" s="159"/>
      <c r="Q89" s="159"/>
      <c r="R89" s="160"/>
      <c r="S89" s="160"/>
      <c r="T89" s="160"/>
      <c r="U89" s="160"/>
      <c r="V89" s="160"/>
      <c r="W89" s="160"/>
      <c r="X89" s="160"/>
      <c r="Y89" s="160"/>
      <c r="Z89" s="149"/>
      <c r="AA89" s="149"/>
      <c r="AB89" s="149"/>
      <c r="AC89" s="149"/>
      <c r="AD89" s="149"/>
      <c r="AE89" s="149"/>
      <c r="AF89" s="149"/>
      <c r="AG89" s="149" t="s">
        <v>241</v>
      </c>
      <c r="AH89" s="149">
        <v>7</v>
      </c>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3" x14ac:dyDescent="0.2">
      <c r="A90" s="156"/>
      <c r="B90" s="157"/>
      <c r="C90" s="192" t="s">
        <v>484</v>
      </c>
      <c r="D90" s="162"/>
      <c r="E90" s="163">
        <v>0.15</v>
      </c>
      <c r="F90" s="160"/>
      <c r="G90" s="160"/>
      <c r="H90" s="160"/>
      <c r="I90" s="160"/>
      <c r="J90" s="160"/>
      <c r="K90" s="160"/>
      <c r="L90" s="160"/>
      <c r="M90" s="160"/>
      <c r="N90" s="159"/>
      <c r="O90" s="159"/>
      <c r="P90" s="159"/>
      <c r="Q90" s="159"/>
      <c r="R90" s="160"/>
      <c r="S90" s="160"/>
      <c r="T90" s="160"/>
      <c r="U90" s="160"/>
      <c r="V90" s="160"/>
      <c r="W90" s="160"/>
      <c r="X90" s="160"/>
      <c r="Y90" s="160"/>
      <c r="Z90" s="149"/>
      <c r="AA90" s="149"/>
      <c r="AB90" s="149"/>
      <c r="AC90" s="149"/>
      <c r="AD90" s="149"/>
      <c r="AE90" s="149"/>
      <c r="AF90" s="149"/>
      <c r="AG90" s="149" t="s">
        <v>241</v>
      </c>
      <c r="AH90" s="149">
        <v>7</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3" x14ac:dyDescent="0.2">
      <c r="A91" s="156"/>
      <c r="B91" s="157"/>
      <c r="C91" s="192" t="s">
        <v>485</v>
      </c>
      <c r="D91" s="162"/>
      <c r="E91" s="163">
        <v>0.16844000000000001</v>
      </c>
      <c r="F91" s="160"/>
      <c r="G91" s="160"/>
      <c r="H91" s="160"/>
      <c r="I91" s="160"/>
      <c r="J91" s="160"/>
      <c r="K91" s="160"/>
      <c r="L91" s="160"/>
      <c r="M91" s="160"/>
      <c r="N91" s="159"/>
      <c r="O91" s="159"/>
      <c r="P91" s="159"/>
      <c r="Q91" s="159"/>
      <c r="R91" s="160"/>
      <c r="S91" s="160"/>
      <c r="T91" s="160"/>
      <c r="U91" s="160"/>
      <c r="V91" s="160"/>
      <c r="W91" s="160"/>
      <c r="X91" s="160"/>
      <c r="Y91" s="160"/>
      <c r="Z91" s="149"/>
      <c r="AA91" s="149"/>
      <c r="AB91" s="149"/>
      <c r="AC91" s="149"/>
      <c r="AD91" s="149"/>
      <c r="AE91" s="149"/>
      <c r="AF91" s="149"/>
      <c r="AG91" s="149" t="s">
        <v>241</v>
      </c>
      <c r="AH91" s="149">
        <v>7</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3" x14ac:dyDescent="0.2">
      <c r="A92" s="156"/>
      <c r="B92" s="157"/>
      <c r="C92" s="192" t="s">
        <v>486</v>
      </c>
      <c r="D92" s="162"/>
      <c r="E92" s="163">
        <v>8.4000000000000005E-2</v>
      </c>
      <c r="F92" s="160"/>
      <c r="G92" s="160"/>
      <c r="H92" s="160"/>
      <c r="I92" s="160"/>
      <c r="J92" s="160"/>
      <c r="K92" s="160"/>
      <c r="L92" s="160"/>
      <c r="M92" s="160"/>
      <c r="N92" s="159"/>
      <c r="O92" s="159"/>
      <c r="P92" s="159"/>
      <c r="Q92" s="159"/>
      <c r="R92" s="160"/>
      <c r="S92" s="160"/>
      <c r="T92" s="160"/>
      <c r="U92" s="160"/>
      <c r="V92" s="160"/>
      <c r="W92" s="160"/>
      <c r="X92" s="160"/>
      <c r="Y92" s="160"/>
      <c r="Z92" s="149"/>
      <c r="AA92" s="149"/>
      <c r="AB92" s="149"/>
      <c r="AC92" s="149"/>
      <c r="AD92" s="149"/>
      <c r="AE92" s="149"/>
      <c r="AF92" s="149"/>
      <c r="AG92" s="149" t="s">
        <v>241</v>
      </c>
      <c r="AH92" s="149">
        <v>7</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3" x14ac:dyDescent="0.2">
      <c r="A93" s="156"/>
      <c r="B93" s="157"/>
      <c r="C93" s="192" t="s">
        <v>487</v>
      </c>
      <c r="D93" s="162"/>
      <c r="E93" s="163">
        <v>0.08</v>
      </c>
      <c r="F93" s="160"/>
      <c r="G93" s="160"/>
      <c r="H93" s="160"/>
      <c r="I93" s="160"/>
      <c r="J93" s="160"/>
      <c r="K93" s="160"/>
      <c r="L93" s="160"/>
      <c r="M93" s="160"/>
      <c r="N93" s="159"/>
      <c r="O93" s="159"/>
      <c r="P93" s="159"/>
      <c r="Q93" s="159"/>
      <c r="R93" s="160"/>
      <c r="S93" s="160"/>
      <c r="T93" s="160"/>
      <c r="U93" s="160"/>
      <c r="V93" s="160"/>
      <c r="W93" s="160"/>
      <c r="X93" s="160"/>
      <c r="Y93" s="160"/>
      <c r="Z93" s="149"/>
      <c r="AA93" s="149"/>
      <c r="AB93" s="149"/>
      <c r="AC93" s="149"/>
      <c r="AD93" s="149"/>
      <c r="AE93" s="149"/>
      <c r="AF93" s="149"/>
      <c r="AG93" s="149" t="s">
        <v>241</v>
      </c>
      <c r="AH93" s="149">
        <v>7</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3" x14ac:dyDescent="0.2">
      <c r="A94" s="156"/>
      <c r="B94" s="157"/>
      <c r="C94" s="192" t="s">
        <v>488</v>
      </c>
      <c r="D94" s="162"/>
      <c r="E94" s="163">
        <v>0.10208</v>
      </c>
      <c r="F94" s="160"/>
      <c r="G94" s="160"/>
      <c r="H94" s="160"/>
      <c r="I94" s="160"/>
      <c r="J94" s="160"/>
      <c r="K94" s="160"/>
      <c r="L94" s="160"/>
      <c r="M94" s="160"/>
      <c r="N94" s="159"/>
      <c r="O94" s="159"/>
      <c r="P94" s="159"/>
      <c r="Q94" s="159"/>
      <c r="R94" s="160"/>
      <c r="S94" s="160"/>
      <c r="T94" s="160"/>
      <c r="U94" s="160"/>
      <c r="V94" s="160"/>
      <c r="W94" s="160"/>
      <c r="X94" s="160"/>
      <c r="Y94" s="160"/>
      <c r="Z94" s="149"/>
      <c r="AA94" s="149"/>
      <c r="AB94" s="149"/>
      <c r="AC94" s="149"/>
      <c r="AD94" s="149"/>
      <c r="AE94" s="149"/>
      <c r="AF94" s="149"/>
      <c r="AG94" s="149" t="s">
        <v>241</v>
      </c>
      <c r="AH94" s="149">
        <v>7</v>
      </c>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3" x14ac:dyDescent="0.2">
      <c r="A95" s="156"/>
      <c r="B95" s="157"/>
      <c r="C95" s="192" t="s">
        <v>489</v>
      </c>
      <c r="D95" s="162"/>
      <c r="E95" s="163">
        <v>0.48146</v>
      </c>
      <c r="F95" s="160"/>
      <c r="G95" s="160"/>
      <c r="H95" s="160"/>
      <c r="I95" s="160"/>
      <c r="J95" s="160"/>
      <c r="K95" s="160"/>
      <c r="L95" s="160"/>
      <c r="M95" s="160"/>
      <c r="N95" s="159"/>
      <c r="O95" s="159"/>
      <c r="P95" s="159"/>
      <c r="Q95" s="159"/>
      <c r="R95" s="160"/>
      <c r="S95" s="160"/>
      <c r="T95" s="160"/>
      <c r="U95" s="160"/>
      <c r="V95" s="160"/>
      <c r="W95" s="160"/>
      <c r="X95" s="160"/>
      <c r="Y95" s="160"/>
      <c r="Z95" s="149"/>
      <c r="AA95" s="149"/>
      <c r="AB95" s="149"/>
      <c r="AC95" s="149"/>
      <c r="AD95" s="149"/>
      <c r="AE95" s="149"/>
      <c r="AF95" s="149"/>
      <c r="AG95" s="149" t="s">
        <v>241</v>
      </c>
      <c r="AH95" s="149">
        <v>7</v>
      </c>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3" x14ac:dyDescent="0.2">
      <c r="A96" s="156"/>
      <c r="B96" s="157"/>
      <c r="C96" s="192" t="s">
        <v>490</v>
      </c>
      <c r="D96" s="162"/>
      <c r="E96" s="163">
        <v>0.22308</v>
      </c>
      <c r="F96" s="160"/>
      <c r="G96" s="160"/>
      <c r="H96" s="160"/>
      <c r="I96" s="160"/>
      <c r="J96" s="160"/>
      <c r="K96" s="160"/>
      <c r="L96" s="160"/>
      <c r="M96" s="160"/>
      <c r="N96" s="159"/>
      <c r="O96" s="159"/>
      <c r="P96" s="159"/>
      <c r="Q96" s="159"/>
      <c r="R96" s="160"/>
      <c r="S96" s="160"/>
      <c r="T96" s="160"/>
      <c r="U96" s="160"/>
      <c r="V96" s="160"/>
      <c r="W96" s="160"/>
      <c r="X96" s="160"/>
      <c r="Y96" s="160"/>
      <c r="Z96" s="149"/>
      <c r="AA96" s="149"/>
      <c r="AB96" s="149"/>
      <c r="AC96" s="149"/>
      <c r="AD96" s="149"/>
      <c r="AE96" s="149"/>
      <c r="AF96" s="149"/>
      <c r="AG96" s="149" t="s">
        <v>241</v>
      </c>
      <c r="AH96" s="149">
        <v>7</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3" x14ac:dyDescent="0.2">
      <c r="A97" s="156"/>
      <c r="B97" s="157"/>
      <c r="C97" s="192" t="s">
        <v>491</v>
      </c>
      <c r="D97" s="162"/>
      <c r="E97" s="163">
        <v>7.4999999999999997E-2</v>
      </c>
      <c r="F97" s="160"/>
      <c r="G97" s="160"/>
      <c r="H97" s="160"/>
      <c r="I97" s="160"/>
      <c r="J97" s="160"/>
      <c r="K97" s="160"/>
      <c r="L97" s="160"/>
      <c r="M97" s="160"/>
      <c r="N97" s="159"/>
      <c r="O97" s="159"/>
      <c r="P97" s="159"/>
      <c r="Q97" s="159"/>
      <c r="R97" s="160"/>
      <c r="S97" s="160"/>
      <c r="T97" s="160"/>
      <c r="U97" s="160"/>
      <c r="V97" s="160"/>
      <c r="W97" s="160"/>
      <c r="X97" s="160"/>
      <c r="Y97" s="160"/>
      <c r="Z97" s="149"/>
      <c r="AA97" s="149"/>
      <c r="AB97" s="149"/>
      <c r="AC97" s="149"/>
      <c r="AD97" s="149"/>
      <c r="AE97" s="149"/>
      <c r="AF97" s="149"/>
      <c r="AG97" s="149" t="s">
        <v>241</v>
      </c>
      <c r="AH97" s="149">
        <v>7</v>
      </c>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3" x14ac:dyDescent="0.2">
      <c r="A98" s="156"/>
      <c r="B98" s="157"/>
      <c r="C98" s="192" t="s">
        <v>492</v>
      </c>
      <c r="D98" s="162"/>
      <c r="E98" s="163">
        <v>0.33600000000000002</v>
      </c>
      <c r="F98" s="160"/>
      <c r="G98" s="160"/>
      <c r="H98" s="160"/>
      <c r="I98" s="160"/>
      <c r="J98" s="160"/>
      <c r="K98" s="160"/>
      <c r="L98" s="160"/>
      <c r="M98" s="160"/>
      <c r="N98" s="159"/>
      <c r="O98" s="159"/>
      <c r="P98" s="159"/>
      <c r="Q98" s="159"/>
      <c r="R98" s="160"/>
      <c r="S98" s="160"/>
      <c r="T98" s="160"/>
      <c r="U98" s="160"/>
      <c r="V98" s="160"/>
      <c r="W98" s="160"/>
      <c r="X98" s="160"/>
      <c r="Y98" s="160"/>
      <c r="Z98" s="149"/>
      <c r="AA98" s="149"/>
      <c r="AB98" s="149"/>
      <c r="AC98" s="149"/>
      <c r="AD98" s="149"/>
      <c r="AE98" s="149"/>
      <c r="AF98" s="149"/>
      <c r="AG98" s="149" t="s">
        <v>241</v>
      </c>
      <c r="AH98" s="149">
        <v>7</v>
      </c>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3" x14ac:dyDescent="0.2">
      <c r="A99" s="156"/>
      <c r="B99" s="157"/>
      <c r="C99" s="192" t="s">
        <v>493</v>
      </c>
      <c r="D99" s="162"/>
      <c r="E99" s="163">
        <v>7.8E-2</v>
      </c>
      <c r="F99" s="160"/>
      <c r="G99" s="160"/>
      <c r="H99" s="160"/>
      <c r="I99" s="160"/>
      <c r="J99" s="160"/>
      <c r="K99" s="160"/>
      <c r="L99" s="160"/>
      <c r="M99" s="160"/>
      <c r="N99" s="159"/>
      <c r="O99" s="159"/>
      <c r="P99" s="159"/>
      <c r="Q99" s="159"/>
      <c r="R99" s="160"/>
      <c r="S99" s="160"/>
      <c r="T99" s="160"/>
      <c r="U99" s="160"/>
      <c r="V99" s="160"/>
      <c r="W99" s="160"/>
      <c r="X99" s="160"/>
      <c r="Y99" s="160"/>
      <c r="Z99" s="149"/>
      <c r="AA99" s="149"/>
      <c r="AB99" s="149"/>
      <c r="AC99" s="149"/>
      <c r="AD99" s="149"/>
      <c r="AE99" s="149"/>
      <c r="AF99" s="149"/>
      <c r="AG99" s="149" t="s">
        <v>241</v>
      </c>
      <c r="AH99" s="149">
        <v>7</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3" x14ac:dyDescent="0.2">
      <c r="A100" s="156"/>
      <c r="B100" s="157"/>
      <c r="C100" s="192" t="s">
        <v>494</v>
      </c>
      <c r="D100" s="162"/>
      <c r="E100" s="163">
        <v>2.4199999999999999E-2</v>
      </c>
      <c r="F100" s="160"/>
      <c r="G100" s="160"/>
      <c r="H100" s="160"/>
      <c r="I100" s="160"/>
      <c r="J100" s="160"/>
      <c r="K100" s="160"/>
      <c r="L100" s="160"/>
      <c r="M100" s="160"/>
      <c r="N100" s="159"/>
      <c r="O100" s="159"/>
      <c r="P100" s="159"/>
      <c r="Q100" s="159"/>
      <c r="R100" s="160"/>
      <c r="S100" s="160"/>
      <c r="T100" s="160"/>
      <c r="U100" s="160"/>
      <c r="V100" s="160"/>
      <c r="W100" s="160"/>
      <c r="X100" s="160"/>
      <c r="Y100" s="160"/>
      <c r="Z100" s="149"/>
      <c r="AA100" s="149"/>
      <c r="AB100" s="149"/>
      <c r="AC100" s="149"/>
      <c r="AD100" s="149"/>
      <c r="AE100" s="149"/>
      <c r="AF100" s="149"/>
      <c r="AG100" s="149" t="s">
        <v>241</v>
      </c>
      <c r="AH100" s="149">
        <v>7</v>
      </c>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3" x14ac:dyDescent="0.2">
      <c r="A101" s="156"/>
      <c r="B101" s="157"/>
      <c r="C101" s="192" t="s">
        <v>495</v>
      </c>
      <c r="D101" s="162"/>
      <c r="E101" s="163">
        <v>5.6000000000000001E-2</v>
      </c>
      <c r="F101" s="160"/>
      <c r="G101" s="160"/>
      <c r="H101" s="160"/>
      <c r="I101" s="160"/>
      <c r="J101" s="160"/>
      <c r="K101" s="160"/>
      <c r="L101" s="160"/>
      <c r="M101" s="160"/>
      <c r="N101" s="159"/>
      <c r="O101" s="159"/>
      <c r="P101" s="159"/>
      <c r="Q101" s="159"/>
      <c r="R101" s="160"/>
      <c r="S101" s="160"/>
      <c r="T101" s="160"/>
      <c r="U101" s="160"/>
      <c r="V101" s="160"/>
      <c r="W101" s="160"/>
      <c r="X101" s="160"/>
      <c r="Y101" s="160"/>
      <c r="Z101" s="149"/>
      <c r="AA101" s="149"/>
      <c r="AB101" s="149"/>
      <c r="AC101" s="149"/>
      <c r="AD101" s="149"/>
      <c r="AE101" s="149"/>
      <c r="AF101" s="149"/>
      <c r="AG101" s="149" t="s">
        <v>241</v>
      </c>
      <c r="AH101" s="149">
        <v>7</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3" x14ac:dyDescent="0.2">
      <c r="A102" s="156"/>
      <c r="B102" s="157"/>
      <c r="C102" s="192" t="s">
        <v>496</v>
      </c>
      <c r="D102" s="162"/>
      <c r="E102" s="163">
        <v>1.491E-2</v>
      </c>
      <c r="F102" s="160"/>
      <c r="G102" s="160"/>
      <c r="H102" s="160"/>
      <c r="I102" s="160"/>
      <c r="J102" s="160"/>
      <c r="K102" s="160"/>
      <c r="L102" s="160"/>
      <c r="M102" s="160"/>
      <c r="N102" s="159"/>
      <c r="O102" s="159"/>
      <c r="P102" s="159"/>
      <c r="Q102" s="159"/>
      <c r="R102" s="160"/>
      <c r="S102" s="160"/>
      <c r="T102" s="160"/>
      <c r="U102" s="160"/>
      <c r="V102" s="160"/>
      <c r="W102" s="160"/>
      <c r="X102" s="160"/>
      <c r="Y102" s="160"/>
      <c r="Z102" s="149"/>
      <c r="AA102" s="149"/>
      <c r="AB102" s="149"/>
      <c r="AC102" s="149"/>
      <c r="AD102" s="149"/>
      <c r="AE102" s="149"/>
      <c r="AF102" s="149"/>
      <c r="AG102" s="149" t="s">
        <v>241</v>
      </c>
      <c r="AH102" s="149">
        <v>7</v>
      </c>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3" x14ac:dyDescent="0.2">
      <c r="A103" s="156"/>
      <c r="B103" s="157"/>
      <c r="C103" s="192" t="s">
        <v>497</v>
      </c>
      <c r="D103" s="162"/>
      <c r="E103" s="163">
        <v>6.6299999999999996E-3</v>
      </c>
      <c r="F103" s="160"/>
      <c r="G103" s="160"/>
      <c r="H103" s="160"/>
      <c r="I103" s="160"/>
      <c r="J103" s="160"/>
      <c r="K103" s="160"/>
      <c r="L103" s="160"/>
      <c r="M103" s="160"/>
      <c r="N103" s="159"/>
      <c r="O103" s="159"/>
      <c r="P103" s="159"/>
      <c r="Q103" s="159"/>
      <c r="R103" s="160"/>
      <c r="S103" s="160"/>
      <c r="T103" s="160"/>
      <c r="U103" s="160"/>
      <c r="V103" s="160"/>
      <c r="W103" s="160"/>
      <c r="X103" s="160"/>
      <c r="Y103" s="160"/>
      <c r="Z103" s="149"/>
      <c r="AA103" s="149"/>
      <c r="AB103" s="149"/>
      <c r="AC103" s="149"/>
      <c r="AD103" s="149"/>
      <c r="AE103" s="149"/>
      <c r="AF103" s="149"/>
      <c r="AG103" s="149" t="s">
        <v>241</v>
      </c>
      <c r="AH103" s="149">
        <v>7</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3" x14ac:dyDescent="0.2">
      <c r="A104" s="156"/>
      <c r="B104" s="157"/>
      <c r="C104" s="192" t="s">
        <v>498</v>
      </c>
      <c r="D104" s="162"/>
      <c r="E104" s="163">
        <v>3.82E-3</v>
      </c>
      <c r="F104" s="160"/>
      <c r="G104" s="160"/>
      <c r="H104" s="160"/>
      <c r="I104" s="160"/>
      <c r="J104" s="160"/>
      <c r="K104" s="160"/>
      <c r="L104" s="160"/>
      <c r="M104" s="160"/>
      <c r="N104" s="159"/>
      <c r="O104" s="159"/>
      <c r="P104" s="159"/>
      <c r="Q104" s="159"/>
      <c r="R104" s="160"/>
      <c r="S104" s="160"/>
      <c r="T104" s="160"/>
      <c r="U104" s="160"/>
      <c r="V104" s="160"/>
      <c r="W104" s="160"/>
      <c r="X104" s="160"/>
      <c r="Y104" s="160"/>
      <c r="Z104" s="149"/>
      <c r="AA104" s="149"/>
      <c r="AB104" s="149"/>
      <c r="AC104" s="149"/>
      <c r="AD104" s="149"/>
      <c r="AE104" s="149"/>
      <c r="AF104" s="149"/>
      <c r="AG104" s="149" t="s">
        <v>241</v>
      </c>
      <c r="AH104" s="149">
        <v>7</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75">
        <v>32</v>
      </c>
      <c r="B105" s="176" t="s">
        <v>499</v>
      </c>
      <c r="C105" s="191" t="s">
        <v>500</v>
      </c>
      <c r="D105" s="177" t="s">
        <v>472</v>
      </c>
      <c r="E105" s="178">
        <v>22.865100000000002</v>
      </c>
      <c r="F105" s="179"/>
      <c r="G105" s="180">
        <f>ROUND(E105*F105,2)</f>
        <v>0</v>
      </c>
      <c r="H105" s="179"/>
      <c r="I105" s="180">
        <f>ROUND(E105*H105,2)</f>
        <v>0</v>
      </c>
      <c r="J105" s="179"/>
      <c r="K105" s="180">
        <f>ROUND(E105*J105,2)</f>
        <v>0</v>
      </c>
      <c r="L105" s="180">
        <v>21</v>
      </c>
      <c r="M105" s="180">
        <f>G105*(1+L105/100)</f>
        <v>0</v>
      </c>
      <c r="N105" s="178">
        <v>0</v>
      </c>
      <c r="O105" s="178">
        <f>ROUND(E105*N105,2)</f>
        <v>0</v>
      </c>
      <c r="P105" s="178">
        <v>0</v>
      </c>
      <c r="Q105" s="178">
        <f>ROUND(E105*P105,2)</f>
        <v>0</v>
      </c>
      <c r="R105" s="180" t="s">
        <v>473</v>
      </c>
      <c r="S105" s="180" t="s">
        <v>271</v>
      </c>
      <c r="T105" s="181" t="s">
        <v>271</v>
      </c>
      <c r="U105" s="160">
        <v>0</v>
      </c>
      <c r="V105" s="160">
        <f>ROUND(E105*U105,2)</f>
        <v>0</v>
      </c>
      <c r="W105" s="160"/>
      <c r="X105" s="160" t="s">
        <v>252</v>
      </c>
      <c r="Y105" s="160" t="s">
        <v>239</v>
      </c>
      <c r="Z105" s="149"/>
      <c r="AA105" s="149"/>
      <c r="AB105" s="149"/>
      <c r="AC105" s="149"/>
      <c r="AD105" s="149"/>
      <c r="AE105" s="149"/>
      <c r="AF105" s="149"/>
      <c r="AG105" s="149" t="s">
        <v>253</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2" x14ac:dyDescent="0.2">
      <c r="A106" s="156"/>
      <c r="B106" s="157"/>
      <c r="C106" s="192" t="s">
        <v>501</v>
      </c>
      <c r="D106" s="162"/>
      <c r="E106" s="163">
        <v>22.865100000000002</v>
      </c>
      <c r="F106" s="160"/>
      <c r="G106" s="160"/>
      <c r="H106" s="160"/>
      <c r="I106" s="160"/>
      <c r="J106" s="160"/>
      <c r="K106" s="160"/>
      <c r="L106" s="160"/>
      <c r="M106" s="160"/>
      <c r="N106" s="159"/>
      <c r="O106" s="159"/>
      <c r="P106" s="159"/>
      <c r="Q106" s="159"/>
      <c r="R106" s="160"/>
      <c r="S106" s="160"/>
      <c r="T106" s="160"/>
      <c r="U106" s="160"/>
      <c r="V106" s="160"/>
      <c r="W106" s="160"/>
      <c r="X106" s="160"/>
      <c r="Y106" s="160"/>
      <c r="Z106" s="149"/>
      <c r="AA106" s="149"/>
      <c r="AB106" s="149"/>
      <c r="AC106" s="149"/>
      <c r="AD106" s="149"/>
      <c r="AE106" s="149"/>
      <c r="AF106" s="149"/>
      <c r="AG106" s="149" t="s">
        <v>241</v>
      </c>
      <c r="AH106" s="149">
        <v>0</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75">
        <v>33</v>
      </c>
      <c r="B107" s="176" t="s">
        <v>502</v>
      </c>
      <c r="C107" s="191" t="s">
        <v>503</v>
      </c>
      <c r="D107" s="177" t="s">
        <v>472</v>
      </c>
      <c r="E107" s="178">
        <v>1.4968600000000001</v>
      </c>
      <c r="F107" s="179"/>
      <c r="G107" s="180">
        <f>ROUND(E107*F107,2)</f>
        <v>0</v>
      </c>
      <c r="H107" s="179"/>
      <c r="I107" s="180">
        <f>ROUND(E107*H107,2)</f>
        <v>0</v>
      </c>
      <c r="J107" s="179"/>
      <c r="K107" s="180">
        <f>ROUND(E107*J107,2)</f>
        <v>0</v>
      </c>
      <c r="L107" s="180">
        <v>21</v>
      </c>
      <c r="M107" s="180">
        <f>G107*(1+L107/100)</f>
        <v>0</v>
      </c>
      <c r="N107" s="178">
        <v>0</v>
      </c>
      <c r="O107" s="178">
        <f>ROUND(E107*N107,2)</f>
        <v>0</v>
      </c>
      <c r="P107" s="178">
        <v>0</v>
      </c>
      <c r="Q107" s="178">
        <f>ROUND(E107*P107,2)</f>
        <v>0</v>
      </c>
      <c r="R107" s="180" t="s">
        <v>473</v>
      </c>
      <c r="S107" s="180" t="s">
        <v>271</v>
      </c>
      <c r="T107" s="181" t="s">
        <v>271</v>
      </c>
      <c r="U107" s="160">
        <v>0</v>
      </c>
      <c r="V107" s="160">
        <f>ROUND(E107*U107,2)</f>
        <v>0</v>
      </c>
      <c r="W107" s="160"/>
      <c r="X107" s="160" t="s">
        <v>252</v>
      </c>
      <c r="Y107" s="160" t="s">
        <v>239</v>
      </c>
      <c r="Z107" s="149"/>
      <c r="AA107" s="149"/>
      <c r="AB107" s="149"/>
      <c r="AC107" s="149"/>
      <c r="AD107" s="149"/>
      <c r="AE107" s="149"/>
      <c r="AF107" s="149"/>
      <c r="AG107" s="149" t="s">
        <v>253</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2" x14ac:dyDescent="0.2">
      <c r="A108" s="156"/>
      <c r="B108" s="157"/>
      <c r="C108" s="255" t="s">
        <v>504</v>
      </c>
      <c r="D108" s="256"/>
      <c r="E108" s="256"/>
      <c r="F108" s="256"/>
      <c r="G108" s="256"/>
      <c r="H108" s="160"/>
      <c r="I108" s="160"/>
      <c r="J108" s="160"/>
      <c r="K108" s="160"/>
      <c r="L108" s="160"/>
      <c r="M108" s="160"/>
      <c r="N108" s="159"/>
      <c r="O108" s="159"/>
      <c r="P108" s="159"/>
      <c r="Q108" s="159"/>
      <c r="R108" s="160"/>
      <c r="S108" s="160"/>
      <c r="T108" s="160"/>
      <c r="U108" s="160"/>
      <c r="V108" s="160"/>
      <c r="W108" s="160"/>
      <c r="X108" s="160"/>
      <c r="Y108" s="160"/>
      <c r="Z108" s="149"/>
      <c r="AA108" s="149"/>
      <c r="AB108" s="149"/>
      <c r="AC108" s="149"/>
      <c r="AD108" s="149"/>
      <c r="AE108" s="149"/>
      <c r="AF108" s="149"/>
      <c r="AG108" s="149" t="s">
        <v>247</v>
      </c>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2" x14ac:dyDescent="0.2">
      <c r="A109" s="156"/>
      <c r="B109" s="157"/>
      <c r="C109" s="192" t="s">
        <v>505</v>
      </c>
      <c r="D109" s="162"/>
      <c r="E109" s="163">
        <v>1.4968600000000001</v>
      </c>
      <c r="F109" s="160"/>
      <c r="G109" s="160"/>
      <c r="H109" s="160"/>
      <c r="I109" s="160"/>
      <c r="J109" s="160"/>
      <c r="K109" s="160"/>
      <c r="L109" s="160"/>
      <c r="M109" s="160"/>
      <c r="N109" s="159"/>
      <c r="O109" s="159"/>
      <c r="P109" s="159"/>
      <c r="Q109" s="159"/>
      <c r="R109" s="160"/>
      <c r="S109" s="160"/>
      <c r="T109" s="160"/>
      <c r="U109" s="160"/>
      <c r="V109" s="160"/>
      <c r="W109" s="160"/>
      <c r="X109" s="160"/>
      <c r="Y109" s="160"/>
      <c r="Z109" s="149"/>
      <c r="AA109" s="149"/>
      <c r="AB109" s="149"/>
      <c r="AC109" s="149"/>
      <c r="AD109" s="149"/>
      <c r="AE109" s="149"/>
      <c r="AF109" s="149"/>
      <c r="AG109" s="149" t="s">
        <v>241</v>
      </c>
      <c r="AH109" s="149">
        <v>7</v>
      </c>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ht="22.5" outlineLevel="1" x14ac:dyDescent="0.2">
      <c r="A110" s="175">
        <v>34</v>
      </c>
      <c r="B110" s="176" t="s">
        <v>506</v>
      </c>
      <c r="C110" s="191" t="s">
        <v>507</v>
      </c>
      <c r="D110" s="177" t="s">
        <v>472</v>
      </c>
      <c r="E110" s="178">
        <v>1.005E-2</v>
      </c>
      <c r="F110" s="179"/>
      <c r="G110" s="180">
        <f>ROUND(E110*F110,2)</f>
        <v>0</v>
      </c>
      <c r="H110" s="179"/>
      <c r="I110" s="180">
        <f>ROUND(E110*H110,2)</f>
        <v>0</v>
      </c>
      <c r="J110" s="179"/>
      <c r="K110" s="180">
        <f>ROUND(E110*J110,2)</f>
        <v>0</v>
      </c>
      <c r="L110" s="180">
        <v>21</v>
      </c>
      <c r="M110" s="180">
        <f>G110*(1+L110/100)</f>
        <v>0</v>
      </c>
      <c r="N110" s="178">
        <v>0</v>
      </c>
      <c r="O110" s="178">
        <f>ROUND(E110*N110,2)</f>
        <v>0</v>
      </c>
      <c r="P110" s="178">
        <v>0</v>
      </c>
      <c r="Q110" s="178">
        <f>ROUND(E110*P110,2)</f>
        <v>0</v>
      </c>
      <c r="R110" s="180" t="s">
        <v>473</v>
      </c>
      <c r="S110" s="180" t="s">
        <v>271</v>
      </c>
      <c r="T110" s="181" t="s">
        <v>271</v>
      </c>
      <c r="U110" s="160">
        <v>0</v>
      </c>
      <c r="V110" s="160">
        <f>ROUND(E110*U110,2)</f>
        <v>0</v>
      </c>
      <c r="W110" s="160"/>
      <c r="X110" s="160" t="s">
        <v>252</v>
      </c>
      <c r="Y110" s="160" t="s">
        <v>239</v>
      </c>
      <c r="Z110" s="149"/>
      <c r="AA110" s="149"/>
      <c r="AB110" s="149"/>
      <c r="AC110" s="149"/>
      <c r="AD110" s="149"/>
      <c r="AE110" s="149"/>
      <c r="AF110" s="149"/>
      <c r="AG110" s="149" t="s">
        <v>253</v>
      </c>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2" x14ac:dyDescent="0.2">
      <c r="A111" s="156"/>
      <c r="B111" s="157"/>
      <c r="C111" s="255" t="s">
        <v>508</v>
      </c>
      <c r="D111" s="256"/>
      <c r="E111" s="256"/>
      <c r="F111" s="256"/>
      <c r="G111" s="256"/>
      <c r="H111" s="160"/>
      <c r="I111" s="160"/>
      <c r="J111" s="160"/>
      <c r="K111" s="160"/>
      <c r="L111" s="160"/>
      <c r="M111" s="160"/>
      <c r="N111" s="159"/>
      <c r="O111" s="159"/>
      <c r="P111" s="159"/>
      <c r="Q111" s="159"/>
      <c r="R111" s="160"/>
      <c r="S111" s="160"/>
      <c r="T111" s="160"/>
      <c r="U111" s="160"/>
      <c r="V111" s="160"/>
      <c r="W111" s="160"/>
      <c r="X111" s="160"/>
      <c r="Y111" s="160"/>
      <c r="Z111" s="149"/>
      <c r="AA111" s="149"/>
      <c r="AB111" s="149"/>
      <c r="AC111" s="149"/>
      <c r="AD111" s="149"/>
      <c r="AE111" s="149"/>
      <c r="AF111" s="149"/>
      <c r="AG111" s="149" t="s">
        <v>247</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2" x14ac:dyDescent="0.2">
      <c r="A112" s="156"/>
      <c r="B112" s="157"/>
      <c r="C112" s="192" t="s">
        <v>509</v>
      </c>
      <c r="D112" s="162"/>
      <c r="E112" s="163">
        <v>1.005E-2</v>
      </c>
      <c r="F112" s="160"/>
      <c r="G112" s="160"/>
      <c r="H112" s="160"/>
      <c r="I112" s="160"/>
      <c r="J112" s="160"/>
      <c r="K112" s="160"/>
      <c r="L112" s="160"/>
      <c r="M112" s="160"/>
      <c r="N112" s="159"/>
      <c r="O112" s="159"/>
      <c r="P112" s="159"/>
      <c r="Q112" s="159"/>
      <c r="R112" s="160"/>
      <c r="S112" s="160"/>
      <c r="T112" s="160"/>
      <c r="U112" s="160"/>
      <c r="V112" s="160"/>
      <c r="W112" s="160"/>
      <c r="X112" s="160"/>
      <c r="Y112" s="160"/>
      <c r="Z112" s="149"/>
      <c r="AA112" s="149"/>
      <c r="AB112" s="149"/>
      <c r="AC112" s="149"/>
      <c r="AD112" s="149"/>
      <c r="AE112" s="149"/>
      <c r="AF112" s="149"/>
      <c r="AG112" s="149" t="s">
        <v>241</v>
      </c>
      <c r="AH112" s="149">
        <v>7</v>
      </c>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1" x14ac:dyDescent="0.2">
      <c r="A113" s="175">
        <v>35</v>
      </c>
      <c r="B113" s="176" t="s">
        <v>510</v>
      </c>
      <c r="C113" s="191" t="s">
        <v>511</v>
      </c>
      <c r="D113" s="177" t="s">
        <v>472</v>
      </c>
      <c r="E113" s="178">
        <v>4.5730199999999996</v>
      </c>
      <c r="F113" s="179"/>
      <c r="G113" s="180">
        <f>ROUND(E113*F113,2)</f>
        <v>0</v>
      </c>
      <c r="H113" s="179"/>
      <c r="I113" s="180">
        <f>ROUND(E113*H113,2)</f>
        <v>0</v>
      </c>
      <c r="J113" s="179"/>
      <c r="K113" s="180">
        <f>ROUND(E113*J113,2)</f>
        <v>0</v>
      </c>
      <c r="L113" s="180">
        <v>21</v>
      </c>
      <c r="M113" s="180">
        <f>G113*(1+L113/100)</f>
        <v>0</v>
      </c>
      <c r="N113" s="178">
        <v>0</v>
      </c>
      <c r="O113" s="178">
        <f>ROUND(E113*N113,2)</f>
        <v>0</v>
      </c>
      <c r="P113" s="178">
        <v>0</v>
      </c>
      <c r="Q113" s="178">
        <f>ROUND(E113*P113,2)</f>
        <v>0</v>
      </c>
      <c r="R113" s="180" t="s">
        <v>473</v>
      </c>
      <c r="S113" s="180" t="s">
        <v>271</v>
      </c>
      <c r="T113" s="181" t="s">
        <v>271</v>
      </c>
      <c r="U113" s="160">
        <v>0.49</v>
      </c>
      <c r="V113" s="160">
        <f>ROUND(E113*U113,2)</f>
        <v>2.2400000000000002</v>
      </c>
      <c r="W113" s="160"/>
      <c r="X113" s="160" t="s">
        <v>512</v>
      </c>
      <c r="Y113" s="160" t="s">
        <v>239</v>
      </c>
      <c r="Z113" s="149"/>
      <c r="AA113" s="149"/>
      <c r="AB113" s="149"/>
      <c r="AC113" s="149"/>
      <c r="AD113" s="149"/>
      <c r="AE113" s="149"/>
      <c r="AF113" s="149"/>
      <c r="AG113" s="149" t="s">
        <v>513</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2" x14ac:dyDescent="0.2">
      <c r="A114" s="156"/>
      <c r="B114" s="157"/>
      <c r="C114" s="255" t="s">
        <v>514</v>
      </c>
      <c r="D114" s="256"/>
      <c r="E114" s="256"/>
      <c r="F114" s="256"/>
      <c r="G114" s="256"/>
      <c r="H114" s="160"/>
      <c r="I114" s="160"/>
      <c r="J114" s="160"/>
      <c r="K114" s="160"/>
      <c r="L114" s="160"/>
      <c r="M114" s="160"/>
      <c r="N114" s="159"/>
      <c r="O114" s="159"/>
      <c r="P114" s="159"/>
      <c r="Q114" s="159"/>
      <c r="R114" s="160"/>
      <c r="S114" s="160"/>
      <c r="T114" s="160"/>
      <c r="U114" s="160"/>
      <c r="V114" s="160"/>
      <c r="W114" s="160"/>
      <c r="X114" s="160"/>
      <c r="Y114" s="160"/>
      <c r="Z114" s="149"/>
      <c r="AA114" s="149"/>
      <c r="AB114" s="149"/>
      <c r="AC114" s="149"/>
      <c r="AD114" s="149"/>
      <c r="AE114" s="149"/>
      <c r="AF114" s="149"/>
      <c r="AG114" s="149" t="s">
        <v>247</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83">
        <v>36</v>
      </c>
      <c r="B115" s="184" t="s">
        <v>515</v>
      </c>
      <c r="C115" s="193" t="s">
        <v>516</v>
      </c>
      <c r="D115" s="185" t="s">
        <v>472</v>
      </c>
      <c r="E115" s="186">
        <v>4.5730199999999996</v>
      </c>
      <c r="F115" s="187"/>
      <c r="G115" s="188">
        <f>ROUND(E115*F115,2)</f>
        <v>0</v>
      </c>
      <c r="H115" s="187"/>
      <c r="I115" s="188">
        <f>ROUND(E115*H115,2)</f>
        <v>0</v>
      </c>
      <c r="J115" s="187"/>
      <c r="K115" s="188">
        <f>ROUND(E115*J115,2)</f>
        <v>0</v>
      </c>
      <c r="L115" s="188">
        <v>21</v>
      </c>
      <c r="M115" s="188">
        <f>G115*(1+L115/100)</f>
        <v>0</v>
      </c>
      <c r="N115" s="186">
        <v>0</v>
      </c>
      <c r="O115" s="186">
        <f>ROUND(E115*N115,2)</f>
        <v>0</v>
      </c>
      <c r="P115" s="186">
        <v>0</v>
      </c>
      <c r="Q115" s="186">
        <f>ROUND(E115*P115,2)</f>
        <v>0</v>
      </c>
      <c r="R115" s="188" t="s">
        <v>473</v>
      </c>
      <c r="S115" s="188" t="s">
        <v>271</v>
      </c>
      <c r="T115" s="189" t="s">
        <v>271</v>
      </c>
      <c r="U115" s="160">
        <v>0.94199999999999995</v>
      </c>
      <c r="V115" s="160">
        <f>ROUND(E115*U115,2)</f>
        <v>4.3099999999999996</v>
      </c>
      <c r="W115" s="160"/>
      <c r="X115" s="160" t="s">
        <v>512</v>
      </c>
      <c r="Y115" s="160" t="s">
        <v>239</v>
      </c>
      <c r="Z115" s="149"/>
      <c r="AA115" s="149"/>
      <c r="AB115" s="149"/>
      <c r="AC115" s="149"/>
      <c r="AD115" s="149"/>
      <c r="AE115" s="149"/>
      <c r="AF115" s="149"/>
      <c r="AG115" s="149" t="s">
        <v>513</v>
      </c>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ht="22.5" outlineLevel="1" x14ac:dyDescent="0.2">
      <c r="A116" s="175">
        <v>37</v>
      </c>
      <c r="B116" s="176" t="s">
        <v>517</v>
      </c>
      <c r="C116" s="191" t="s">
        <v>518</v>
      </c>
      <c r="D116" s="177" t="s">
        <v>472</v>
      </c>
      <c r="E116" s="178">
        <v>4.5730199999999996</v>
      </c>
      <c r="F116" s="179"/>
      <c r="G116" s="180">
        <f>ROUND(E116*F116,2)</f>
        <v>0</v>
      </c>
      <c r="H116" s="179"/>
      <c r="I116" s="180">
        <f>ROUND(E116*H116,2)</f>
        <v>0</v>
      </c>
      <c r="J116" s="179"/>
      <c r="K116" s="180">
        <f>ROUND(E116*J116,2)</f>
        <v>0</v>
      </c>
      <c r="L116" s="180">
        <v>21</v>
      </c>
      <c r="M116" s="180">
        <f>G116*(1+L116/100)</f>
        <v>0</v>
      </c>
      <c r="N116" s="178">
        <v>0</v>
      </c>
      <c r="O116" s="178">
        <f>ROUND(E116*N116,2)</f>
        <v>0</v>
      </c>
      <c r="P116" s="178">
        <v>0</v>
      </c>
      <c r="Q116" s="178">
        <f>ROUND(E116*P116,2)</f>
        <v>0</v>
      </c>
      <c r="R116" s="180" t="s">
        <v>473</v>
      </c>
      <c r="S116" s="180" t="s">
        <v>271</v>
      </c>
      <c r="T116" s="181" t="s">
        <v>271</v>
      </c>
      <c r="U116" s="160">
        <v>0.105</v>
      </c>
      <c r="V116" s="160">
        <f>ROUND(E116*U116,2)</f>
        <v>0.48</v>
      </c>
      <c r="W116" s="160"/>
      <c r="X116" s="160" t="s">
        <v>512</v>
      </c>
      <c r="Y116" s="160" t="s">
        <v>239</v>
      </c>
      <c r="Z116" s="149"/>
      <c r="AA116" s="149"/>
      <c r="AB116" s="149"/>
      <c r="AC116" s="149"/>
      <c r="AD116" s="149"/>
      <c r="AE116" s="149"/>
      <c r="AF116" s="149"/>
      <c r="AG116" s="149" t="s">
        <v>513</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x14ac:dyDescent="0.2">
      <c r="A117" s="3"/>
      <c r="B117" s="4"/>
      <c r="C117" s="194"/>
      <c r="D117" s="6"/>
      <c r="E117" s="3"/>
      <c r="F117" s="3"/>
      <c r="G117" s="3"/>
      <c r="H117" s="3"/>
      <c r="I117" s="3"/>
      <c r="J117" s="3"/>
      <c r="K117" s="3"/>
      <c r="L117" s="3"/>
      <c r="M117" s="3"/>
      <c r="N117" s="3"/>
      <c r="O117" s="3"/>
      <c r="P117" s="3"/>
      <c r="Q117" s="3"/>
      <c r="R117" s="3"/>
      <c r="S117" s="3"/>
      <c r="T117" s="3"/>
      <c r="U117" s="3"/>
      <c r="V117" s="3"/>
      <c r="W117" s="3"/>
      <c r="X117" s="3"/>
      <c r="Y117" s="3"/>
      <c r="AE117">
        <v>12</v>
      </c>
      <c r="AF117">
        <v>21</v>
      </c>
      <c r="AG117" t="s">
        <v>217</v>
      </c>
    </row>
    <row r="118" spans="1:60" x14ac:dyDescent="0.2">
      <c r="A118" s="152"/>
      <c r="B118" s="153" t="s">
        <v>29</v>
      </c>
      <c r="C118" s="195"/>
      <c r="D118" s="154"/>
      <c r="E118" s="155"/>
      <c r="F118" s="155"/>
      <c r="G118" s="174">
        <f>G8+G11+G19+G34+G37+G46+G54+G63+G78</f>
        <v>0</v>
      </c>
      <c r="H118" s="3"/>
      <c r="I118" s="3"/>
      <c r="J118" s="3"/>
      <c r="K118" s="3"/>
      <c r="L118" s="3"/>
      <c r="M118" s="3"/>
      <c r="N118" s="3"/>
      <c r="O118" s="3"/>
      <c r="P118" s="3"/>
      <c r="Q118" s="3"/>
      <c r="R118" s="3"/>
      <c r="S118" s="3"/>
      <c r="T118" s="3"/>
      <c r="U118" s="3"/>
      <c r="V118" s="3"/>
      <c r="W118" s="3"/>
      <c r="X118" s="3"/>
      <c r="Y118" s="3"/>
      <c r="AE118">
        <f>SUMIF(L7:L116,AE117,G7:G116)</f>
        <v>0</v>
      </c>
      <c r="AF118">
        <f>SUMIF(L7:L116,AF117,G7:G116)</f>
        <v>0</v>
      </c>
      <c r="AG118" t="s">
        <v>388</v>
      </c>
    </row>
    <row r="119" spans="1:60" x14ac:dyDescent="0.2">
      <c r="C119" s="196"/>
      <c r="D119" s="10"/>
      <c r="AG119" t="s">
        <v>389</v>
      </c>
    </row>
    <row r="120" spans="1:60" x14ac:dyDescent="0.2">
      <c r="D120" s="10"/>
    </row>
    <row r="121" spans="1:60" x14ac:dyDescent="0.2">
      <c r="D121" s="10"/>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wjKwBEEQPAvWVdSBT/PjyFwlETwhpCONTJ0P+gZqZ7xnCuWjITZiu7dJ8gWnaTyj+/fbncIfDKms8caPr2ruQ==" saltValue="S28lcJ7bNBKkiTFcHLFEWw==" spinCount="100000" sheet="1" formatRows="0"/>
  <mergeCells count="7">
    <mergeCell ref="C114:G114"/>
    <mergeCell ref="A1:G1"/>
    <mergeCell ref="C2:G2"/>
    <mergeCell ref="C3:G3"/>
    <mergeCell ref="C4:G4"/>
    <mergeCell ref="C108:G108"/>
    <mergeCell ref="C111:G1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53</v>
      </c>
      <c r="C3" s="260" t="s">
        <v>54</v>
      </c>
      <c r="D3" s="261"/>
      <c r="E3" s="261"/>
      <c r="F3" s="261"/>
      <c r="G3" s="262"/>
      <c r="AC3" s="122" t="s">
        <v>206</v>
      </c>
      <c r="AG3" t="s">
        <v>207</v>
      </c>
    </row>
    <row r="4" spans="1:60" ht="24.95" customHeight="1" x14ac:dyDescent="0.2">
      <c r="A4" s="142" t="s">
        <v>9</v>
      </c>
      <c r="B4" s="143" t="s">
        <v>59</v>
      </c>
      <c r="C4" s="263" t="s">
        <v>60</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107</v>
      </c>
      <c r="C8" s="190" t="s">
        <v>108</v>
      </c>
      <c r="D8" s="170"/>
      <c r="E8" s="171"/>
      <c r="F8" s="172"/>
      <c r="G8" s="172">
        <f>SUMIF(AG9:AG16,"&lt;&gt;NOR",G9:G16)</f>
        <v>0</v>
      </c>
      <c r="H8" s="172"/>
      <c r="I8" s="172">
        <f>SUM(I9:I16)</f>
        <v>0</v>
      </c>
      <c r="J8" s="172"/>
      <c r="K8" s="172">
        <f>SUM(K9:K16)</f>
        <v>0</v>
      </c>
      <c r="L8" s="172"/>
      <c r="M8" s="172">
        <f>SUM(M9:M16)</f>
        <v>0</v>
      </c>
      <c r="N8" s="171"/>
      <c r="O8" s="171">
        <f>SUM(O9:O16)</f>
        <v>1.22</v>
      </c>
      <c r="P8" s="171"/>
      <c r="Q8" s="171">
        <f>SUM(Q9:Q16)</f>
        <v>0</v>
      </c>
      <c r="R8" s="172"/>
      <c r="S8" s="172"/>
      <c r="T8" s="173"/>
      <c r="U8" s="167"/>
      <c r="V8" s="167">
        <f>SUM(V9:V16)</f>
        <v>3.67</v>
      </c>
      <c r="W8" s="167"/>
      <c r="X8" s="167"/>
      <c r="Y8" s="167"/>
      <c r="AG8" t="s">
        <v>232</v>
      </c>
    </row>
    <row r="9" spans="1:60" ht="22.5" outlineLevel="1" x14ac:dyDescent="0.2">
      <c r="A9" s="175">
        <v>1</v>
      </c>
      <c r="B9" s="176" t="s">
        <v>519</v>
      </c>
      <c r="C9" s="191" t="s">
        <v>520</v>
      </c>
      <c r="D9" s="177" t="s">
        <v>521</v>
      </c>
      <c r="E9" s="178">
        <v>0.25</v>
      </c>
      <c r="F9" s="179"/>
      <c r="G9" s="180">
        <f>ROUND(E9*F9,2)</f>
        <v>0</v>
      </c>
      <c r="H9" s="179"/>
      <c r="I9" s="180">
        <f>ROUND(E9*H9,2)</f>
        <v>0</v>
      </c>
      <c r="J9" s="179"/>
      <c r="K9" s="180">
        <f>ROUND(E9*J9,2)</f>
        <v>0</v>
      </c>
      <c r="L9" s="180">
        <v>21</v>
      </c>
      <c r="M9" s="180">
        <f>G9*(1+L9/100)</f>
        <v>0</v>
      </c>
      <c r="N9" s="178">
        <v>1.62836</v>
      </c>
      <c r="O9" s="178">
        <f>ROUND(E9*N9,2)</f>
        <v>0.41</v>
      </c>
      <c r="P9" s="178">
        <v>0</v>
      </c>
      <c r="Q9" s="178">
        <f>ROUND(E9*P9,2)</f>
        <v>0</v>
      </c>
      <c r="R9" s="180" t="s">
        <v>522</v>
      </c>
      <c r="S9" s="180" t="s">
        <v>271</v>
      </c>
      <c r="T9" s="181" t="s">
        <v>271</v>
      </c>
      <c r="U9" s="160">
        <v>4.8899999999999997</v>
      </c>
      <c r="V9" s="160">
        <f>ROUND(E9*U9,2)</f>
        <v>1.22</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266" t="s">
        <v>523</v>
      </c>
      <c r="D10" s="267"/>
      <c r="E10" s="267"/>
      <c r="F10" s="267"/>
      <c r="G10" s="267"/>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524</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2" x14ac:dyDescent="0.2">
      <c r="A11" s="156"/>
      <c r="B11" s="157"/>
      <c r="C11" s="257" t="s">
        <v>525</v>
      </c>
      <c r="D11" s="258"/>
      <c r="E11" s="258"/>
      <c r="F11" s="258"/>
      <c r="G11" s="258"/>
      <c r="H11" s="160"/>
      <c r="I11" s="160"/>
      <c r="J11" s="160"/>
      <c r="K11" s="160"/>
      <c r="L11" s="160"/>
      <c r="M11" s="160"/>
      <c r="N11" s="159"/>
      <c r="O11" s="159"/>
      <c r="P11" s="159"/>
      <c r="Q11" s="159"/>
      <c r="R11" s="160"/>
      <c r="S11" s="160"/>
      <c r="T11" s="160"/>
      <c r="U11" s="160"/>
      <c r="V11" s="160"/>
      <c r="W11" s="160"/>
      <c r="X11" s="160"/>
      <c r="Y11" s="160"/>
      <c r="Z11" s="149"/>
      <c r="AA11" s="149"/>
      <c r="AB11" s="149"/>
      <c r="AC11" s="149"/>
      <c r="AD11" s="149"/>
      <c r="AE11" s="149"/>
      <c r="AF11" s="149"/>
      <c r="AG11" s="149" t="s">
        <v>247</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2" x14ac:dyDescent="0.2">
      <c r="A12" s="156"/>
      <c r="B12" s="157"/>
      <c r="C12" s="192" t="s">
        <v>526</v>
      </c>
      <c r="D12" s="162"/>
      <c r="E12" s="163">
        <v>0.25</v>
      </c>
      <c r="F12" s="160"/>
      <c r="G12" s="160"/>
      <c r="H12" s="160"/>
      <c r="I12" s="160"/>
      <c r="J12" s="160"/>
      <c r="K12" s="160"/>
      <c r="L12" s="160"/>
      <c r="M12" s="160"/>
      <c r="N12" s="159"/>
      <c r="O12" s="159"/>
      <c r="P12" s="159"/>
      <c r="Q12" s="159"/>
      <c r="R12" s="160"/>
      <c r="S12" s="160"/>
      <c r="T12" s="160"/>
      <c r="U12" s="160"/>
      <c r="V12" s="160"/>
      <c r="W12" s="160"/>
      <c r="X12" s="160"/>
      <c r="Y12" s="160"/>
      <c r="Z12" s="149"/>
      <c r="AA12" s="149"/>
      <c r="AB12" s="149"/>
      <c r="AC12" s="149"/>
      <c r="AD12" s="149"/>
      <c r="AE12" s="149"/>
      <c r="AF12" s="149"/>
      <c r="AG12" s="149" t="s">
        <v>241</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1" x14ac:dyDescent="0.2">
      <c r="A13" s="175">
        <v>2</v>
      </c>
      <c r="B13" s="176" t="s">
        <v>519</v>
      </c>
      <c r="C13" s="191" t="s">
        <v>520</v>
      </c>
      <c r="D13" s="177" t="s">
        <v>521</v>
      </c>
      <c r="E13" s="178">
        <v>0.5</v>
      </c>
      <c r="F13" s="179"/>
      <c r="G13" s="180">
        <f>ROUND(E13*F13,2)</f>
        <v>0</v>
      </c>
      <c r="H13" s="179"/>
      <c r="I13" s="180">
        <f>ROUND(E13*H13,2)</f>
        <v>0</v>
      </c>
      <c r="J13" s="179"/>
      <c r="K13" s="180">
        <f>ROUND(E13*J13,2)</f>
        <v>0</v>
      </c>
      <c r="L13" s="180">
        <v>21</v>
      </c>
      <c r="M13" s="180">
        <f>G13*(1+L13/100)</f>
        <v>0</v>
      </c>
      <c r="N13" s="178">
        <v>1.62836</v>
      </c>
      <c r="O13" s="178">
        <f>ROUND(E13*N13,2)</f>
        <v>0.81</v>
      </c>
      <c r="P13" s="178">
        <v>0</v>
      </c>
      <c r="Q13" s="178">
        <f>ROUND(E13*P13,2)</f>
        <v>0</v>
      </c>
      <c r="R13" s="180" t="s">
        <v>522</v>
      </c>
      <c r="S13" s="180" t="s">
        <v>271</v>
      </c>
      <c r="T13" s="181" t="s">
        <v>271</v>
      </c>
      <c r="U13" s="160">
        <v>4.8899999999999997</v>
      </c>
      <c r="V13" s="160">
        <f>ROUND(E13*U13,2)</f>
        <v>2.4500000000000002</v>
      </c>
      <c r="W13" s="160"/>
      <c r="X13" s="160" t="s">
        <v>252</v>
      </c>
      <c r="Y13" s="160" t="s">
        <v>239</v>
      </c>
      <c r="Z13" s="149"/>
      <c r="AA13" s="149"/>
      <c r="AB13" s="149"/>
      <c r="AC13" s="149"/>
      <c r="AD13" s="149"/>
      <c r="AE13" s="149"/>
      <c r="AF13" s="149"/>
      <c r="AG13" s="149" t="s">
        <v>253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2" x14ac:dyDescent="0.2">
      <c r="A14" s="156"/>
      <c r="B14" s="157"/>
      <c r="C14" s="266" t="s">
        <v>523</v>
      </c>
      <c r="D14" s="267"/>
      <c r="E14" s="267"/>
      <c r="F14" s="267"/>
      <c r="G14" s="267"/>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524</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2" x14ac:dyDescent="0.2">
      <c r="A15" s="156"/>
      <c r="B15" s="157"/>
      <c r="C15" s="257" t="s">
        <v>527</v>
      </c>
      <c r="D15" s="258"/>
      <c r="E15" s="258"/>
      <c r="F15" s="258"/>
      <c r="G15" s="258"/>
      <c r="H15" s="160"/>
      <c r="I15" s="160"/>
      <c r="J15" s="160"/>
      <c r="K15" s="160"/>
      <c r="L15" s="160"/>
      <c r="M15" s="160"/>
      <c r="N15" s="159"/>
      <c r="O15" s="159"/>
      <c r="P15" s="159"/>
      <c r="Q15" s="159"/>
      <c r="R15" s="160"/>
      <c r="S15" s="160"/>
      <c r="T15" s="160"/>
      <c r="U15" s="160"/>
      <c r="V15" s="160"/>
      <c r="W15" s="160"/>
      <c r="X15" s="160"/>
      <c r="Y15" s="160"/>
      <c r="Z15" s="149"/>
      <c r="AA15" s="149"/>
      <c r="AB15" s="149"/>
      <c r="AC15" s="149"/>
      <c r="AD15" s="149"/>
      <c r="AE15" s="149"/>
      <c r="AF15" s="149"/>
      <c r="AG15" s="149" t="s">
        <v>247</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2" x14ac:dyDescent="0.2">
      <c r="A16" s="156"/>
      <c r="B16" s="157"/>
      <c r="C16" s="192" t="s">
        <v>528</v>
      </c>
      <c r="D16" s="162"/>
      <c r="E16" s="163">
        <v>0.5</v>
      </c>
      <c r="F16" s="160"/>
      <c r="G16" s="160"/>
      <c r="H16" s="160"/>
      <c r="I16" s="160"/>
      <c r="J16" s="160"/>
      <c r="K16" s="160"/>
      <c r="L16" s="160"/>
      <c r="M16" s="160"/>
      <c r="N16" s="159"/>
      <c r="O16" s="159"/>
      <c r="P16" s="159"/>
      <c r="Q16" s="159"/>
      <c r="R16" s="160"/>
      <c r="S16" s="160"/>
      <c r="T16" s="160"/>
      <c r="U16" s="160"/>
      <c r="V16" s="160"/>
      <c r="W16" s="160"/>
      <c r="X16" s="160"/>
      <c r="Y16" s="160"/>
      <c r="Z16" s="149"/>
      <c r="AA16" s="149"/>
      <c r="AB16" s="149"/>
      <c r="AC16" s="149"/>
      <c r="AD16" s="149"/>
      <c r="AE16" s="149"/>
      <c r="AF16" s="149"/>
      <c r="AG16" s="149" t="s">
        <v>241</v>
      </c>
      <c r="AH16" s="149">
        <v>0</v>
      </c>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x14ac:dyDescent="0.2">
      <c r="A17" s="168" t="s">
        <v>231</v>
      </c>
      <c r="B17" s="169" t="s">
        <v>111</v>
      </c>
      <c r="C17" s="190" t="s">
        <v>112</v>
      </c>
      <c r="D17" s="170"/>
      <c r="E17" s="171"/>
      <c r="F17" s="172"/>
      <c r="G17" s="172">
        <f>SUMIF(AG18:AG44,"&lt;&gt;NOR",G18:G44)</f>
        <v>0</v>
      </c>
      <c r="H17" s="172"/>
      <c r="I17" s="172">
        <f>SUM(I18:I44)</f>
        <v>0</v>
      </c>
      <c r="J17" s="172"/>
      <c r="K17" s="172">
        <f>SUM(K18:K44)</f>
        <v>0</v>
      </c>
      <c r="L17" s="172"/>
      <c r="M17" s="172">
        <f>SUM(M18:M44)</f>
        <v>0</v>
      </c>
      <c r="N17" s="171"/>
      <c r="O17" s="171">
        <f>SUM(O18:O44)</f>
        <v>2.8899999999999997</v>
      </c>
      <c r="P17" s="171"/>
      <c r="Q17" s="171">
        <f>SUM(Q18:Q44)</f>
        <v>0</v>
      </c>
      <c r="R17" s="172"/>
      <c r="S17" s="172"/>
      <c r="T17" s="173"/>
      <c r="U17" s="167"/>
      <c r="V17" s="167">
        <f>SUM(V18:V44)</f>
        <v>54.060000000000009</v>
      </c>
      <c r="W17" s="167"/>
      <c r="X17" s="167"/>
      <c r="Y17" s="167"/>
      <c r="AG17" t="s">
        <v>232</v>
      </c>
    </row>
    <row r="18" spans="1:60" ht="33.75" outlineLevel="1" x14ac:dyDescent="0.2">
      <c r="A18" s="175">
        <v>3</v>
      </c>
      <c r="B18" s="176" t="s">
        <v>529</v>
      </c>
      <c r="C18" s="191" t="s">
        <v>530</v>
      </c>
      <c r="D18" s="177" t="s">
        <v>392</v>
      </c>
      <c r="E18" s="178">
        <v>35.6</v>
      </c>
      <c r="F18" s="179"/>
      <c r="G18" s="180">
        <f>ROUND(E18*F18,2)</f>
        <v>0</v>
      </c>
      <c r="H18" s="179"/>
      <c r="I18" s="180">
        <f>ROUND(E18*H18,2)</f>
        <v>0</v>
      </c>
      <c r="J18" s="179"/>
      <c r="K18" s="180">
        <f>ROUND(E18*J18,2)</f>
        <v>0</v>
      </c>
      <c r="L18" s="180">
        <v>21</v>
      </c>
      <c r="M18" s="180">
        <f>G18*(1+L18/100)</f>
        <v>0</v>
      </c>
      <c r="N18" s="178">
        <v>1.184E-2</v>
      </c>
      <c r="O18" s="178">
        <f>ROUND(E18*N18,2)</f>
        <v>0.42</v>
      </c>
      <c r="P18" s="178">
        <v>0</v>
      </c>
      <c r="Q18" s="178">
        <f>ROUND(E18*P18,2)</f>
        <v>0</v>
      </c>
      <c r="R18" s="180" t="s">
        <v>522</v>
      </c>
      <c r="S18" s="180" t="s">
        <v>271</v>
      </c>
      <c r="T18" s="181" t="s">
        <v>271</v>
      </c>
      <c r="U18" s="160">
        <v>0.38947999999999999</v>
      </c>
      <c r="V18" s="160">
        <f>ROUND(E18*U18,2)</f>
        <v>13.87</v>
      </c>
      <c r="W18" s="160"/>
      <c r="X18" s="160" t="s">
        <v>252</v>
      </c>
      <c r="Y18" s="160" t="s">
        <v>239</v>
      </c>
      <c r="Z18" s="149"/>
      <c r="AA18" s="149"/>
      <c r="AB18" s="149"/>
      <c r="AC18" s="149"/>
      <c r="AD18" s="149"/>
      <c r="AE18" s="149"/>
      <c r="AF18" s="149"/>
      <c r="AG18" s="149" t="s">
        <v>253</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2" x14ac:dyDescent="0.2">
      <c r="A19" s="156"/>
      <c r="B19" s="157"/>
      <c r="C19" s="255" t="s">
        <v>531</v>
      </c>
      <c r="D19" s="256"/>
      <c r="E19" s="256"/>
      <c r="F19" s="256"/>
      <c r="G19" s="256"/>
      <c r="H19" s="160"/>
      <c r="I19" s="160"/>
      <c r="J19" s="160"/>
      <c r="K19" s="160"/>
      <c r="L19" s="160"/>
      <c r="M19" s="160"/>
      <c r="N19" s="159"/>
      <c r="O19" s="159"/>
      <c r="P19" s="159"/>
      <c r="Q19" s="159"/>
      <c r="R19" s="160"/>
      <c r="S19" s="160"/>
      <c r="T19" s="160"/>
      <c r="U19" s="160"/>
      <c r="V19" s="160"/>
      <c r="W19" s="160"/>
      <c r="X19" s="160"/>
      <c r="Y19" s="160"/>
      <c r="Z19" s="149"/>
      <c r="AA19" s="149"/>
      <c r="AB19" s="149"/>
      <c r="AC19" s="149"/>
      <c r="AD19" s="149"/>
      <c r="AE19" s="149"/>
      <c r="AF19" s="149"/>
      <c r="AG19" s="149" t="s">
        <v>247</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2" x14ac:dyDescent="0.2">
      <c r="A20" s="156"/>
      <c r="B20" s="157"/>
      <c r="C20" s="192" t="s">
        <v>532</v>
      </c>
      <c r="D20" s="162"/>
      <c r="E20" s="163">
        <v>35.6</v>
      </c>
      <c r="F20" s="160"/>
      <c r="G20" s="160"/>
      <c r="H20" s="160"/>
      <c r="I20" s="160"/>
      <c r="J20" s="160"/>
      <c r="K20" s="160"/>
      <c r="L20" s="160"/>
      <c r="M20" s="160"/>
      <c r="N20" s="159"/>
      <c r="O20" s="159"/>
      <c r="P20" s="159"/>
      <c r="Q20" s="159"/>
      <c r="R20" s="160"/>
      <c r="S20" s="160"/>
      <c r="T20" s="160"/>
      <c r="U20" s="160"/>
      <c r="V20" s="160"/>
      <c r="W20" s="160"/>
      <c r="X20" s="160"/>
      <c r="Y20" s="160"/>
      <c r="Z20" s="149"/>
      <c r="AA20" s="149"/>
      <c r="AB20" s="149"/>
      <c r="AC20" s="149"/>
      <c r="AD20" s="149"/>
      <c r="AE20" s="149"/>
      <c r="AF20" s="149"/>
      <c r="AG20" s="149" t="s">
        <v>241</v>
      </c>
      <c r="AH20" s="149">
        <v>0</v>
      </c>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4</v>
      </c>
      <c r="B21" s="176" t="s">
        <v>533</v>
      </c>
      <c r="C21" s="191" t="s">
        <v>534</v>
      </c>
      <c r="D21" s="177" t="s">
        <v>407</v>
      </c>
      <c r="E21" s="178">
        <v>10</v>
      </c>
      <c r="F21" s="179"/>
      <c r="G21" s="180">
        <f>ROUND(E21*F21,2)</f>
        <v>0</v>
      </c>
      <c r="H21" s="179"/>
      <c r="I21" s="180">
        <f>ROUND(E21*H21,2)</f>
        <v>0</v>
      </c>
      <c r="J21" s="179"/>
      <c r="K21" s="180">
        <f>ROUND(E21*J21,2)</f>
        <v>0</v>
      </c>
      <c r="L21" s="180">
        <v>21</v>
      </c>
      <c r="M21" s="180">
        <f>G21*(1+L21/100)</f>
        <v>0</v>
      </c>
      <c r="N21" s="178">
        <v>3.7100000000000002E-3</v>
      </c>
      <c r="O21" s="178">
        <f>ROUND(E21*N21,2)</f>
        <v>0.04</v>
      </c>
      <c r="P21" s="178">
        <v>0</v>
      </c>
      <c r="Q21" s="178">
        <f>ROUND(E21*P21,2)</f>
        <v>0</v>
      </c>
      <c r="R21" s="180" t="s">
        <v>522</v>
      </c>
      <c r="S21" s="180" t="s">
        <v>271</v>
      </c>
      <c r="T21" s="181" t="s">
        <v>271</v>
      </c>
      <c r="U21" s="160">
        <v>0.18179999999999999</v>
      </c>
      <c r="V21" s="160">
        <f>ROUND(E21*U21,2)</f>
        <v>1.82</v>
      </c>
      <c r="W21" s="160"/>
      <c r="X21" s="160" t="s">
        <v>252</v>
      </c>
      <c r="Y21" s="160" t="s">
        <v>239</v>
      </c>
      <c r="Z21" s="149"/>
      <c r="AA21" s="149"/>
      <c r="AB21" s="149"/>
      <c r="AC21" s="149"/>
      <c r="AD21" s="149"/>
      <c r="AE21" s="149"/>
      <c r="AF21" s="149"/>
      <c r="AG21" s="149" t="s">
        <v>253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2" x14ac:dyDescent="0.2">
      <c r="A22" s="156"/>
      <c r="B22" s="157"/>
      <c r="C22" s="192" t="s">
        <v>535</v>
      </c>
      <c r="D22" s="162"/>
      <c r="E22" s="163">
        <v>10</v>
      </c>
      <c r="F22" s="160"/>
      <c r="G22" s="160"/>
      <c r="H22" s="160"/>
      <c r="I22" s="160"/>
      <c r="J22" s="160"/>
      <c r="K22" s="160"/>
      <c r="L22" s="160"/>
      <c r="M22" s="160"/>
      <c r="N22" s="159"/>
      <c r="O22" s="159"/>
      <c r="P22" s="159"/>
      <c r="Q22" s="159"/>
      <c r="R22" s="160"/>
      <c r="S22" s="160"/>
      <c r="T22" s="160"/>
      <c r="U22" s="160"/>
      <c r="V22" s="160"/>
      <c r="W22" s="160"/>
      <c r="X22" s="160"/>
      <c r="Y22" s="160"/>
      <c r="Z22" s="149"/>
      <c r="AA22" s="149"/>
      <c r="AB22" s="149"/>
      <c r="AC22" s="149"/>
      <c r="AD22" s="149"/>
      <c r="AE22" s="149"/>
      <c r="AF22" s="149"/>
      <c r="AG22" s="149" t="s">
        <v>241</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75">
        <v>5</v>
      </c>
      <c r="B23" s="176" t="s">
        <v>536</v>
      </c>
      <c r="C23" s="191" t="s">
        <v>537</v>
      </c>
      <c r="D23" s="177" t="s">
        <v>392</v>
      </c>
      <c r="E23" s="178">
        <v>2.35</v>
      </c>
      <c r="F23" s="179"/>
      <c r="G23" s="180">
        <f>ROUND(E23*F23,2)</f>
        <v>0</v>
      </c>
      <c r="H23" s="179"/>
      <c r="I23" s="180">
        <f>ROUND(E23*H23,2)</f>
        <v>0</v>
      </c>
      <c r="J23" s="179"/>
      <c r="K23" s="180">
        <f>ROUND(E23*J23,2)</f>
        <v>0</v>
      </c>
      <c r="L23" s="180">
        <v>21</v>
      </c>
      <c r="M23" s="180">
        <f>G23*(1+L23/100)</f>
        <v>0</v>
      </c>
      <c r="N23" s="178">
        <v>4.7660000000000001E-2</v>
      </c>
      <c r="O23" s="178">
        <f>ROUND(E23*N23,2)</f>
        <v>0.11</v>
      </c>
      <c r="P23" s="178">
        <v>0</v>
      </c>
      <c r="Q23" s="178">
        <f>ROUND(E23*P23,2)</f>
        <v>0</v>
      </c>
      <c r="R23" s="180" t="s">
        <v>538</v>
      </c>
      <c r="S23" s="180" t="s">
        <v>271</v>
      </c>
      <c r="T23" s="181" t="s">
        <v>271</v>
      </c>
      <c r="U23" s="160">
        <v>0.84</v>
      </c>
      <c r="V23" s="160">
        <f>ROUND(E23*U23,2)</f>
        <v>1.97</v>
      </c>
      <c r="W23" s="160"/>
      <c r="X23" s="160" t="s">
        <v>252</v>
      </c>
      <c r="Y23" s="160" t="s">
        <v>239</v>
      </c>
      <c r="Z23" s="149"/>
      <c r="AA23" s="149"/>
      <c r="AB23" s="149"/>
      <c r="AC23" s="149"/>
      <c r="AD23" s="149"/>
      <c r="AE23" s="149"/>
      <c r="AF23" s="149"/>
      <c r="AG23" s="149" t="s">
        <v>253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2" x14ac:dyDescent="0.2">
      <c r="A24" s="156"/>
      <c r="B24" s="157"/>
      <c r="C24" s="255" t="s">
        <v>539</v>
      </c>
      <c r="D24" s="256"/>
      <c r="E24" s="256"/>
      <c r="F24" s="256"/>
      <c r="G24" s="256"/>
      <c r="H24" s="160"/>
      <c r="I24" s="160"/>
      <c r="J24" s="160"/>
      <c r="K24" s="160"/>
      <c r="L24" s="160"/>
      <c r="M24" s="160"/>
      <c r="N24" s="159"/>
      <c r="O24" s="159"/>
      <c r="P24" s="159"/>
      <c r="Q24" s="159"/>
      <c r="R24" s="160"/>
      <c r="S24" s="160"/>
      <c r="T24" s="160"/>
      <c r="U24" s="160"/>
      <c r="V24" s="160"/>
      <c r="W24" s="160"/>
      <c r="X24" s="160"/>
      <c r="Y24" s="160"/>
      <c r="Z24" s="149"/>
      <c r="AA24" s="149"/>
      <c r="AB24" s="149"/>
      <c r="AC24" s="149"/>
      <c r="AD24" s="149"/>
      <c r="AE24" s="149"/>
      <c r="AF24" s="149"/>
      <c r="AG24" s="149" t="s">
        <v>247</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2" x14ac:dyDescent="0.2">
      <c r="A25" s="156"/>
      <c r="B25" s="157"/>
      <c r="C25" s="192" t="s">
        <v>540</v>
      </c>
      <c r="D25" s="162"/>
      <c r="E25" s="163">
        <v>2.35</v>
      </c>
      <c r="F25" s="160"/>
      <c r="G25" s="160"/>
      <c r="H25" s="160"/>
      <c r="I25" s="160"/>
      <c r="J25" s="160"/>
      <c r="K25" s="160"/>
      <c r="L25" s="160"/>
      <c r="M25" s="160"/>
      <c r="N25" s="159"/>
      <c r="O25" s="159"/>
      <c r="P25" s="159"/>
      <c r="Q25" s="159"/>
      <c r="R25" s="160"/>
      <c r="S25" s="160"/>
      <c r="T25" s="160"/>
      <c r="U25" s="160"/>
      <c r="V25" s="160"/>
      <c r="W25" s="160"/>
      <c r="X25" s="160"/>
      <c r="Y25" s="160"/>
      <c r="Z25" s="149"/>
      <c r="AA25" s="149"/>
      <c r="AB25" s="149"/>
      <c r="AC25" s="149"/>
      <c r="AD25" s="149"/>
      <c r="AE25" s="149"/>
      <c r="AF25" s="149"/>
      <c r="AG25" s="149" t="s">
        <v>241</v>
      </c>
      <c r="AH25" s="149">
        <v>0</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ht="22.5" outlineLevel="1" x14ac:dyDescent="0.2">
      <c r="A26" s="175">
        <v>6</v>
      </c>
      <c r="B26" s="176" t="s">
        <v>541</v>
      </c>
      <c r="C26" s="191" t="s">
        <v>542</v>
      </c>
      <c r="D26" s="177" t="s">
        <v>392</v>
      </c>
      <c r="E26" s="178">
        <v>77.790000000000006</v>
      </c>
      <c r="F26" s="179"/>
      <c r="G26" s="180">
        <f>ROUND(E26*F26,2)</f>
        <v>0</v>
      </c>
      <c r="H26" s="179"/>
      <c r="I26" s="180">
        <f>ROUND(E26*H26,2)</f>
        <v>0</v>
      </c>
      <c r="J26" s="179"/>
      <c r="K26" s="180">
        <f>ROUND(E26*J26,2)</f>
        <v>0</v>
      </c>
      <c r="L26" s="180">
        <v>21</v>
      </c>
      <c r="M26" s="180">
        <f>G26*(1+L26/100)</f>
        <v>0</v>
      </c>
      <c r="N26" s="178">
        <v>1.038E-2</v>
      </c>
      <c r="O26" s="178">
        <f>ROUND(E26*N26,2)</f>
        <v>0.81</v>
      </c>
      <c r="P26" s="178">
        <v>0</v>
      </c>
      <c r="Q26" s="178">
        <f>ROUND(E26*P26,2)</f>
        <v>0</v>
      </c>
      <c r="R26" s="180" t="s">
        <v>522</v>
      </c>
      <c r="S26" s="180" t="s">
        <v>271</v>
      </c>
      <c r="T26" s="181" t="s">
        <v>271</v>
      </c>
      <c r="U26" s="160">
        <v>0.33688000000000001</v>
      </c>
      <c r="V26" s="160">
        <f>ROUND(E26*U26,2)</f>
        <v>26.21</v>
      </c>
      <c r="W26" s="160"/>
      <c r="X26" s="160" t="s">
        <v>252</v>
      </c>
      <c r="Y26" s="160" t="s">
        <v>239</v>
      </c>
      <c r="Z26" s="149"/>
      <c r="AA26" s="149"/>
      <c r="AB26" s="149"/>
      <c r="AC26" s="149"/>
      <c r="AD26" s="149"/>
      <c r="AE26" s="149"/>
      <c r="AF26" s="149"/>
      <c r="AG26" s="149" t="s">
        <v>253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2" x14ac:dyDescent="0.2">
      <c r="A27" s="156"/>
      <c r="B27" s="157"/>
      <c r="C27" s="255" t="s">
        <v>531</v>
      </c>
      <c r="D27" s="256"/>
      <c r="E27" s="256"/>
      <c r="F27" s="256"/>
      <c r="G27" s="256"/>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247</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2" x14ac:dyDescent="0.2">
      <c r="A28" s="156"/>
      <c r="B28" s="157"/>
      <c r="C28" s="192" t="s">
        <v>543</v>
      </c>
      <c r="D28" s="162"/>
      <c r="E28" s="163">
        <v>77.790000000000006</v>
      </c>
      <c r="F28" s="160"/>
      <c r="G28" s="160"/>
      <c r="H28" s="160"/>
      <c r="I28" s="160"/>
      <c r="J28" s="160"/>
      <c r="K28" s="160"/>
      <c r="L28" s="160"/>
      <c r="M28" s="160"/>
      <c r="N28" s="159"/>
      <c r="O28" s="159"/>
      <c r="P28" s="159"/>
      <c r="Q28" s="159"/>
      <c r="R28" s="160"/>
      <c r="S28" s="160"/>
      <c r="T28" s="160"/>
      <c r="U28" s="160"/>
      <c r="V28" s="160"/>
      <c r="W28" s="160"/>
      <c r="X28" s="160"/>
      <c r="Y28" s="160"/>
      <c r="Z28" s="149"/>
      <c r="AA28" s="149"/>
      <c r="AB28" s="149"/>
      <c r="AC28" s="149"/>
      <c r="AD28" s="149"/>
      <c r="AE28" s="149"/>
      <c r="AF28" s="149"/>
      <c r="AG28" s="149" t="s">
        <v>241</v>
      </c>
      <c r="AH28" s="149">
        <v>0</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75">
        <v>7</v>
      </c>
      <c r="B29" s="176" t="s">
        <v>544</v>
      </c>
      <c r="C29" s="191" t="s">
        <v>545</v>
      </c>
      <c r="D29" s="177" t="s">
        <v>392</v>
      </c>
      <c r="E29" s="178">
        <v>0.9</v>
      </c>
      <c r="F29" s="179"/>
      <c r="G29" s="180">
        <f>ROUND(E29*F29,2)</f>
        <v>0</v>
      </c>
      <c r="H29" s="179"/>
      <c r="I29" s="180">
        <f>ROUND(E29*H29,2)</f>
        <v>0</v>
      </c>
      <c r="J29" s="179"/>
      <c r="K29" s="180">
        <f>ROUND(E29*J29,2)</f>
        <v>0</v>
      </c>
      <c r="L29" s="180">
        <v>21</v>
      </c>
      <c r="M29" s="180">
        <f>G29*(1+L29/100)</f>
        <v>0</v>
      </c>
      <c r="N29" s="178">
        <v>3.4909999999999997E-2</v>
      </c>
      <c r="O29" s="178">
        <f>ROUND(E29*N29,2)</f>
        <v>0.03</v>
      </c>
      <c r="P29" s="178">
        <v>0</v>
      </c>
      <c r="Q29" s="178">
        <f>ROUND(E29*P29,2)</f>
        <v>0</v>
      </c>
      <c r="R29" s="180" t="s">
        <v>522</v>
      </c>
      <c r="S29" s="180" t="s">
        <v>271</v>
      </c>
      <c r="T29" s="181" t="s">
        <v>271</v>
      </c>
      <c r="U29" s="160">
        <v>1.1841699999999999</v>
      </c>
      <c r="V29" s="160">
        <f>ROUND(E29*U29,2)</f>
        <v>1.07</v>
      </c>
      <c r="W29" s="160"/>
      <c r="X29" s="160" t="s">
        <v>252</v>
      </c>
      <c r="Y29" s="160" t="s">
        <v>239</v>
      </c>
      <c r="Z29" s="149"/>
      <c r="AA29" s="149"/>
      <c r="AB29" s="149"/>
      <c r="AC29" s="149"/>
      <c r="AD29" s="149"/>
      <c r="AE29" s="149"/>
      <c r="AF29" s="149"/>
      <c r="AG29" s="149" t="s">
        <v>253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2" x14ac:dyDescent="0.2">
      <c r="A30" s="156"/>
      <c r="B30" s="157"/>
      <c r="C30" s="266" t="s">
        <v>546</v>
      </c>
      <c r="D30" s="267"/>
      <c r="E30" s="267"/>
      <c r="F30" s="267"/>
      <c r="G30" s="267"/>
      <c r="H30" s="160"/>
      <c r="I30" s="160"/>
      <c r="J30" s="160"/>
      <c r="K30" s="160"/>
      <c r="L30" s="160"/>
      <c r="M30" s="160"/>
      <c r="N30" s="159"/>
      <c r="O30" s="159"/>
      <c r="P30" s="159"/>
      <c r="Q30" s="159"/>
      <c r="R30" s="160"/>
      <c r="S30" s="160"/>
      <c r="T30" s="160"/>
      <c r="U30" s="160"/>
      <c r="V30" s="160"/>
      <c r="W30" s="160"/>
      <c r="X30" s="160"/>
      <c r="Y30" s="160"/>
      <c r="Z30" s="149"/>
      <c r="AA30" s="149"/>
      <c r="AB30" s="149"/>
      <c r="AC30" s="149"/>
      <c r="AD30" s="149"/>
      <c r="AE30" s="149"/>
      <c r="AF30" s="149"/>
      <c r="AG30" s="149" t="s">
        <v>524</v>
      </c>
      <c r="AH30" s="149"/>
      <c r="AI30" s="149"/>
      <c r="AJ30" s="149"/>
      <c r="AK30" s="149"/>
      <c r="AL30" s="149"/>
      <c r="AM30" s="149"/>
      <c r="AN30" s="149"/>
      <c r="AO30" s="149"/>
      <c r="AP30" s="149"/>
      <c r="AQ30" s="149"/>
      <c r="AR30" s="149"/>
      <c r="AS30" s="149"/>
      <c r="AT30" s="149"/>
      <c r="AU30" s="149"/>
      <c r="AV30" s="149"/>
      <c r="AW30" s="149"/>
      <c r="AX30" s="149"/>
      <c r="AY30" s="149"/>
      <c r="AZ30" s="149"/>
      <c r="BA30" s="182" t="str">
        <f>C30</f>
        <v>okenního nebo dveřního, z pomocného pracovního lešení o výšce podlahy do 1900 mm a pro zatížení do 1,5 kPa,</v>
      </c>
      <c r="BB30" s="149"/>
      <c r="BC30" s="149"/>
      <c r="BD30" s="149"/>
      <c r="BE30" s="149"/>
      <c r="BF30" s="149"/>
      <c r="BG30" s="149"/>
      <c r="BH30" s="149"/>
    </row>
    <row r="31" spans="1:60" outlineLevel="2" x14ac:dyDescent="0.2">
      <c r="A31" s="156"/>
      <c r="B31" s="157"/>
      <c r="C31" s="257" t="s">
        <v>547</v>
      </c>
      <c r="D31" s="258"/>
      <c r="E31" s="258"/>
      <c r="F31" s="258"/>
      <c r="G31" s="258"/>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247</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ht="22.5" outlineLevel="1" x14ac:dyDescent="0.2">
      <c r="A32" s="175">
        <v>8</v>
      </c>
      <c r="B32" s="176" t="s">
        <v>548</v>
      </c>
      <c r="C32" s="191" t="s">
        <v>549</v>
      </c>
      <c r="D32" s="177" t="s">
        <v>392</v>
      </c>
      <c r="E32" s="178">
        <v>2.35</v>
      </c>
      <c r="F32" s="179"/>
      <c r="G32" s="180">
        <f>ROUND(E32*F32,2)</f>
        <v>0</v>
      </c>
      <c r="H32" s="179"/>
      <c r="I32" s="180">
        <f>ROUND(E32*H32,2)</f>
        <v>0</v>
      </c>
      <c r="J32" s="179"/>
      <c r="K32" s="180">
        <f>ROUND(E32*J32,2)</f>
        <v>0</v>
      </c>
      <c r="L32" s="180">
        <v>21</v>
      </c>
      <c r="M32" s="180">
        <f>G32*(1+L32/100)</f>
        <v>0</v>
      </c>
      <c r="N32" s="178">
        <v>3.6700000000000001E-3</v>
      </c>
      <c r="O32" s="178">
        <f>ROUND(E32*N32,2)</f>
        <v>0.01</v>
      </c>
      <c r="P32" s="178">
        <v>0</v>
      </c>
      <c r="Q32" s="178">
        <f>ROUND(E32*P32,2)</f>
        <v>0</v>
      </c>
      <c r="R32" s="180" t="s">
        <v>538</v>
      </c>
      <c r="S32" s="180" t="s">
        <v>271</v>
      </c>
      <c r="T32" s="181" t="s">
        <v>271</v>
      </c>
      <c r="U32" s="160">
        <v>0.36199999999999999</v>
      </c>
      <c r="V32" s="160">
        <f>ROUND(E32*U32,2)</f>
        <v>0.85</v>
      </c>
      <c r="W32" s="160"/>
      <c r="X32" s="160" t="s">
        <v>252</v>
      </c>
      <c r="Y32" s="160" t="s">
        <v>239</v>
      </c>
      <c r="Z32" s="149"/>
      <c r="AA32" s="149"/>
      <c r="AB32" s="149"/>
      <c r="AC32" s="149"/>
      <c r="AD32" s="149"/>
      <c r="AE32" s="149"/>
      <c r="AF32" s="149"/>
      <c r="AG32" s="149" t="s">
        <v>253</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2" x14ac:dyDescent="0.2">
      <c r="A33" s="156"/>
      <c r="B33" s="157"/>
      <c r="C33" s="255" t="s">
        <v>539</v>
      </c>
      <c r="D33" s="256"/>
      <c r="E33" s="256"/>
      <c r="F33" s="256"/>
      <c r="G33" s="256"/>
      <c r="H33" s="160"/>
      <c r="I33" s="160"/>
      <c r="J33" s="160"/>
      <c r="K33" s="160"/>
      <c r="L33" s="160"/>
      <c r="M33" s="160"/>
      <c r="N33" s="159"/>
      <c r="O33" s="159"/>
      <c r="P33" s="159"/>
      <c r="Q33" s="159"/>
      <c r="R33" s="160"/>
      <c r="S33" s="160"/>
      <c r="T33" s="160"/>
      <c r="U33" s="160"/>
      <c r="V33" s="160"/>
      <c r="W33" s="160"/>
      <c r="X33" s="160"/>
      <c r="Y33" s="160"/>
      <c r="Z33" s="149"/>
      <c r="AA33" s="149"/>
      <c r="AB33" s="149"/>
      <c r="AC33" s="149"/>
      <c r="AD33" s="149"/>
      <c r="AE33" s="149"/>
      <c r="AF33" s="149"/>
      <c r="AG33" s="149" t="s">
        <v>247</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2" x14ac:dyDescent="0.2">
      <c r="A34" s="156"/>
      <c r="B34" s="157"/>
      <c r="C34" s="192" t="s">
        <v>550</v>
      </c>
      <c r="D34" s="162"/>
      <c r="E34" s="163">
        <v>2.35</v>
      </c>
      <c r="F34" s="160"/>
      <c r="G34" s="160"/>
      <c r="H34" s="160"/>
      <c r="I34" s="160"/>
      <c r="J34" s="160"/>
      <c r="K34" s="160"/>
      <c r="L34" s="160"/>
      <c r="M34" s="160"/>
      <c r="N34" s="159"/>
      <c r="O34" s="159"/>
      <c r="P34" s="159"/>
      <c r="Q34" s="159"/>
      <c r="R34" s="160"/>
      <c r="S34" s="160"/>
      <c r="T34" s="160"/>
      <c r="U34" s="160"/>
      <c r="V34" s="160"/>
      <c r="W34" s="160"/>
      <c r="X34" s="160"/>
      <c r="Y34" s="160"/>
      <c r="Z34" s="149"/>
      <c r="AA34" s="149"/>
      <c r="AB34" s="149"/>
      <c r="AC34" s="149"/>
      <c r="AD34" s="149"/>
      <c r="AE34" s="149"/>
      <c r="AF34" s="149"/>
      <c r="AG34" s="149" t="s">
        <v>241</v>
      </c>
      <c r="AH34" s="149">
        <v>5</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ht="22.5" outlineLevel="1" x14ac:dyDescent="0.2">
      <c r="A35" s="175">
        <v>9</v>
      </c>
      <c r="B35" s="176" t="s">
        <v>551</v>
      </c>
      <c r="C35" s="191" t="s">
        <v>552</v>
      </c>
      <c r="D35" s="177" t="s">
        <v>392</v>
      </c>
      <c r="E35" s="178">
        <v>28.5</v>
      </c>
      <c r="F35" s="179"/>
      <c r="G35" s="180">
        <f>ROUND(E35*F35,2)</f>
        <v>0</v>
      </c>
      <c r="H35" s="179"/>
      <c r="I35" s="180">
        <f>ROUND(E35*H35,2)</f>
        <v>0</v>
      </c>
      <c r="J35" s="179"/>
      <c r="K35" s="180">
        <f>ROUND(E35*J35,2)</f>
        <v>0</v>
      </c>
      <c r="L35" s="180">
        <v>21</v>
      </c>
      <c r="M35" s="180">
        <f>G35*(1+L35/100)</f>
        <v>0</v>
      </c>
      <c r="N35" s="178">
        <v>4.9950000000000001E-2</v>
      </c>
      <c r="O35" s="178">
        <f>ROUND(E35*N35,2)</f>
        <v>1.42</v>
      </c>
      <c r="P35" s="178">
        <v>0</v>
      </c>
      <c r="Q35" s="178">
        <f>ROUND(E35*P35,2)</f>
        <v>0</v>
      </c>
      <c r="R35" s="180" t="s">
        <v>522</v>
      </c>
      <c r="S35" s="180" t="s">
        <v>271</v>
      </c>
      <c r="T35" s="181" t="s">
        <v>271</v>
      </c>
      <c r="U35" s="160">
        <v>0.24</v>
      </c>
      <c r="V35" s="160">
        <f>ROUND(E35*U35,2)</f>
        <v>6.84</v>
      </c>
      <c r="W35" s="160"/>
      <c r="X35" s="160" t="s">
        <v>252</v>
      </c>
      <c r="Y35" s="160" t="s">
        <v>239</v>
      </c>
      <c r="Z35" s="149"/>
      <c r="AA35" s="149"/>
      <c r="AB35" s="149"/>
      <c r="AC35" s="149"/>
      <c r="AD35" s="149"/>
      <c r="AE35" s="149"/>
      <c r="AF35" s="149"/>
      <c r="AG35" s="149" t="s">
        <v>253</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2" x14ac:dyDescent="0.2">
      <c r="A36" s="156"/>
      <c r="B36" s="157"/>
      <c r="C36" s="192" t="s">
        <v>553</v>
      </c>
      <c r="D36" s="162"/>
      <c r="E36" s="163">
        <v>28.5</v>
      </c>
      <c r="F36" s="160"/>
      <c r="G36" s="160"/>
      <c r="H36" s="160"/>
      <c r="I36" s="160"/>
      <c r="J36" s="160"/>
      <c r="K36" s="160"/>
      <c r="L36" s="160"/>
      <c r="M36" s="160"/>
      <c r="N36" s="159"/>
      <c r="O36" s="159"/>
      <c r="P36" s="159"/>
      <c r="Q36" s="159"/>
      <c r="R36" s="160"/>
      <c r="S36" s="160"/>
      <c r="T36" s="160"/>
      <c r="U36" s="160"/>
      <c r="V36" s="160"/>
      <c r="W36" s="160"/>
      <c r="X36" s="160"/>
      <c r="Y36" s="160"/>
      <c r="Z36" s="149"/>
      <c r="AA36" s="149"/>
      <c r="AB36" s="149"/>
      <c r="AC36" s="149"/>
      <c r="AD36" s="149"/>
      <c r="AE36" s="149"/>
      <c r="AF36" s="149"/>
      <c r="AG36" s="149" t="s">
        <v>241</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ht="22.5" outlineLevel="1" x14ac:dyDescent="0.2">
      <c r="A37" s="175">
        <v>10</v>
      </c>
      <c r="B37" s="176" t="s">
        <v>554</v>
      </c>
      <c r="C37" s="191" t="s">
        <v>555</v>
      </c>
      <c r="D37" s="177" t="s">
        <v>392</v>
      </c>
      <c r="E37" s="178">
        <v>28.5</v>
      </c>
      <c r="F37" s="179"/>
      <c r="G37" s="180">
        <f>ROUND(E37*F37,2)</f>
        <v>0</v>
      </c>
      <c r="H37" s="179"/>
      <c r="I37" s="180">
        <f>ROUND(E37*H37,2)</f>
        <v>0</v>
      </c>
      <c r="J37" s="179"/>
      <c r="K37" s="180">
        <f>ROUND(E37*J37,2)</f>
        <v>0</v>
      </c>
      <c r="L37" s="180">
        <v>21</v>
      </c>
      <c r="M37" s="180">
        <f>G37*(1+L37/100)</f>
        <v>0</v>
      </c>
      <c r="N37" s="178">
        <v>1.6000000000000001E-3</v>
      </c>
      <c r="O37" s="178">
        <f>ROUND(E37*N37,2)</f>
        <v>0.05</v>
      </c>
      <c r="P37" s="178">
        <v>0</v>
      </c>
      <c r="Q37" s="178">
        <f>ROUND(E37*P37,2)</f>
        <v>0</v>
      </c>
      <c r="R37" s="180" t="s">
        <v>522</v>
      </c>
      <c r="S37" s="180" t="s">
        <v>271</v>
      </c>
      <c r="T37" s="181" t="s">
        <v>271</v>
      </c>
      <c r="U37" s="160">
        <v>0.05</v>
      </c>
      <c r="V37" s="160">
        <f>ROUND(E37*U37,2)</f>
        <v>1.43</v>
      </c>
      <c r="W37" s="160"/>
      <c r="X37" s="160" t="s">
        <v>252</v>
      </c>
      <c r="Y37" s="160" t="s">
        <v>239</v>
      </c>
      <c r="Z37" s="149"/>
      <c r="AA37" s="149"/>
      <c r="AB37" s="149"/>
      <c r="AC37" s="149"/>
      <c r="AD37" s="149"/>
      <c r="AE37" s="149"/>
      <c r="AF37" s="149"/>
      <c r="AG37" s="149" t="s">
        <v>253</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2" x14ac:dyDescent="0.2">
      <c r="A38" s="156"/>
      <c r="B38" s="157"/>
      <c r="C38" s="192" t="s">
        <v>556</v>
      </c>
      <c r="D38" s="162"/>
      <c r="E38" s="163">
        <v>28.5</v>
      </c>
      <c r="F38" s="160"/>
      <c r="G38" s="160"/>
      <c r="H38" s="160"/>
      <c r="I38" s="160"/>
      <c r="J38" s="160"/>
      <c r="K38" s="160"/>
      <c r="L38" s="160"/>
      <c r="M38" s="160"/>
      <c r="N38" s="159"/>
      <c r="O38" s="159"/>
      <c r="P38" s="159"/>
      <c r="Q38" s="159"/>
      <c r="R38" s="160"/>
      <c r="S38" s="160"/>
      <c r="T38" s="160"/>
      <c r="U38" s="160"/>
      <c r="V38" s="160"/>
      <c r="W38" s="160"/>
      <c r="X38" s="160"/>
      <c r="Y38" s="160"/>
      <c r="Z38" s="149"/>
      <c r="AA38" s="149"/>
      <c r="AB38" s="149"/>
      <c r="AC38" s="149"/>
      <c r="AD38" s="149"/>
      <c r="AE38" s="149"/>
      <c r="AF38" s="149"/>
      <c r="AG38" s="149" t="s">
        <v>241</v>
      </c>
      <c r="AH38" s="149">
        <v>5</v>
      </c>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75">
        <v>11</v>
      </c>
      <c r="B39" s="176" t="s">
        <v>557</v>
      </c>
      <c r="C39" s="191" t="s">
        <v>558</v>
      </c>
      <c r="D39" s="177" t="s">
        <v>392</v>
      </c>
      <c r="E39" s="178">
        <v>28.5</v>
      </c>
      <c r="F39" s="179"/>
      <c r="G39" s="180">
        <f>ROUND(E39*F39,2)</f>
        <v>0</v>
      </c>
      <c r="H39" s="179"/>
      <c r="I39" s="180">
        <f>ROUND(E39*H39,2)</f>
        <v>0</v>
      </c>
      <c r="J39" s="179"/>
      <c r="K39" s="180">
        <f>ROUND(E39*J39,2)</f>
        <v>0</v>
      </c>
      <c r="L39" s="180">
        <v>21</v>
      </c>
      <c r="M39" s="180">
        <f>G39*(1+L39/100)</f>
        <v>0</v>
      </c>
      <c r="N39" s="178">
        <v>0</v>
      </c>
      <c r="O39" s="178">
        <f>ROUND(E39*N39,2)</f>
        <v>0</v>
      </c>
      <c r="P39" s="178">
        <v>0</v>
      </c>
      <c r="Q39" s="178">
        <f>ROUND(E39*P39,2)</f>
        <v>0</v>
      </c>
      <c r="R39" s="180"/>
      <c r="S39" s="180" t="s">
        <v>236</v>
      </c>
      <c r="T39" s="181" t="s">
        <v>237</v>
      </c>
      <c r="U39" s="160">
        <v>0</v>
      </c>
      <c r="V39" s="160">
        <f>ROUND(E39*U39,2)</f>
        <v>0</v>
      </c>
      <c r="W39" s="160"/>
      <c r="X39" s="160" t="s">
        <v>252</v>
      </c>
      <c r="Y39" s="160" t="s">
        <v>239</v>
      </c>
      <c r="Z39" s="149"/>
      <c r="AA39" s="149"/>
      <c r="AB39" s="149"/>
      <c r="AC39" s="149"/>
      <c r="AD39" s="149"/>
      <c r="AE39" s="149"/>
      <c r="AF39" s="149"/>
      <c r="AG39" s="149" t="s">
        <v>253</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2" x14ac:dyDescent="0.2">
      <c r="A40" s="156"/>
      <c r="B40" s="157"/>
      <c r="C40" s="255" t="s">
        <v>559</v>
      </c>
      <c r="D40" s="256"/>
      <c r="E40" s="256"/>
      <c r="F40" s="256"/>
      <c r="G40" s="256"/>
      <c r="H40" s="160"/>
      <c r="I40" s="160"/>
      <c r="J40" s="160"/>
      <c r="K40" s="160"/>
      <c r="L40" s="160"/>
      <c r="M40" s="160"/>
      <c r="N40" s="159"/>
      <c r="O40" s="159"/>
      <c r="P40" s="159"/>
      <c r="Q40" s="159"/>
      <c r="R40" s="160"/>
      <c r="S40" s="160"/>
      <c r="T40" s="160"/>
      <c r="U40" s="160"/>
      <c r="V40" s="160"/>
      <c r="W40" s="160"/>
      <c r="X40" s="160"/>
      <c r="Y40" s="160"/>
      <c r="Z40" s="149"/>
      <c r="AA40" s="149"/>
      <c r="AB40" s="149"/>
      <c r="AC40" s="149"/>
      <c r="AD40" s="149"/>
      <c r="AE40" s="149"/>
      <c r="AF40" s="149"/>
      <c r="AG40" s="149" t="s">
        <v>247</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2" x14ac:dyDescent="0.2">
      <c r="A41" s="156"/>
      <c r="B41" s="157"/>
      <c r="C41" s="192" t="s">
        <v>560</v>
      </c>
      <c r="D41" s="162"/>
      <c r="E41" s="163">
        <v>28.5</v>
      </c>
      <c r="F41" s="160"/>
      <c r="G41" s="160"/>
      <c r="H41" s="160"/>
      <c r="I41" s="160"/>
      <c r="J41" s="160"/>
      <c r="K41" s="160"/>
      <c r="L41" s="160"/>
      <c r="M41" s="160"/>
      <c r="N41" s="159"/>
      <c r="O41" s="159"/>
      <c r="P41" s="159"/>
      <c r="Q41" s="159"/>
      <c r="R41" s="160"/>
      <c r="S41" s="160"/>
      <c r="T41" s="160"/>
      <c r="U41" s="160"/>
      <c r="V41" s="160"/>
      <c r="W41" s="160"/>
      <c r="X41" s="160"/>
      <c r="Y41" s="160"/>
      <c r="Z41" s="149"/>
      <c r="AA41" s="149"/>
      <c r="AB41" s="149"/>
      <c r="AC41" s="149"/>
      <c r="AD41" s="149"/>
      <c r="AE41" s="149"/>
      <c r="AF41" s="149"/>
      <c r="AG41" s="149" t="s">
        <v>241</v>
      </c>
      <c r="AH41" s="149">
        <v>5</v>
      </c>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75">
        <v>12</v>
      </c>
      <c r="B42" s="176" t="s">
        <v>561</v>
      </c>
      <c r="C42" s="191" t="s">
        <v>562</v>
      </c>
      <c r="D42" s="177" t="s">
        <v>407</v>
      </c>
      <c r="E42" s="178">
        <v>3</v>
      </c>
      <c r="F42" s="179"/>
      <c r="G42" s="180">
        <f>ROUND(E42*F42,2)</f>
        <v>0</v>
      </c>
      <c r="H42" s="179"/>
      <c r="I42" s="180">
        <f>ROUND(E42*H42,2)</f>
        <v>0</v>
      </c>
      <c r="J42" s="179"/>
      <c r="K42" s="180">
        <f>ROUND(E42*J42,2)</f>
        <v>0</v>
      </c>
      <c r="L42" s="180">
        <v>21</v>
      </c>
      <c r="M42" s="180">
        <f>G42*(1+L42/100)</f>
        <v>0</v>
      </c>
      <c r="N42" s="178">
        <v>0</v>
      </c>
      <c r="O42" s="178">
        <f>ROUND(E42*N42,2)</f>
        <v>0</v>
      </c>
      <c r="P42" s="178">
        <v>0</v>
      </c>
      <c r="Q42" s="178">
        <f>ROUND(E42*P42,2)</f>
        <v>0</v>
      </c>
      <c r="R42" s="180"/>
      <c r="S42" s="180" t="s">
        <v>236</v>
      </c>
      <c r="T42" s="181" t="s">
        <v>237</v>
      </c>
      <c r="U42" s="160">
        <v>0</v>
      </c>
      <c r="V42" s="160">
        <f>ROUND(E42*U42,2)</f>
        <v>0</v>
      </c>
      <c r="W42" s="160"/>
      <c r="X42" s="160" t="s">
        <v>252</v>
      </c>
      <c r="Y42" s="160" t="s">
        <v>239</v>
      </c>
      <c r="Z42" s="149"/>
      <c r="AA42" s="149"/>
      <c r="AB42" s="149"/>
      <c r="AC42" s="149"/>
      <c r="AD42" s="149"/>
      <c r="AE42" s="149"/>
      <c r="AF42" s="149"/>
      <c r="AG42" s="149" t="s">
        <v>253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2" x14ac:dyDescent="0.2">
      <c r="A43" s="156"/>
      <c r="B43" s="157"/>
      <c r="C43" s="255" t="s">
        <v>559</v>
      </c>
      <c r="D43" s="256"/>
      <c r="E43" s="256"/>
      <c r="F43" s="256"/>
      <c r="G43" s="256"/>
      <c r="H43" s="160"/>
      <c r="I43" s="160"/>
      <c r="J43" s="160"/>
      <c r="K43" s="160"/>
      <c r="L43" s="160"/>
      <c r="M43" s="160"/>
      <c r="N43" s="159"/>
      <c r="O43" s="159"/>
      <c r="P43" s="159"/>
      <c r="Q43" s="159"/>
      <c r="R43" s="160"/>
      <c r="S43" s="160"/>
      <c r="T43" s="160"/>
      <c r="U43" s="160"/>
      <c r="V43" s="160"/>
      <c r="W43" s="160"/>
      <c r="X43" s="160"/>
      <c r="Y43" s="160"/>
      <c r="Z43" s="149"/>
      <c r="AA43" s="149"/>
      <c r="AB43" s="149"/>
      <c r="AC43" s="149"/>
      <c r="AD43" s="149"/>
      <c r="AE43" s="149"/>
      <c r="AF43" s="149"/>
      <c r="AG43" s="149" t="s">
        <v>247</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2" x14ac:dyDescent="0.2">
      <c r="A44" s="156"/>
      <c r="B44" s="157"/>
      <c r="C44" s="192" t="s">
        <v>107</v>
      </c>
      <c r="D44" s="162"/>
      <c r="E44" s="163">
        <v>3</v>
      </c>
      <c r="F44" s="160"/>
      <c r="G44" s="160"/>
      <c r="H44" s="160"/>
      <c r="I44" s="160"/>
      <c r="J44" s="160"/>
      <c r="K44" s="160"/>
      <c r="L44" s="160"/>
      <c r="M44" s="160"/>
      <c r="N44" s="159"/>
      <c r="O44" s="159"/>
      <c r="P44" s="159"/>
      <c r="Q44" s="159"/>
      <c r="R44" s="160"/>
      <c r="S44" s="160"/>
      <c r="T44" s="160"/>
      <c r="U44" s="160"/>
      <c r="V44" s="160"/>
      <c r="W44" s="160"/>
      <c r="X44" s="160"/>
      <c r="Y44" s="160"/>
      <c r="Z44" s="149"/>
      <c r="AA44" s="149"/>
      <c r="AB44" s="149"/>
      <c r="AC44" s="149"/>
      <c r="AD44" s="149"/>
      <c r="AE44" s="149"/>
      <c r="AF44" s="149"/>
      <c r="AG44" s="149" t="s">
        <v>241</v>
      </c>
      <c r="AH44" s="149">
        <v>0</v>
      </c>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x14ac:dyDescent="0.2">
      <c r="A45" s="168" t="s">
        <v>231</v>
      </c>
      <c r="B45" s="169" t="s">
        <v>115</v>
      </c>
      <c r="C45" s="190" t="s">
        <v>116</v>
      </c>
      <c r="D45" s="170"/>
      <c r="E45" s="171"/>
      <c r="F45" s="172"/>
      <c r="G45" s="172">
        <f>SUMIF(AG46:AG53,"&lt;&gt;NOR",G46:G53)</f>
        <v>0</v>
      </c>
      <c r="H45" s="172"/>
      <c r="I45" s="172">
        <f>SUM(I46:I53)</f>
        <v>0</v>
      </c>
      <c r="J45" s="172"/>
      <c r="K45" s="172">
        <f>SUM(K46:K53)</f>
        <v>0</v>
      </c>
      <c r="L45" s="172"/>
      <c r="M45" s="172">
        <f>SUM(M46:M53)</f>
        <v>0</v>
      </c>
      <c r="N45" s="171"/>
      <c r="O45" s="171">
        <f>SUM(O46:O53)</f>
        <v>0.67</v>
      </c>
      <c r="P45" s="171"/>
      <c r="Q45" s="171">
        <f>SUM(Q46:Q53)</f>
        <v>0</v>
      </c>
      <c r="R45" s="172"/>
      <c r="S45" s="172"/>
      <c r="T45" s="173"/>
      <c r="U45" s="167"/>
      <c r="V45" s="167">
        <f>SUM(V46:V53)</f>
        <v>10.42</v>
      </c>
      <c r="W45" s="167"/>
      <c r="X45" s="167"/>
      <c r="Y45" s="167"/>
      <c r="AG45" t="s">
        <v>232</v>
      </c>
    </row>
    <row r="46" spans="1:60" outlineLevel="1" x14ac:dyDescent="0.2">
      <c r="A46" s="175">
        <v>13</v>
      </c>
      <c r="B46" s="176" t="s">
        <v>563</v>
      </c>
      <c r="C46" s="191" t="s">
        <v>564</v>
      </c>
      <c r="D46" s="177" t="s">
        <v>521</v>
      </c>
      <c r="E46" s="178">
        <v>0.2</v>
      </c>
      <c r="F46" s="179"/>
      <c r="G46" s="180">
        <f>ROUND(E46*F46,2)</f>
        <v>0</v>
      </c>
      <c r="H46" s="179"/>
      <c r="I46" s="180">
        <f>ROUND(E46*H46,2)</f>
        <v>0</v>
      </c>
      <c r="J46" s="179"/>
      <c r="K46" s="180">
        <f>ROUND(E46*J46,2)</f>
        <v>0</v>
      </c>
      <c r="L46" s="180">
        <v>21</v>
      </c>
      <c r="M46" s="180">
        <f>G46*(1+L46/100)</f>
        <v>0</v>
      </c>
      <c r="N46" s="178">
        <v>2.5249999999999999</v>
      </c>
      <c r="O46" s="178">
        <f>ROUND(E46*N46,2)</f>
        <v>0.51</v>
      </c>
      <c r="P46" s="178">
        <v>0</v>
      </c>
      <c r="Q46" s="178">
        <f>ROUND(E46*P46,2)</f>
        <v>0</v>
      </c>
      <c r="R46" s="180" t="s">
        <v>538</v>
      </c>
      <c r="S46" s="180" t="s">
        <v>271</v>
      </c>
      <c r="T46" s="181" t="s">
        <v>271</v>
      </c>
      <c r="U46" s="160">
        <v>3.2130000000000001</v>
      </c>
      <c r="V46" s="160">
        <f>ROUND(E46*U46,2)</f>
        <v>0.64</v>
      </c>
      <c r="W46" s="160"/>
      <c r="X46" s="160" t="s">
        <v>252</v>
      </c>
      <c r="Y46" s="160" t="s">
        <v>239</v>
      </c>
      <c r="Z46" s="149"/>
      <c r="AA46" s="149"/>
      <c r="AB46" s="149"/>
      <c r="AC46" s="149"/>
      <c r="AD46" s="149"/>
      <c r="AE46" s="149"/>
      <c r="AF46" s="149"/>
      <c r="AG46" s="149" t="s">
        <v>253</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2" x14ac:dyDescent="0.2">
      <c r="A47" s="156"/>
      <c r="B47" s="157"/>
      <c r="C47" s="266" t="s">
        <v>565</v>
      </c>
      <c r="D47" s="267"/>
      <c r="E47" s="267"/>
      <c r="F47" s="267"/>
      <c r="G47" s="267"/>
      <c r="H47" s="160"/>
      <c r="I47" s="160"/>
      <c r="J47" s="160"/>
      <c r="K47" s="160"/>
      <c r="L47" s="160"/>
      <c r="M47" s="160"/>
      <c r="N47" s="159"/>
      <c r="O47" s="159"/>
      <c r="P47" s="159"/>
      <c r="Q47" s="159"/>
      <c r="R47" s="160"/>
      <c r="S47" s="160"/>
      <c r="T47" s="160"/>
      <c r="U47" s="160"/>
      <c r="V47" s="160"/>
      <c r="W47" s="160"/>
      <c r="X47" s="160"/>
      <c r="Y47" s="160"/>
      <c r="Z47" s="149"/>
      <c r="AA47" s="149"/>
      <c r="AB47" s="149"/>
      <c r="AC47" s="149"/>
      <c r="AD47" s="149"/>
      <c r="AE47" s="149"/>
      <c r="AF47" s="149"/>
      <c r="AG47" s="149" t="s">
        <v>524</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2" x14ac:dyDescent="0.2">
      <c r="A48" s="156"/>
      <c r="B48" s="157"/>
      <c r="C48" s="257" t="s">
        <v>566</v>
      </c>
      <c r="D48" s="258"/>
      <c r="E48" s="258"/>
      <c r="F48" s="258"/>
      <c r="G48" s="258"/>
      <c r="H48" s="160"/>
      <c r="I48" s="160"/>
      <c r="J48" s="160"/>
      <c r="K48" s="160"/>
      <c r="L48" s="160"/>
      <c r="M48" s="160"/>
      <c r="N48" s="159"/>
      <c r="O48" s="159"/>
      <c r="P48" s="159"/>
      <c r="Q48" s="159"/>
      <c r="R48" s="160"/>
      <c r="S48" s="160"/>
      <c r="T48" s="160"/>
      <c r="U48" s="160"/>
      <c r="V48" s="160"/>
      <c r="W48" s="160"/>
      <c r="X48" s="160"/>
      <c r="Y48" s="160"/>
      <c r="Z48" s="149"/>
      <c r="AA48" s="149"/>
      <c r="AB48" s="149"/>
      <c r="AC48" s="149"/>
      <c r="AD48" s="149"/>
      <c r="AE48" s="149"/>
      <c r="AF48" s="149"/>
      <c r="AG48" s="149" t="s">
        <v>247</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2" x14ac:dyDescent="0.2">
      <c r="A49" s="156"/>
      <c r="B49" s="157"/>
      <c r="C49" s="192" t="s">
        <v>567</v>
      </c>
      <c r="D49" s="162"/>
      <c r="E49" s="163">
        <v>0.2</v>
      </c>
      <c r="F49" s="160"/>
      <c r="G49" s="160"/>
      <c r="H49" s="160"/>
      <c r="I49" s="160"/>
      <c r="J49" s="160"/>
      <c r="K49" s="160"/>
      <c r="L49" s="160"/>
      <c r="M49" s="160"/>
      <c r="N49" s="159"/>
      <c r="O49" s="159"/>
      <c r="P49" s="159"/>
      <c r="Q49" s="159"/>
      <c r="R49" s="160"/>
      <c r="S49" s="160"/>
      <c r="T49" s="160"/>
      <c r="U49" s="160"/>
      <c r="V49" s="160"/>
      <c r="W49" s="160"/>
      <c r="X49" s="160"/>
      <c r="Y49" s="160"/>
      <c r="Z49" s="149"/>
      <c r="AA49" s="149"/>
      <c r="AB49" s="149"/>
      <c r="AC49" s="149"/>
      <c r="AD49" s="149"/>
      <c r="AE49" s="149"/>
      <c r="AF49" s="149"/>
      <c r="AG49" s="149" t="s">
        <v>241</v>
      </c>
      <c r="AH49" s="149">
        <v>0</v>
      </c>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ht="22.5" outlineLevel="1" x14ac:dyDescent="0.2">
      <c r="A50" s="175">
        <v>14</v>
      </c>
      <c r="B50" s="176" t="s">
        <v>568</v>
      </c>
      <c r="C50" s="191" t="s">
        <v>569</v>
      </c>
      <c r="D50" s="177" t="s">
        <v>392</v>
      </c>
      <c r="E50" s="178">
        <v>28.5</v>
      </c>
      <c r="F50" s="179"/>
      <c r="G50" s="180">
        <f>ROUND(E50*F50,2)</f>
        <v>0</v>
      </c>
      <c r="H50" s="179"/>
      <c r="I50" s="180">
        <f>ROUND(E50*H50,2)</f>
        <v>0</v>
      </c>
      <c r="J50" s="179"/>
      <c r="K50" s="180">
        <f>ROUND(E50*J50,2)</f>
        <v>0</v>
      </c>
      <c r="L50" s="180">
        <v>21</v>
      </c>
      <c r="M50" s="180">
        <f>G50*(1+L50/100)</f>
        <v>0</v>
      </c>
      <c r="N50" s="178">
        <v>5.5700000000000003E-3</v>
      </c>
      <c r="O50" s="178">
        <f>ROUND(E50*N50,2)</f>
        <v>0.16</v>
      </c>
      <c r="P50" s="178">
        <v>0</v>
      </c>
      <c r="Q50" s="178">
        <f>ROUND(E50*P50,2)</f>
        <v>0</v>
      </c>
      <c r="R50" s="180" t="s">
        <v>538</v>
      </c>
      <c r="S50" s="180" t="s">
        <v>271</v>
      </c>
      <c r="T50" s="181" t="s">
        <v>271</v>
      </c>
      <c r="U50" s="160">
        <v>0.34300000000000003</v>
      </c>
      <c r="V50" s="160">
        <f>ROUND(E50*U50,2)</f>
        <v>9.7799999999999994</v>
      </c>
      <c r="W50" s="160"/>
      <c r="X50" s="160" t="s">
        <v>252</v>
      </c>
      <c r="Y50" s="160" t="s">
        <v>239</v>
      </c>
      <c r="Z50" s="149"/>
      <c r="AA50" s="149"/>
      <c r="AB50" s="149"/>
      <c r="AC50" s="149"/>
      <c r="AD50" s="149"/>
      <c r="AE50" s="149"/>
      <c r="AF50" s="149"/>
      <c r="AG50" s="149" t="s">
        <v>570</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2" x14ac:dyDescent="0.2">
      <c r="A51" s="156"/>
      <c r="B51" s="157"/>
      <c r="C51" s="266" t="s">
        <v>571</v>
      </c>
      <c r="D51" s="267"/>
      <c r="E51" s="267"/>
      <c r="F51" s="267"/>
      <c r="G51" s="267"/>
      <c r="H51" s="160"/>
      <c r="I51" s="160"/>
      <c r="J51" s="160"/>
      <c r="K51" s="160"/>
      <c r="L51" s="160"/>
      <c r="M51" s="160"/>
      <c r="N51" s="159"/>
      <c r="O51" s="159"/>
      <c r="P51" s="159"/>
      <c r="Q51" s="159"/>
      <c r="R51" s="160"/>
      <c r="S51" s="160"/>
      <c r="T51" s="160"/>
      <c r="U51" s="160"/>
      <c r="V51" s="160"/>
      <c r="W51" s="160"/>
      <c r="X51" s="160"/>
      <c r="Y51" s="160"/>
      <c r="Z51" s="149"/>
      <c r="AA51" s="149"/>
      <c r="AB51" s="149"/>
      <c r="AC51" s="149"/>
      <c r="AD51" s="149"/>
      <c r="AE51" s="149"/>
      <c r="AF51" s="149"/>
      <c r="AG51" s="149" t="s">
        <v>524</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2" x14ac:dyDescent="0.2">
      <c r="A52" s="156"/>
      <c r="B52" s="157"/>
      <c r="C52" s="257" t="s">
        <v>572</v>
      </c>
      <c r="D52" s="258"/>
      <c r="E52" s="258"/>
      <c r="F52" s="258"/>
      <c r="G52" s="258"/>
      <c r="H52" s="160"/>
      <c r="I52" s="160"/>
      <c r="J52" s="160"/>
      <c r="K52" s="160"/>
      <c r="L52" s="160"/>
      <c r="M52" s="160"/>
      <c r="N52" s="159"/>
      <c r="O52" s="159"/>
      <c r="P52" s="159"/>
      <c r="Q52" s="159"/>
      <c r="R52" s="160"/>
      <c r="S52" s="160"/>
      <c r="T52" s="160"/>
      <c r="U52" s="160"/>
      <c r="V52" s="160"/>
      <c r="W52" s="160"/>
      <c r="X52" s="160"/>
      <c r="Y52" s="160"/>
      <c r="Z52" s="149"/>
      <c r="AA52" s="149"/>
      <c r="AB52" s="149"/>
      <c r="AC52" s="149"/>
      <c r="AD52" s="149"/>
      <c r="AE52" s="149"/>
      <c r="AF52" s="149"/>
      <c r="AG52" s="149" t="s">
        <v>247</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2" x14ac:dyDescent="0.2">
      <c r="A53" s="156"/>
      <c r="B53" s="157"/>
      <c r="C53" s="192" t="s">
        <v>556</v>
      </c>
      <c r="D53" s="162"/>
      <c r="E53" s="163">
        <v>28.5</v>
      </c>
      <c r="F53" s="160"/>
      <c r="G53" s="160"/>
      <c r="H53" s="160"/>
      <c r="I53" s="160"/>
      <c r="J53" s="160"/>
      <c r="K53" s="160"/>
      <c r="L53" s="160"/>
      <c r="M53" s="160"/>
      <c r="N53" s="159"/>
      <c r="O53" s="159"/>
      <c r="P53" s="159"/>
      <c r="Q53" s="159"/>
      <c r="R53" s="160"/>
      <c r="S53" s="160"/>
      <c r="T53" s="160"/>
      <c r="U53" s="160"/>
      <c r="V53" s="160"/>
      <c r="W53" s="160"/>
      <c r="X53" s="160"/>
      <c r="Y53" s="160"/>
      <c r="Z53" s="149"/>
      <c r="AA53" s="149"/>
      <c r="AB53" s="149"/>
      <c r="AC53" s="149"/>
      <c r="AD53" s="149"/>
      <c r="AE53" s="149"/>
      <c r="AF53" s="149"/>
      <c r="AG53" s="149" t="s">
        <v>241</v>
      </c>
      <c r="AH53" s="149">
        <v>5</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x14ac:dyDescent="0.2">
      <c r="A54" s="168" t="s">
        <v>231</v>
      </c>
      <c r="B54" s="169" t="s">
        <v>117</v>
      </c>
      <c r="C54" s="190" t="s">
        <v>118</v>
      </c>
      <c r="D54" s="170"/>
      <c r="E54" s="171"/>
      <c r="F54" s="172"/>
      <c r="G54" s="172">
        <f>SUMIF(AG55:AG59,"&lt;&gt;NOR",G55:G59)</f>
        <v>0</v>
      </c>
      <c r="H54" s="172"/>
      <c r="I54" s="172">
        <f>SUM(I55:I59)</f>
        <v>0</v>
      </c>
      <c r="J54" s="172"/>
      <c r="K54" s="172">
        <f>SUM(K55:K59)</f>
        <v>0</v>
      </c>
      <c r="L54" s="172"/>
      <c r="M54" s="172">
        <f>SUM(M55:M59)</f>
        <v>0</v>
      </c>
      <c r="N54" s="171"/>
      <c r="O54" s="171">
        <f>SUM(O55:O59)</f>
        <v>0.03</v>
      </c>
      <c r="P54" s="171"/>
      <c r="Q54" s="171">
        <f>SUM(Q55:Q59)</f>
        <v>0</v>
      </c>
      <c r="R54" s="172"/>
      <c r="S54" s="172"/>
      <c r="T54" s="173"/>
      <c r="U54" s="167"/>
      <c r="V54" s="167">
        <f>SUM(V55:V59)</f>
        <v>1.86</v>
      </c>
      <c r="W54" s="167"/>
      <c r="X54" s="167"/>
      <c r="Y54" s="167"/>
      <c r="AG54" t="s">
        <v>232</v>
      </c>
    </row>
    <row r="55" spans="1:60" ht="33.75" outlineLevel="1" x14ac:dyDescent="0.2">
      <c r="A55" s="175">
        <v>15</v>
      </c>
      <c r="B55" s="176" t="s">
        <v>573</v>
      </c>
      <c r="C55" s="191" t="s">
        <v>574</v>
      </c>
      <c r="D55" s="177" t="s">
        <v>251</v>
      </c>
      <c r="E55" s="178">
        <v>1</v>
      </c>
      <c r="F55" s="179"/>
      <c r="G55" s="180">
        <f>ROUND(E55*F55,2)</f>
        <v>0</v>
      </c>
      <c r="H55" s="179"/>
      <c r="I55" s="180">
        <f>ROUND(E55*H55,2)</f>
        <v>0</v>
      </c>
      <c r="J55" s="179"/>
      <c r="K55" s="180">
        <f>ROUND(E55*J55,2)</f>
        <v>0</v>
      </c>
      <c r="L55" s="180">
        <v>21</v>
      </c>
      <c r="M55" s="180">
        <f>G55*(1+L55/100)</f>
        <v>0</v>
      </c>
      <c r="N55" s="178">
        <v>1.8970000000000001E-2</v>
      </c>
      <c r="O55" s="178">
        <f>ROUND(E55*N55,2)</f>
        <v>0.02</v>
      </c>
      <c r="P55" s="178">
        <v>0</v>
      </c>
      <c r="Q55" s="178">
        <f>ROUND(E55*P55,2)</f>
        <v>0</v>
      </c>
      <c r="R55" s="180" t="s">
        <v>538</v>
      </c>
      <c r="S55" s="180" t="s">
        <v>271</v>
      </c>
      <c r="T55" s="181" t="s">
        <v>271</v>
      </c>
      <c r="U55" s="160">
        <v>1.86</v>
      </c>
      <c r="V55" s="160">
        <f>ROUND(E55*U55,2)</f>
        <v>1.86</v>
      </c>
      <c r="W55" s="160"/>
      <c r="X55" s="160" t="s">
        <v>252</v>
      </c>
      <c r="Y55" s="160" t="s">
        <v>239</v>
      </c>
      <c r="Z55" s="149"/>
      <c r="AA55" s="149"/>
      <c r="AB55" s="149"/>
      <c r="AC55" s="149"/>
      <c r="AD55" s="149"/>
      <c r="AE55" s="149"/>
      <c r="AF55" s="149"/>
      <c r="AG55" s="149" t="s">
        <v>253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2" x14ac:dyDescent="0.2">
      <c r="A56" s="156"/>
      <c r="B56" s="157"/>
      <c r="C56" s="192" t="s">
        <v>575</v>
      </c>
      <c r="D56" s="162"/>
      <c r="E56" s="163">
        <v>1</v>
      </c>
      <c r="F56" s="160"/>
      <c r="G56" s="160"/>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241</v>
      </c>
      <c r="AH56" s="149">
        <v>0</v>
      </c>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75">
        <v>16</v>
      </c>
      <c r="B57" s="176" t="s">
        <v>576</v>
      </c>
      <c r="C57" s="191" t="s">
        <v>577</v>
      </c>
      <c r="D57" s="177" t="s">
        <v>251</v>
      </c>
      <c r="E57" s="178">
        <v>1</v>
      </c>
      <c r="F57" s="179"/>
      <c r="G57" s="180">
        <f>ROUND(E57*F57,2)</f>
        <v>0</v>
      </c>
      <c r="H57" s="179"/>
      <c r="I57" s="180">
        <f>ROUND(E57*H57,2)</f>
        <v>0</v>
      </c>
      <c r="J57" s="179"/>
      <c r="K57" s="180">
        <f>ROUND(E57*J57,2)</f>
        <v>0</v>
      </c>
      <c r="L57" s="180">
        <v>21</v>
      </c>
      <c r="M57" s="180">
        <f>G57*(1+L57/100)</f>
        <v>0</v>
      </c>
      <c r="N57" s="178">
        <v>0</v>
      </c>
      <c r="O57" s="178">
        <f>ROUND(E57*N57,2)</f>
        <v>0</v>
      </c>
      <c r="P57" s="178">
        <v>0</v>
      </c>
      <c r="Q57" s="178">
        <f>ROUND(E57*P57,2)</f>
        <v>0</v>
      </c>
      <c r="R57" s="180" t="s">
        <v>578</v>
      </c>
      <c r="S57" s="180" t="s">
        <v>271</v>
      </c>
      <c r="T57" s="181" t="s">
        <v>271</v>
      </c>
      <c r="U57" s="160">
        <v>0</v>
      </c>
      <c r="V57" s="160">
        <f>ROUND(E57*U57,2)</f>
        <v>0</v>
      </c>
      <c r="W57" s="160"/>
      <c r="X57" s="160" t="s">
        <v>579</v>
      </c>
      <c r="Y57" s="160" t="s">
        <v>239</v>
      </c>
      <c r="Z57" s="149"/>
      <c r="AA57" s="149"/>
      <c r="AB57" s="149"/>
      <c r="AC57" s="149"/>
      <c r="AD57" s="149"/>
      <c r="AE57" s="149"/>
      <c r="AF57" s="149"/>
      <c r="AG57" s="149" t="s">
        <v>580</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2" x14ac:dyDescent="0.2">
      <c r="A58" s="156"/>
      <c r="B58" s="157"/>
      <c r="C58" s="192" t="s">
        <v>581</v>
      </c>
      <c r="D58" s="162"/>
      <c r="E58" s="163">
        <v>1</v>
      </c>
      <c r="F58" s="160"/>
      <c r="G58" s="160"/>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241</v>
      </c>
      <c r="AH58" s="149">
        <v>5</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ht="22.5" outlineLevel="1" x14ac:dyDescent="0.2">
      <c r="A59" s="183">
        <v>17</v>
      </c>
      <c r="B59" s="184" t="s">
        <v>582</v>
      </c>
      <c r="C59" s="193" t="s">
        <v>583</v>
      </c>
      <c r="D59" s="185" t="s">
        <v>251</v>
      </c>
      <c r="E59" s="186">
        <v>1</v>
      </c>
      <c r="F59" s="187"/>
      <c r="G59" s="188">
        <f>ROUND(E59*F59,2)</f>
        <v>0</v>
      </c>
      <c r="H59" s="187"/>
      <c r="I59" s="188">
        <f>ROUND(E59*H59,2)</f>
        <v>0</v>
      </c>
      <c r="J59" s="187"/>
      <c r="K59" s="188">
        <f>ROUND(E59*J59,2)</f>
        <v>0</v>
      </c>
      <c r="L59" s="188">
        <v>21</v>
      </c>
      <c r="M59" s="188">
        <f>G59*(1+L59/100)</f>
        <v>0</v>
      </c>
      <c r="N59" s="186">
        <v>1.32E-2</v>
      </c>
      <c r="O59" s="186">
        <f>ROUND(E59*N59,2)</f>
        <v>0.01</v>
      </c>
      <c r="P59" s="186">
        <v>0</v>
      </c>
      <c r="Q59" s="186">
        <f>ROUND(E59*P59,2)</f>
        <v>0</v>
      </c>
      <c r="R59" s="188" t="s">
        <v>578</v>
      </c>
      <c r="S59" s="188" t="s">
        <v>271</v>
      </c>
      <c r="T59" s="189" t="s">
        <v>271</v>
      </c>
      <c r="U59" s="160">
        <v>0</v>
      </c>
      <c r="V59" s="160">
        <f>ROUND(E59*U59,2)</f>
        <v>0</v>
      </c>
      <c r="W59" s="160"/>
      <c r="X59" s="160" t="s">
        <v>579</v>
      </c>
      <c r="Y59" s="160" t="s">
        <v>239</v>
      </c>
      <c r="Z59" s="149"/>
      <c r="AA59" s="149"/>
      <c r="AB59" s="149"/>
      <c r="AC59" s="149"/>
      <c r="AD59" s="149"/>
      <c r="AE59" s="149"/>
      <c r="AF59" s="149"/>
      <c r="AG59" s="149" t="s">
        <v>580</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x14ac:dyDescent="0.2">
      <c r="A60" s="168" t="s">
        <v>231</v>
      </c>
      <c r="B60" s="169" t="s">
        <v>125</v>
      </c>
      <c r="C60" s="190" t="s">
        <v>126</v>
      </c>
      <c r="D60" s="170"/>
      <c r="E60" s="171"/>
      <c r="F60" s="172"/>
      <c r="G60" s="172">
        <f>SUMIF(AG61:AG62,"&lt;&gt;NOR",G61:G62)</f>
        <v>0</v>
      </c>
      <c r="H60" s="172"/>
      <c r="I60" s="172">
        <f>SUM(I61:I62)</f>
        <v>0</v>
      </c>
      <c r="J60" s="172"/>
      <c r="K60" s="172">
        <f>SUM(K61:K62)</f>
        <v>0</v>
      </c>
      <c r="L60" s="172"/>
      <c r="M60" s="172">
        <f>SUM(M61:M62)</f>
        <v>0</v>
      </c>
      <c r="N60" s="171"/>
      <c r="O60" s="171">
        <f>SUM(O61:O62)</f>
        <v>0</v>
      </c>
      <c r="P60" s="171"/>
      <c r="Q60" s="171">
        <f>SUM(Q61:Q62)</f>
        <v>0</v>
      </c>
      <c r="R60" s="172"/>
      <c r="S60" s="172"/>
      <c r="T60" s="173"/>
      <c r="U60" s="167"/>
      <c r="V60" s="167">
        <f>SUM(V61:V62)</f>
        <v>20.04</v>
      </c>
      <c r="W60" s="167"/>
      <c r="X60" s="167"/>
      <c r="Y60" s="167"/>
      <c r="AG60" t="s">
        <v>232</v>
      </c>
    </row>
    <row r="61" spans="1:60" outlineLevel="1" x14ac:dyDescent="0.2">
      <c r="A61" s="175">
        <v>18</v>
      </c>
      <c r="B61" s="176" t="s">
        <v>584</v>
      </c>
      <c r="C61" s="191" t="s">
        <v>585</v>
      </c>
      <c r="D61" s="177" t="s">
        <v>392</v>
      </c>
      <c r="E61" s="178">
        <v>28.5</v>
      </c>
      <c r="F61" s="179"/>
      <c r="G61" s="180">
        <f>ROUND(E61*F61,2)</f>
        <v>0</v>
      </c>
      <c r="H61" s="179"/>
      <c r="I61" s="180">
        <f>ROUND(E61*H61,2)</f>
        <v>0</v>
      </c>
      <c r="J61" s="179"/>
      <c r="K61" s="180">
        <f>ROUND(E61*J61,2)</f>
        <v>0</v>
      </c>
      <c r="L61" s="180">
        <v>21</v>
      </c>
      <c r="M61" s="180">
        <f>G61*(1+L61/100)</f>
        <v>0</v>
      </c>
      <c r="N61" s="178">
        <v>0</v>
      </c>
      <c r="O61" s="178">
        <f>ROUND(E61*N61,2)</f>
        <v>0</v>
      </c>
      <c r="P61" s="178">
        <v>0</v>
      </c>
      <c r="Q61" s="178">
        <f>ROUND(E61*P61,2)</f>
        <v>0</v>
      </c>
      <c r="R61" s="180" t="s">
        <v>586</v>
      </c>
      <c r="S61" s="180" t="s">
        <v>271</v>
      </c>
      <c r="T61" s="181" t="s">
        <v>271</v>
      </c>
      <c r="U61" s="160">
        <v>0.70299999999999996</v>
      </c>
      <c r="V61" s="160">
        <f>ROUND(E61*U61,2)</f>
        <v>20.04</v>
      </c>
      <c r="W61" s="160"/>
      <c r="X61" s="160" t="s">
        <v>252</v>
      </c>
      <c r="Y61" s="160" t="s">
        <v>239</v>
      </c>
      <c r="Z61" s="149"/>
      <c r="AA61" s="149"/>
      <c r="AB61" s="149"/>
      <c r="AC61" s="149"/>
      <c r="AD61" s="149"/>
      <c r="AE61" s="149"/>
      <c r="AF61" s="149"/>
      <c r="AG61" s="149" t="s">
        <v>253</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2" x14ac:dyDescent="0.2">
      <c r="A62" s="156"/>
      <c r="B62" s="157"/>
      <c r="C62" s="192" t="s">
        <v>556</v>
      </c>
      <c r="D62" s="162"/>
      <c r="E62" s="163">
        <v>28.5</v>
      </c>
      <c r="F62" s="160"/>
      <c r="G62" s="160"/>
      <c r="H62" s="160"/>
      <c r="I62" s="160"/>
      <c r="J62" s="160"/>
      <c r="K62" s="160"/>
      <c r="L62" s="160"/>
      <c r="M62" s="160"/>
      <c r="N62" s="159"/>
      <c r="O62" s="159"/>
      <c r="P62" s="159"/>
      <c r="Q62" s="159"/>
      <c r="R62" s="160"/>
      <c r="S62" s="160"/>
      <c r="T62" s="160"/>
      <c r="U62" s="160"/>
      <c r="V62" s="160"/>
      <c r="W62" s="160"/>
      <c r="X62" s="160"/>
      <c r="Y62" s="160"/>
      <c r="Z62" s="149"/>
      <c r="AA62" s="149"/>
      <c r="AB62" s="149"/>
      <c r="AC62" s="149"/>
      <c r="AD62" s="149"/>
      <c r="AE62" s="149"/>
      <c r="AF62" s="149"/>
      <c r="AG62" s="149" t="s">
        <v>241</v>
      </c>
      <c r="AH62" s="149">
        <v>5</v>
      </c>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x14ac:dyDescent="0.2">
      <c r="A63" s="168" t="s">
        <v>231</v>
      </c>
      <c r="B63" s="169" t="s">
        <v>127</v>
      </c>
      <c r="C63" s="190" t="s">
        <v>128</v>
      </c>
      <c r="D63" s="170"/>
      <c r="E63" s="171"/>
      <c r="F63" s="172"/>
      <c r="G63" s="172">
        <f>SUMIF(AG64:AG65,"&lt;&gt;NOR",G64:G65)</f>
        <v>0</v>
      </c>
      <c r="H63" s="172"/>
      <c r="I63" s="172">
        <f>SUM(I64:I65)</f>
        <v>0</v>
      </c>
      <c r="J63" s="172"/>
      <c r="K63" s="172">
        <f>SUM(K64:K65)</f>
        <v>0</v>
      </c>
      <c r="L63" s="172"/>
      <c r="M63" s="172">
        <f>SUM(M64:M65)</f>
        <v>0</v>
      </c>
      <c r="N63" s="171"/>
      <c r="O63" s="171">
        <f>SUM(O64:O65)</f>
        <v>0.15</v>
      </c>
      <c r="P63" s="171"/>
      <c r="Q63" s="171">
        <f>SUM(Q64:Q65)</f>
        <v>0</v>
      </c>
      <c r="R63" s="172"/>
      <c r="S63" s="172"/>
      <c r="T63" s="173"/>
      <c r="U63" s="167"/>
      <c r="V63" s="167">
        <f>SUM(V64:V65)</f>
        <v>6.5</v>
      </c>
      <c r="W63" s="167"/>
      <c r="X63" s="167"/>
      <c r="Y63" s="167"/>
      <c r="AG63" t="s">
        <v>232</v>
      </c>
    </row>
    <row r="64" spans="1:60" outlineLevel="1" x14ac:dyDescent="0.2">
      <c r="A64" s="175">
        <v>19</v>
      </c>
      <c r="B64" s="176" t="s">
        <v>587</v>
      </c>
      <c r="C64" s="191" t="s">
        <v>588</v>
      </c>
      <c r="D64" s="177" t="s">
        <v>392</v>
      </c>
      <c r="E64" s="178">
        <v>25</v>
      </c>
      <c r="F64" s="179"/>
      <c r="G64" s="180">
        <f>ROUND(E64*F64,2)</f>
        <v>0</v>
      </c>
      <c r="H64" s="179"/>
      <c r="I64" s="180">
        <f>ROUND(E64*H64,2)</f>
        <v>0</v>
      </c>
      <c r="J64" s="179"/>
      <c r="K64" s="180">
        <f>ROUND(E64*J64,2)</f>
        <v>0</v>
      </c>
      <c r="L64" s="180">
        <v>21</v>
      </c>
      <c r="M64" s="180">
        <f>G64*(1+L64/100)</f>
        <v>0</v>
      </c>
      <c r="N64" s="178">
        <v>5.9199999999999999E-3</v>
      </c>
      <c r="O64" s="178">
        <f>ROUND(E64*N64,2)</f>
        <v>0.15</v>
      </c>
      <c r="P64" s="178">
        <v>0</v>
      </c>
      <c r="Q64" s="178">
        <f>ROUND(E64*P64,2)</f>
        <v>0</v>
      </c>
      <c r="R64" s="180" t="s">
        <v>393</v>
      </c>
      <c r="S64" s="180" t="s">
        <v>271</v>
      </c>
      <c r="T64" s="181" t="s">
        <v>271</v>
      </c>
      <c r="U64" s="160">
        <v>0.26</v>
      </c>
      <c r="V64" s="160">
        <f>ROUND(E64*U64,2)</f>
        <v>6.5</v>
      </c>
      <c r="W64" s="160"/>
      <c r="X64" s="160" t="s">
        <v>252</v>
      </c>
      <c r="Y64" s="160" t="s">
        <v>239</v>
      </c>
      <c r="Z64" s="149"/>
      <c r="AA64" s="149"/>
      <c r="AB64" s="149"/>
      <c r="AC64" s="149"/>
      <c r="AD64" s="149"/>
      <c r="AE64" s="149"/>
      <c r="AF64" s="149"/>
      <c r="AG64" s="149" t="s">
        <v>253</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2" x14ac:dyDescent="0.2">
      <c r="A65" s="156"/>
      <c r="B65" s="157"/>
      <c r="C65" s="192" t="s">
        <v>589</v>
      </c>
      <c r="D65" s="162"/>
      <c r="E65" s="163">
        <v>25</v>
      </c>
      <c r="F65" s="160"/>
      <c r="G65" s="160"/>
      <c r="H65" s="160"/>
      <c r="I65" s="160"/>
      <c r="J65" s="160"/>
      <c r="K65" s="160"/>
      <c r="L65" s="160"/>
      <c r="M65" s="160"/>
      <c r="N65" s="159"/>
      <c r="O65" s="159"/>
      <c r="P65" s="159"/>
      <c r="Q65" s="159"/>
      <c r="R65" s="160"/>
      <c r="S65" s="160"/>
      <c r="T65" s="160"/>
      <c r="U65" s="160"/>
      <c r="V65" s="160"/>
      <c r="W65" s="160"/>
      <c r="X65" s="160"/>
      <c r="Y65" s="160"/>
      <c r="Z65" s="149"/>
      <c r="AA65" s="149"/>
      <c r="AB65" s="149"/>
      <c r="AC65" s="149"/>
      <c r="AD65" s="149"/>
      <c r="AE65" s="149"/>
      <c r="AF65" s="149"/>
      <c r="AG65" s="149" t="s">
        <v>241</v>
      </c>
      <c r="AH65" s="149">
        <v>0</v>
      </c>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x14ac:dyDescent="0.2">
      <c r="A66" s="168" t="s">
        <v>231</v>
      </c>
      <c r="B66" s="169" t="s">
        <v>129</v>
      </c>
      <c r="C66" s="190" t="s">
        <v>130</v>
      </c>
      <c r="D66" s="170"/>
      <c r="E66" s="171"/>
      <c r="F66" s="172"/>
      <c r="G66" s="172">
        <f>SUMIF(AG67:AG68,"&lt;&gt;NOR",G67:G68)</f>
        <v>0</v>
      </c>
      <c r="H66" s="172"/>
      <c r="I66" s="172">
        <f>SUM(I67:I68)</f>
        <v>0</v>
      </c>
      <c r="J66" s="172"/>
      <c r="K66" s="172">
        <f>SUM(K67:K68)</f>
        <v>0</v>
      </c>
      <c r="L66" s="172"/>
      <c r="M66" s="172">
        <f>SUM(M67:M68)</f>
        <v>0</v>
      </c>
      <c r="N66" s="171"/>
      <c r="O66" s="171">
        <f>SUM(O67:O68)</f>
        <v>0</v>
      </c>
      <c r="P66" s="171"/>
      <c r="Q66" s="171">
        <f>SUM(Q67:Q68)</f>
        <v>0</v>
      </c>
      <c r="R66" s="172"/>
      <c r="S66" s="172"/>
      <c r="T66" s="173"/>
      <c r="U66" s="167"/>
      <c r="V66" s="167">
        <f>SUM(V67:V68)</f>
        <v>7.5</v>
      </c>
      <c r="W66" s="167"/>
      <c r="X66" s="167"/>
      <c r="Y66" s="167"/>
      <c r="AG66" t="s">
        <v>232</v>
      </c>
    </row>
    <row r="67" spans="1:60" ht="67.5" outlineLevel="1" x14ac:dyDescent="0.2">
      <c r="A67" s="175">
        <v>20</v>
      </c>
      <c r="B67" s="176" t="s">
        <v>590</v>
      </c>
      <c r="C67" s="191" t="s">
        <v>591</v>
      </c>
      <c r="D67" s="177" t="s">
        <v>392</v>
      </c>
      <c r="E67" s="178">
        <v>28.5</v>
      </c>
      <c r="F67" s="179"/>
      <c r="G67" s="180">
        <f>ROUND(E67*F67,2)</f>
        <v>0</v>
      </c>
      <c r="H67" s="179"/>
      <c r="I67" s="180">
        <f>ROUND(E67*H67,2)</f>
        <v>0</v>
      </c>
      <c r="J67" s="179"/>
      <c r="K67" s="180">
        <f>ROUND(E67*J67,2)</f>
        <v>0</v>
      </c>
      <c r="L67" s="180">
        <v>21</v>
      </c>
      <c r="M67" s="180">
        <f>G67*(1+L67/100)</f>
        <v>0</v>
      </c>
      <c r="N67" s="178">
        <v>0</v>
      </c>
      <c r="O67" s="178">
        <f>ROUND(E67*N67,2)</f>
        <v>0</v>
      </c>
      <c r="P67" s="178">
        <v>0</v>
      </c>
      <c r="Q67" s="178">
        <f>ROUND(E67*P67,2)</f>
        <v>0</v>
      </c>
      <c r="R67" s="180" t="s">
        <v>538</v>
      </c>
      <c r="S67" s="180" t="s">
        <v>271</v>
      </c>
      <c r="T67" s="181" t="s">
        <v>271</v>
      </c>
      <c r="U67" s="160">
        <v>0.26300000000000001</v>
      </c>
      <c r="V67" s="160">
        <f>ROUND(E67*U67,2)</f>
        <v>7.5</v>
      </c>
      <c r="W67" s="160"/>
      <c r="X67" s="160" t="s">
        <v>252</v>
      </c>
      <c r="Y67" s="160" t="s">
        <v>239</v>
      </c>
      <c r="Z67" s="149"/>
      <c r="AA67" s="149"/>
      <c r="AB67" s="149"/>
      <c r="AC67" s="149"/>
      <c r="AD67" s="149"/>
      <c r="AE67" s="149"/>
      <c r="AF67" s="149"/>
      <c r="AG67" s="149" t="s">
        <v>570</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2" x14ac:dyDescent="0.2">
      <c r="A68" s="156"/>
      <c r="B68" s="157"/>
      <c r="C68" s="192" t="s">
        <v>556</v>
      </c>
      <c r="D68" s="162"/>
      <c r="E68" s="163">
        <v>28.5</v>
      </c>
      <c r="F68" s="160"/>
      <c r="G68" s="160"/>
      <c r="H68" s="160"/>
      <c r="I68" s="160"/>
      <c r="J68" s="160"/>
      <c r="K68" s="160"/>
      <c r="L68" s="160"/>
      <c r="M68" s="160"/>
      <c r="N68" s="159"/>
      <c r="O68" s="159"/>
      <c r="P68" s="159"/>
      <c r="Q68" s="159"/>
      <c r="R68" s="160"/>
      <c r="S68" s="160"/>
      <c r="T68" s="160"/>
      <c r="U68" s="160"/>
      <c r="V68" s="160"/>
      <c r="W68" s="160"/>
      <c r="X68" s="160"/>
      <c r="Y68" s="160"/>
      <c r="Z68" s="149"/>
      <c r="AA68" s="149"/>
      <c r="AB68" s="149"/>
      <c r="AC68" s="149"/>
      <c r="AD68" s="149"/>
      <c r="AE68" s="149"/>
      <c r="AF68" s="149"/>
      <c r="AG68" s="149" t="s">
        <v>241</v>
      </c>
      <c r="AH68" s="149">
        <v>5</v>
      </c>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x14ac:dyDescent="0.2">
      <c r="A69" s="168" t="s">
        <v>231</v>
      </c>
      <c r="B69" s="169" t="s">
        <v>131</v>
      </c>
      <c r="C69" s="190" t="s">
        <v>132</v>
      </c>
      <c r="D69" s="170"/>
      <c r="E69" s="171"/>
      <c r="F69" s="172"/>
      <c r="G69" s="172">
        <f>SUMIF(AG70:AG79,"&lt;&gt;NOR",G70:G79)</f>
        <v>0</v>
      </c>
      <c r="H69" s="172"/>
      <c r="I69" s="172">
        <f>SUM(I70:I79)</f>
        <v>0</v>
      </c>
      <c r="J69" s="172"/>
      <c r="K69" s="172">
        <f>SUM(K70:K79)</f>
        <v>0</v>
      </c>
      <c r="L69" s="172"/>
      <c r="M69" s="172">
        <f>SUM(M70:M79)</f>
        <v>0</v>
      </c>
      <c r="N69" s="171"/>
      <c r="O69" s="171">
        <f>SUM(O70:O79)</f>
        <v>0</v>
      </c>
      <c r="P69" s="171"/>
      <c r="Q69" s="171">
        <f>SUM(Q70:Q79)</f>
        <v>0.32999999999999996</v>
      </c>
      <c r="R69" s="172"/>
      <c r="S69" s="172"/>
      <c r="T69" s="173"/>
      <c r="U69" s="167"/>
      <c r="V69" s="167">
        <f>SUM(V70:V79)</f>
        <v>3</v>
      </c>
      <c r="W69" s="167"/>
      <c r="X69" s="167"/>
      <c r="Y69" s="167"/>
      <c r="AG69" t="s">
        <v>232</v>
      </c>
    </row>
    <row r="70" spans="1:60" outlineLevel="1" x14ac:dyDescent="0.2">
      <c r="A70" s="175">
        <v>21</v>
      </c>
      <c r="B70" s="176" t="s">
        <v>592</v>
      </c>
      <c r="C70" s="191" t="s">
        <v>593</v>
      </c>
      <c r="D70" s="177" t="s">
        <v>521</v>
      </c>
      <c r="E70" s="178">
        <v>5.6000000000000001E-2</v>
      </c>
      <c r="F70" s="179"/>
      <c r="G70" s="180">
        <f>ROUND(E70*F70,2)</f>
        <v>0</v>
      </c>
      <c r="H70" s="179"/>
      <c r="I70" s="180">
        <f>ROUND(E70*H70,2)</f>
        <v>0</v>
      </c>
      <c r="J70" s="179"/>
      <c r="K70" s="180">
        <f>ROUND(E70*J70,2)</f>
        <v>0</v>
      </c>
      <c r="L70" s="180">
        <v>21</v>
      </c>
      <c r="M70" s="180">
        <f>G70*(1+L70/100)</f>
        <v>0</v>
      </c>
      <c r="N70" s="178">
        <v>0</v>
      </c>
      <c r="O70" s="178">
        <f>ROUND(E70*N70,2)</f>
        <v>0</v>
      </c>
      <c r="P70" s="178">
        <v>2.4</v>
      </c>
      <c r="Q70" s="178">
        <f>ROUND(E70*P70,2)</f>
        <v>0.13</v>
      </c>
      <c r="R70" s="180" t="s">
        <v>473</v>
      </c>
      <c r="S70" s="180" t="s">
        <v>271</v>
      </c>
      <c r="T70" s="181" t="s">
        <v>271</v>
      </c>
      <c r="U70" s="160">
        <v>13.301</v>
      </c>
      <c r="V70" s="160">
        <f>ROUND(E70*U70,2)</f>
        <v>0.74</v>
      </c>
      <c r="W70" s="160"/>
      <c r="X70" s="160" t="s">
        <v>252</v>
      </c>
      <c r="Y70" s="160" t="s">
        <v>239</v>
      </c>
      <c r="Z70" s="149"/>
      <c r="AA70" s="149"/>
      <c r="AB70" s="149"/>
      <c r="AC70" s="149"/>
      <c r="AD70" s="149"/>
      <c r="AE70" s="149"/>
      <c r="AF70" s="149"/>
      <c r="AG70" s="149" t="s">
        <v>253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2" x14ac:dyDescent="0.2">
      <c r="A71" s="156"/>
      <c r="B71" s="157"/>
      <c r="C71" s="266" t="s">
        <v>594</v>
      </c>
      <c r="D71" s="267"/>
      <c r="E71" s="267"/>
      <c r="F71" s="267"/>
      <c r="G71" s="267"/>
      <c r="H71" s="160"/>
      <c r="I71" s="160"/>
      <c r="J71" s="160"/>
      <c r="K71" s="160"/>
      <c r="L71" s="160"/>
      <c r="M71" s="160"/>
      <c r="N71" s="159"/>
      <c r="O71" s="159"/>
      <c r="P71" s="159"/>
      <c r="Q71" s="159"/>
      <c r="R71" s="160"/>
      <c r="S71" s="160"/>
      <c r="T71" s="160"/>
      <c r="U71" s="160"/>
      <c r="V71" s="160"/>
      <c r="W71" s="160"/>
      <c r="X71" s="160"/>
      <c r="Y71" s="160"/>
      <c r="Z71" s="149"/>
      <c r="AA71" s="149"/>
      <c r="AB71" s="149"/>
      <c r="AC71" s="149"/>
      <c r="AD71" s="149"/>
      <c r="AE71" s="149"/>
      <c r="AF71" s="149"/>
      <c r="AG71" s="149" t="s">
        <v>524</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2" x14ac:dyDescent="0.2">
      <c r="A72" s="156"/>
      <c r="B72" s="157"/>
      <c r="C72" s="257" t="s">
        <v>595</v>
      </c>
      <c r="D72" s="258"/>
      <c r="E72" s="258"/>
      <c r="F72" s="258"/>
      <c r="G72" s="258"/>
      <c r="H72" s="160"/>
      <c r="I72" s="160"/>
      <c r="J72" s="160"/>
      <c r="K72" s="160"/>
      <c r="L72" s="160"/>
      <c r="M72" s="160"/>
      <c r="N72" s="159"/>
      <c r="O72" s="159"/>
      <c r="P72" s="159"/>
      <c r="Q72" s="159"/>
      <c r="R72" s="160"/>
      <c r="S72" s="160"/>
      <c r="T72" s="160"/>
      <c r="U72" s="160"/>
      <c r="V72" s="160"/>
      <c r="W72" s="160"/>
      <c r="X72" s="160"/>
      <c r="Y72" s="160"/>
      <c r="Z72" s="149"/>
      <c r="AA72" s="149"/>
      <c r="AB72" s="149"/>
      <c r="AC72" s="149"/>
      <c r="AD72" s="149"/>
      <c r="AE72" s="149"/>
      <c r="AF72" s="149"/>
      <c r="AG72" s="149" t="s">
        <v>247</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2" x14ac:dyDescent="0.2">
      <c r="A73" s="156"/>
      <c r="B73" s="157"/>
      <c r="C73" s="192" t="s">
        <v>596</v>
      </c>
      <c r="D73" s="162"/>
      <c r="E73" s="163">
        <v>5.6000000000000001E-2</v>
      </c>
      <c r="F73" s="160"/>
      <c r="G73" s="160"/>
      <c r="H73" s="160"/>
      <c r="I73" s="160"/>
      <c r="J73" s="160"/>
      <c r="K73" s="160"/>
      <c r="L73" s="160"/>
      <c r="M73" s="160"/>
      <c r="N73" s="159"/>
      <c r="O73" s="159"/>
      <c r="P73" s="159"/>
      <c r="Q73" s="159"/>
      <c r="R73" s="160"/>
      <c r="S73" s="160"/>
      <c r="T73" s="160"/>
      <c r="U73" s="160"/>
      <c r="V73" s="160"/>
      <c r="W73" s="160"/>
      <c r="X73" s="160"/>
      <c r="Y73" s="160"/>
      <c r="Z73" s="149"/>
      <c r="AA73" s="149"/>
      <c r="AB73" s="149"/>
      <c r="AC73" s="149"/>
      <c r="AD73" s="149"/>
      <c r="AE73" s="149"/>
      <c r="AF73" s="149"/>
      <c r="AG73" s="149" t="s">
        <v>241</v>
      </c>
      <c r="AH73" s="149">
        <v>0</v>
      </c>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ht="22.5" outlineLevel="1" x14ac:dyDescent="0.2">
      <c r="A74" s="175">
        <v>22</v>
      </c>
      <c r="B74" s="176" t="s">
        <v>597</v>
      </c>
      <c r="C74" s="191" t="s">
        <v>598</v>
      </c>
      <c r="D74" s="177" t="s">
        <v>392</v>
      </c>
      <c r="E74" s="178">
        <v>0.9</v>
      </c>
      <c r="F74" s="179"/>
      <c r="G74" s="180">
        <f>ROUND(E74*F74,2)</f>
        <v>0</v>
      </c>
      <c r="H74" s="179"/>
      <c r="I74" s="180">
        <f>ROUND(E74*H74,2)</f>
        <v>0</v>
      </c>
      <c r="J74" s="179"/>
      <c r="K74" s="180">
        <f>ROUND(E74*J74,2)</f>
        <v>0</v>
      </c>
      <c r="L74" s="180">
        <v>21</v>
      </c>
      <c r="M74" s="180">
        <f>G74*(1+L74/100)</f>
        <v>0</v>
      </c>
      <c r="N74" s="178">
        <v>0</v>
      </c>
      <c r="O74" s="178">
        <f>ROUND(E74*N74,2)</f>
        <v>0</v>
      </c>
      <c r="P74" s="178">
        <v>5.5E-2</v>
      </c>
      <c r="Q74" s="178">
        <f>ROUND(E74*P74,2)</f>
        <v>0.05</v>
      </c>
      <c r="R74" s="180" t="s">
        <v>473</v>
      </c>
      <c r="S74" s="180" t="s">
        <v>271</v>
      </c>
      <c r="T74" s="181" t="s">
        <v>271</v>
      </c>
      <c r="U74" s="160">
        <v>0.42499999999999999</v>
      </c>
      <c r="V74" s="160">
        <f>ROUND(E74*U74,2)</f>
        <v>0.38</v>
      </c>
      <c r="W74" s="160"/>
      <c r="X74" s="160" t="s">
        <v>252</v>
      </c>
      <c r="Y74" s="160" t="s">
        <v>239</v>
      </c>
      <c r="Z74" s="149"/>
      <c r="AA74" s="149"/>
      <c r="AB74" s="149"/>
      <c r="AC74" s="149"/>
      <c r="AD74" s="149"/>
      <c r="AE74" s="149"/>
      <c r="AF74" s="149"/>
      <c r="AG74" s="149" t="s">
        <v>253</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ht="22.5" outlineLevel="2" x14ac:dyDescent="0.2">
      <c r="A75" s="156"/>
      <c r="B75" s="157"/>
      <c r="C75" s="266" t="s">
        <v>599</v>
      </c>
      <c r="D75" s="267"/>
      <c r="E75" s="267"/>
      <c r="F75" s="267"/>
      <c r="G75" s="267"/>
      <c r="H75" s="160"/>
      <c r="I75" s="160"/>
      <c r="J75" s="160"/>
      <c r="K75" s="160"/>
      <c r="L75" s="160"/>
      <c r="M75" s="160"/>
      <c r="N75" s="159"/>
      <c r="O75" s="159"/>
      <c r="P75" s="159"/>
      <c r="Q75" s="159"/>
      <c r="R75" s="160"/>
      <c r="S75" s="160"/>
      <c r="T75" s="160"/>
      <c r="U75" s="160"/>
      <c r="V75" s="160"/>
      <c r="W75" s="160"/>
      <c r="X75" s="160"/>
      <c r="Y75" s="160"/>
      <c r="Z75" s="149"/>
      <c r="AA75" s="149"/>
      <c r="AB75" s="149"/>
      <c r="AC75" s="149"/>
      <c r="AD75" s="149"/>
      <c r="AE75" s="149"/>
      <c r="AF75" s="149"/>
      <c r="AG75" s="149" t="s">
        <v>524</v>
      </c>
      <c r="AH75" s="149"/>
      <c r="AI75" s="149"/>
      <c r="AJ75" s="149"/>
      <c r="AK75" s="149"/>
      <c r="AL75" s="149"/>
      <c r="AM75" s="149"/>
      <c r="AN75" s="149"/>
      <c r="AO75" s="149"/>
      <c r="AP75" s="149"/>
      <c r="AQ75" s="149"/>
      <c r="AR75" s="149"/>
      <c r="AS75" s="149"/>
      <c r="AT75" s="149"/>
      <c r="AU75" s="149"/>
      <c r="AV75" s="149"/>
      <c r="AW75" s="149"/>
      <c r="AX75" s="149"/>
      <c r="AY75" s="149"/>
      <c r="AZ75" s="149"/>
      <c r="BA75" s="182" t="str">
        <f>C75</f>
        <v>bez odstupu, po hrubém vybourání otvorů v jakémkoliv zdivu cihelném, včetně pomocného lešení o výšce podlahy do 1900 mm a pro zatížení do 1,5 kPa  (150 kg/m2),</v>
      </c>
      <c r="BB75" s="149"/>
      <c r="BC75" s="149"/>
      <c r="BD75" s="149"/>
      <c r="BE75" s="149"/>
      <c r="BF75" s="149"/>
      <c r="BG75" s="149"/>
      <c r="BH75" s="149"/>
    </row>
    <row r="76" spans="1:60" outlineLevel="2" x14ac:dyDescent="0.2">
      <c r="A76" s="156"/>
      <c r="B76" s="157"/>
      <c r="C76" s="257" t="s">
        <v>600</v>
      </c>
      <c r="D76" s="258"/>
      <c r="E76" s="258"/>
      <c r="F76" s="258"/>
      <c r="G76" s="258"/>
      <c r="H76" s="160"/>
      <c r="I76" s="160"/>
      <c r="J76" s="160"/>
      <c r="K76" s="160"/>
      <c r="L76" s="160"/>
      <c r="M76" s="160"/>
      <c r="N76" s="159"/>
      <c r="O76" s="159"/>
      <c r="P76" s="159"/>
      <c r="Q76" s="159"/>
      <c r="R76" s="160"/>
      <c r="S76" s="160"/>
      <c r="T76" s="160"/>
      <c r="U76" s="160"/>
      <c r="V76" s="160"/>
      <c r="W76" s="160"/>
      <c r="X76" s="160"/>
      <c r="Y76" s="160"/>
      <c r="Z76" s="149"/>
      <c r="AA76" s="149"/>
      <c r="AB76" s="149"/>
      <c r="AC76" s="149"/>
      <c r="AD76" s="149"/>
      <c r="AE76" s="149"/>
      <c r="AF76" s="149"/>
      <c r="AG76" s="149" t="s">
        <v>247</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2" x14ac:dyDescent="0.2">
      <c r="A77" s="156"/>
      <c r="B77" s="157"/>
      <c r="C77" s="192" t="s">
        <v>601</v>
      </c>
      <c r="D77" s="162"/>
      <c r="E77" s="163">
        <v>0.9</v>
      </c>
      <c r="F77" s="160"/>
      <c r="G77" s="160"/>
      <c r="H77" s="160"/>
      <c r="I77" s="160"/>
      <c r="J77" s="160"/>
      <c r="K77" s="160"/>
      <c r="L77" s="160"/>
      <c r="M77" s="160"/>
      <c r="N77" s="159"/>
      <c r="O77" s="159"/>
      <c r="P77" s="159"/>
      <c r="Q77" s="159"/>
      <c r="R77" s="160"/>
      <c r="S77" s="160"/>
      <c r="T77" s="160"/>
      <c r="U77" s="160"/>
      <c r="V77" s="160"/>
      <c r="W77" s="160"/>
      <c r="X77" s="160"/>
      <c r="Y77" s="160"/>
      <c r="Z77" s="149"/>
      <c r="AA77" s="149"/>
      <c r="AB77" s="149"/>
      <c r="AC77" s="149"/>
      <c r="AD77" s="149"/>
      <c r="AE77" s="149"/>
      <c r="AF77" s="149"/>
      <c r="AG77" s="149" t="s">
        <v>241</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ht="33.75" outlineLevel="1" x14ac:dyDescent="0.2">
      <c r="A78" s="175">
        <v>23</v>
      </c>
      <c r="B78" s="176" t="s">
        <v>602</v>
      </c>
      <c r="C78" s="191" t="s">
        <v>603</v>
      </c>
      <c r="D78" s="177" t="s">
        <v>392</v>
      </c>
      <c r="E78" s="178">
        <v>2</v>
      </c>
      <c r="F78" s="179"/>
      <c r="G78" s="180">
        <f>ROUND(E78*F78,2)</f>
        <v>0</v>
      </c>
      <c r="H78" s="179"/>
      <c r="I78" s="180">
        <f>ROUND(E78*H78,2)</f>
        <v>0</v>
      </c>
      <c r="J78" s="179"/>
      <c r="K78" s="180">
        <f>ROUND(E78*J78,2)</f>
        <v>0</v>
      </c>
      <c r="L78" s="180">
        <v>21</v>
      </c>
      <c r="M78" s="180">
        <f>G78*(1+L78/100)</f>
        <v>0</v>
      </c>
      <c r="N78" s="178">
        <v>1.17E-3</v>
      </c>
      <c r="O78" s="178">
        <f>ROUND(E78*N78,2)</f>
        <v>0</v>
      </c>
      <c r="P78" s="178">
        <v>7.5999999999999998E-2</v>
      </c>
      <c r="Q78" s="178">
        <f>ROUND(E78*P78,2)</f>
        <v>0.15</v>
      </c>
      <c r="R78" s="180" t="s">
        <v>473</v>
      </c>
      <c r="S78" s="180" t="s">
        <v>271</v>
      </c>
      <c r="T78" s="181" t="s">
        <v>271</v>
      </c>
      <c r="U78" s="160">
        <v>0.93899999999999995</v>
      </c>
      <c r="V78" s="160">
        <f>ROUND(E78*U78,2)</f>
        <v>1.88</v>
      </c>
      <c r="W78" s="160"/>
      <c r="X78" s="160" t="s">
        <v>252</v>
      </c>
      <c r="Y78" s="160" t="s">
        <v>239</v>
      </c>
      <c r="Z78" s="149"/>
      <c r="AA78" s="149"/>
      <c r="AB78" s="149"/>
      <c r="AC78" s="149"/>
      <c r="AD78" s="149"/>
      <c r="AE78" s="149"/>
      <c r="AF78" s="149"/>
      <c r="AG78" s="149" t="s">
        <v>253</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2" x14ac:dyDescent="0.2">
      <c r="A79" s="156"/>
      <c r="B79" s="157"/>
      <c r="C79" s="192" t="s">
        <v>105</v>
      </c>
      <c r="D79" s="162"/>
      <c r="E79" s="163">
        <v>2</v>
      </c>
      <c r="F79" s="160"/>
      <c r="G79" s="160"/>
      <c r="H79" s="160"/>
      <c r="I79" s="160"/>
      <c r="J79" s="160"/>
      <c r="K79" s="160"/>
      <c r="L79" s="160"/>
      <c r="M79" s="160"/>
      <c r="N79" s="159"/>
      <c r="O79" s="159"/>
      <c r="P79" s="159"/>
      <c r="Q79" s="159"/>
      <c r="R79" s="160"/>
      <c r="S79" s="160"/>
      <c r="T79" s="160"/>
      <c r="U79" s="160"/>
      <c r="V79" s="160"/>
      <c r="W79" s="160"/>
      <c r="X79" s="160"/>
      <c r="Y79" s="160"/>
      <c r="Z79" s="149"/>
      <c r="AA79" s="149"/>
      <c r="AB79" s="149"/>
      <c r="AC79" s="149"/>
      <c r="AD79" s="149"/>
      <c r="AE79" s="149"/>
      <c r="AF79" s="149"/>
      <c r="AG79" s="149" t="s">
        <v>241</v>
      </c>
      <c r="AH79" s="149">
        <v>0</v>
      </c>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x14ac:dyDescent="0.2">
      <c r="A80" s="168" t="s">
        <v>231</v>
      </c>
      <c r="B80" s="169" t="s">
        <v>133</v>
      </c>
      <c r="C80" s="190" t="s">
        <v>134</v>
      </c>
      <c r="D80" s="170"/>
      <c r="E80" s="171"/>
      <c r="F80" s="172"/>
      <c r="G80" s="172">
        <f>SUMIF(AG81:AG83,"&lt;&gt;NOR",G81:G83)</f>
        <v>0</v>
      </c>
      <c r="H80" s="172"/>
      <c r="I80" s="172">
        <f>SUM(I81:I83)</f>
        <v>0</v>
      </c>
      <c r="J80" s="172"/>
      <c r="K80" s="172">
        <f>SUM(K81:K83)</f>
        <v>0</v>
      </c>
      <c r="L80" s="172"/>
      <c r="M80" s="172">
        <f>SUM(M81:M83)</f>
        <v>0</v>
      </c>
      <c r="N80" s="171"/>
      <c r="O80" s="171">
        <f>SUM(O81:O83)</f>
        <v>0</v>
      </c>
      <c r="P80" s="171"/>
      <c r="Q80" s="171">
        <f>SUM(Q81:Q83)</f>
        <v>0</v>
      </c>
      <c r="R80" s="172"/>
      <c r="S80" s="172"/>
      <c r="T80" s="173"/>
      <c r="U80" s="167"/>
      <c r="V80" s="167">
        <f>SUM(V81:V83)</f>
        <v>0</v>
      </c>
      <c r="W80" s="167"/>
      <c r="X80" s="167"/>
      <c r="Y80" s="167"/>
      <c r="AG80" t="s">
        <v>232</v>
      </c>
    </row>
    <row r="81" spans="1:60" outlineLevel="1" x14ac:dyDescent="0.2">
      <c r="A81" s="175">
        <v>24</v>
      </c>
      <c r="B81" s="176" t="s">
        <v>470</v>
      </c>
      <c r="C81" s="191" t="s">
        <v>471</v>
      </c>
      <c r="D81" s="177" t="s">
        <v>472</v>
      </c>
      <c r="E81" s="178">
        <v>0.152</v>
      </c>
      <c r="F81" s="179"/>
      <c r="G81" s="180">
        <f>ROUND(E81*F81,2)</f>
        <v>0</v>
      </c>
      <c r="H81" s="179"/>
      <c r="I81" s="180">
        <f>ROUND(E81*H81,2)</f>
        <v>0</v>
      </c>
      <c r="J81" s="179"/>
      <c r="K81" s="180">
        <f>ROUND(E81*J81,2)</f>
        <v>0</v>
      </c>
      <c r="L81" s="180">
        <v>21</v>
      </c>
      <c r="M81" s="180">
        <f>G81*(1+L81/100)</f>
        <v>0</v>
      </c>
      <c r="N81" s="178">
        <v>0</v>
      </c>
      <c r="O81" s="178">
        <f>ROUND(E81*N81,2)</f>
        <v>0</v>
      </c>
      <c r="P81" s="178">
        <v>0</v>
      </c>
      <c r="Q81" s="178">
        <f>ROUND(E81*P81,2)</f>
        <v>0</v>
      </c>
      <c r="R81" s="180" t="s">
        <v>473</v>
      </c>
      <c r="S81" s="180" t="s">
        <v>271</v>
      </c>
      <c r="T81" s="181" t="s">
        <v>271</v>
      </c>
      <c r="U81" s="160">
        <v>0</v>
      </c>
      <c r="V81" s="160">
        <f>ROUND(E81*U81,2)</f>
        <v>0</v>
      </c>
      <c r="W81" s="160"/>
      <c r="X81" s="160" t="s">
        <v>252</v>
      </c>
      <c r="Y81" s="160" t="s">
        <v>239</v>
      </c>
      <c r="Z81" s="149"/>
      <c r="AA81" s="149"/>
      <c r="AB81" s="149"/>
      <c r="AC81" s="149"/>
      <c r="AD81" s="149"/>
      <c r="AE81" s="149"/>
      <c r="AF81" s="149"/>
      <c r="AG81" s="149" t="s">
        <v>253</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ht="22.5" outlineLevel="2" x14ac:dyDescent="0.2">
      <c r="A82" s="156"/>
      <c r="B82" s="157"/>
      <c r="C82" s="255" t="s">
        <v>604</v>
      </c>
      <c r="D82" s="256"/>
      <c r="E82" s="256"/>
      <c r="F82" s="256"/>
      <c r="G82" s="256"/>
      <c r="H82" s="160"/>
      <c r="I82" s="160"/>
      <c r="J82" s="160"/>
      <c r="K82" s="160"/>
      <c r="L82" s="160"/>
      <c r="M82" s="160"/>
      <c r="N82" s="159"/>
      <c r="O82" s="159"/>
      <c r="P82" s="159"/>
      <c r="Q82" s="159"/>
      <c r="R82" s="160"/>
      <c r="S82" s="160"/>
      <c r="T82" s="160"/>
      <c r="U82" s="160"/>
      <c r="V82" s="160"/>
      <c r="W82" s="160"/>
      <c r="X82" s="160"/>
      <c r="Y82" s="160"/>
      <c r="Z82" s="149"/>
      <c r="AA82" s="149"/>
      <c r="AB82" s="149"/>
      <c r="AC82" s="149"/>
      <c r="AD82" s="149"/>
      <c r="AE82" s="149"/>
      <c r="AF82" s="149"/>
      <c r="AG82" s="149" t="s">
        <v>247</v>
      </c>
      <c r="AH82" s="149"/>
      <c r="AI82" s="149"/>
      <c r="AJ82" s="149"/>
      <c r="AK82" s="149"/>
      <c r="AL82" s="149"/>
      <c r="AM82" s="149"/>
      <c r="AN82" s="149"/>
      <c r="AO82" s="149"/>
      <c r="AP82" s="149"/>
      <c r="AQ82" s="149"/>
      <c r="AR82" s="149"/>
      <c r="AS82" s="149"/>
      <c r="AT82" s="149"/>
      <c r="AU82" s="149"/>
      <c r="AV82" s="149"/>
      <c r="AW82" s="149"/>
      <c r="AX82" s="149"/>
      <c r="AY82" s="149"/>
      <c r="AZ82" s="149"/>
      <c r="BA82" s="182" t="str">
        <f>C82</f>
        <v>Pro vyjádření výnosu ve prospěch zhotovitele je nutné jednotkovou cenu uvést se záporným znaménkem. (Získaná částka ponižuje náklad stavby.)</v>
      </c>
      <c r="BB82" s="149"/>
      <c r="BC82" s="149"/>
      <c r="BD82" s="149"/>
      <c r="BE82" s="149"/>
      <c r="BF82" s="149"/>
      <c r="BG82" s="149"/>
      <c r="BH82" s="149"/>
    </row>
    <row r="83" spans="1:60" outlineLevel="2" x14ac:dyDescent="0.2">
      <c r="A83" s="156"/>
      <c r="B83" s="157"/>
      <c r="C83" s="192" t="s">
        <v>605</v>
      </c>
      <c r="D83" s="162"/>
      <c r="E83" s="163">
        <v>0.152</v>
      </c>
      <c r="F83" s="160"/>
      <c r="G83" s="160"/>
      <c r="H83" s="160"/>
      <c r="I83" s="160"/>
      <c r="J83" s="160"/>
      <c r="K83" s="160"/>
      <c r="L83" s="160"/>
      <c r="M83" s="160"/>
      <c r="N83" s="159"/>
      <c r="O83" s="159"/>
      <c r="P83" s="159"/>
      <c r="Q83" s="159"/>
      <c r="R83" s="160"/>
      <c r="S83" s="160"/>
      <c r="T83" s="160"/>
      <c r="U83" s="160"/>
      <c r="V83" s="160"/>
      <c r="W83" s="160"/>
      <c r="X83" s="160"/>
      <c r="Y83" s="160"/>
      <c r="Z83" s="149"/>
      <c r="AA83" s="149"/>
      <c r="AB83" s="149"/>
      <c r="AC83" s="149"/>
      <c r="AD83" s="149"/>
      <c r="AE83" s="149"/>
      <c r="AF83" s="149"/>
      <c r="AG83" s="149" t="s">
        <v>241</v>
      </c>
      <c r="AH83" s="149">
        <v>7</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x14ac:dyDescent="0.2">
      <c r="A84" s="168" t="s">
        <v>231</v>
      </c>
      <c r="B84" s="169" t="s">
        <v>137</v>
      </c>
      <c r="C84" s="190" t="s">
        <v>138</v>
      </c>
      <c r="D84" s="170"/>
      <c r="E84" s="171"/>
      <c r="F84" s="172"/>
      <c r="G84" s="172">
        <f>SUMIF(AG85:AG86,"&lt;&gt;NOR",G85:G86)</f>
        <v>0</v>
      </c>
      <c r="H84" s="172"/>
      <c r="I84" s="172">
        <f>SUM(I85:I86)</f>
        <v>0</v>
      </c>
      <c r="J84" s="172"/>
      <c r="K84" s="172">
        <f>SUM(K85:K86)</f>
        <v>0</v>
      </c>
      <c r="L84" s="172"/>
      <c r="M84" s="172">
        <f>SUM(M85:M86)</f>
        <v>0</v>
      </c>
      <c r="N84" s="171"/>
      <c r="O84" s="171">
        <f>SUM(O85:O86)</f>
        <v>0</v>
      </c>
      <c r="P84" s="171"/>
      <c r="Q84" s="171">
        <f>SUM(Q85:Q86)</f>
        <v>0</v>
      </c>
      <c r="R84" s="172"/>
      <c r="S84" s="172"/>
      <c r="T84" s="173"/>
      <c r="U84" s="167"/>
      <c r="V84" s="167">
        <f>SUM(V85:V86)</f>
        <v>4.6500000000000004</v>
      </c>
      <c r="W84" s="167"/>
      <c r="X84" s="167"/>
      <c r="Y84" s="167"/>
      <c r="AG84" t="s">
        <v>232</v>
      </c>
    </row>
    <row r="85" spans="1:60" ht="22.5" outlineLevel="1" x14ac:dyDescent="0.2">
      <c r="A85" s="175">
        <v>25</v>
      </c>
      <c r="B85" s="176" t="s">
        <v>606</v>
      </c>
      <c r="C85" s="191" t="s">
        <v>607</v>
      </c>
      <c r="D85" s="177" t="s">
        <v>472</v>
      </c>
      <c r="E85" s="178">
        <v>4.9548100000000002</v>
      </c>
      <c r="F85" s="179"/>
      <c r="G85" s="180">
        <f>ROUND(E85*F85,2)</f>
        <v>0</v>
      </c>
      <c r="H85" s="179"/>
      <c r="I85" s="180">
        <f>ROUND(E85*H85,2)</f>
        <v>0</v>
      </c>
      <c r="J85" s="179"/>
      <c r="K85" s="180">
        <f>ROUND(E85*J85,2)</f>
        <v>0</v>
      </c>
      <c r="L85" s="180">
        <v>21</v>
      </c>
      <c r="M85" s="180">
        <f>G85*(1+L85/100)</f>
        <v>0</v>
      </c>
      <c r="N85" s="178">
        <v>0</v>
      </c>
      <c r="O85" s="178">
        <f>ROUND(E85*N85,2)</f>
        <v>0</v>
      </c>
      <c r="P85" s="178">
        <v>0</v>
      </c>
      <c r="Q85" s="178">
        <f>ROUND(E85*P85,2)</f>
        <v>0</v>
      </c>
      <c r="R85" s="180" t="s">
        <v>522</v>
      </c>
      <c r="S85" s="180" t="s">
        <v>271</v>
      </c>
      <c r="T85" s="181" t="s">
        <v>271</v>
      </c>
      <c r="U85" s="160">
        <v>0.9385</v>
      </c>
      <c r="V85" s="160">
        <f>ROUND(E85*U85,2)</f>
        <v>4.6500000000000004</v>
      </c>
      <c r="W85" s="160"/>
      <c r="X85" s="160" t="s">
        <v>608</v>
      </c>
      <c r="Y85" s="160" t="s">
        <v>239</v>
      </c>
      <c r="Z85" s="149"/>
      <c r="AA85" s="149"/>
      <c r="AB85" s="149"/>
      <c r="AC85" s="149"/>
      <c r="AD85" s="149"/>
      <c r="AE85" s="149"/>
      <c r="AF85" s="149"/>
      <c r="AG85" s="149" t="s">
        <v>609</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2" x14ac:dyDescent="0.2">
      <c r="A86" s="156"/>
      <c r="B86" s="157"/>
      <c r="C86" s="266" t="s">
        <v>610</v>
      </c>
      <c r="D86" s="267"/>
      <c r="E86" s="267"/>
      <c r="F86" s="267"/>
      <c r="G86" s="267"/>
      <c r="H86" s="160"/>
      <c r="I86" s="160"/>
      <c r="J86" s="160"/>
      <c r="K86" s="160"/>
      <c r="L86" s="160"/>
      <c r="M86" s="160"/>
      <c r="N86" s="159"/>
      <c r="O86" s="159"/>
      <c r="P86" s="159"/>
      <c r="Q86" s="159"/>
      <c r="R86" s="160"/>
      <c r="S86" s="160"/>
      <c r="T86" s="160"/>
      <c r="U86" s="160"/>
      <c r="V86" s="160"/>
      <c r="W86" s="160"/>
      <c r="X86" s="160"/>
      <c r="Y86" s="160"/>
      <c r="Z86" s="149"/>
      <c r="AA86" s="149"/>
      <c r="AB86" s="149"/>
      <c r="AC86" s="149"/>
      <c r="AD86" s="149"/>
      <c r="AE86" s="149"/>
      <c r="AF86" s="149"/>
      <c r="AG86" s="149" t="s">
        <v>524</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x14ac:dyDescent="0.2">
      <c r="A87" s="168" t="s">
        <v>231</v>
      </c>
      <c r="B87" s="169" t="s">
        <v>156</v>
      </c>
      <c r="C87" s="190" t="s">
        <v>157</v>
      </c>
      <c r="D87" s="170"/>
      <c r="E87" s="171"/>
      <c r="F87" s="172"/>
      <c r="G87" s="172">
        <f>SUMIF(AG88:AG94,"&lt;&gt;NOR",G88:G94)</f>
        <v>0</v>
      </c>
      <c r="H87" s="172"/>
      <c r="I87" s="172">
        <f>SUM(I88:I94)</f>
        <v>0</v>
      </c>
      <c r="J87" s="172"/>
      <c r="K87" s="172">
        <f>SUM(K88:K94)</f>
        <v>0</v>
      </c>
      <c r="L87" s="172"/>
      <c r="M87" s="172">
        <f>SUM(M88:M94)</f>
        <v>0</v>
      </c>
      <c r="N87" s="171"/>
      <c r="O87" s="171">
        <f>SUM(O88:O94)</f>
        <v>0</v>
      </c>
      <c r="P87" s="171"/>
      <c r="Q87" s="171">
        <f>SUM(Q88:Q94)</f>
        <v>0</v>
      </c>
      <c r="R87" s="172"/>
      <c r="S87" s="172"/>
      <c r="T87" s="173"/>
      <c r="U87" s="167"/>
      <c r="V87" s="167">
        <f>SUM(V88:V94)</f>
        <v>2.2000000000000002</v>
      </c>
      <c r="W87" s="167"/>
      <c r="X87" s="167"/>
      <c r="Y87" s="167"/>
      <c r="AG87" t="s">
        <v>232</v>
      </c>
    </row>
    <row r="88" spans="1:60" ht="22.5" outlineLevel="1" x14ac:dyDescent="0.2">
      <c r="A88" s="175">
        <v>26</v>
      </c>
      <c r="B88" s="176" t="s">
        <v>611</v>
      </c>
      <c r="C88" s="191" t="s">
        <v>612</v>
      </c>
      <c r="D88" s="177" t="s">
        <v>251</v>
      </c>
      <c r="E88" s="178">
        <v>4</v>
      </c>
      <c r="F88" s="179"/>
      <c r="G88" s="180">
        <f>ROUND(E88*F88,2)</f>
        <v>0</v>
      </c>
      <c r="H88" s="179"/>
      <c r="I88" s="180">
        <f>ROUND(E88*H88,2)</f>
        <v>0</v>
      </c>
      <c r="J88" s="179"/>
      <c r="K88" s="180">
        <f>ROUND(E88*J88,2)</f>
        <v>0</v>
      </c>
      <c r="L88" s="180">
        <v>21</v>
      </c>
      <c r="M88" s="180">
        <f>G88*(1+L88/100)</f>
        <v>0</v>
      </c>
      <c r="N88" s="178">
        <v>0</v>
      </c>
      <c r="O88" s="178">
        <f>ROUND(E88*N88,2)</f>
        <v>0</v>
      </c>
      <c r="P88" s="178">
        <v>0</v>
      </c>
      <c r="Q88" s="178">
        <f>ROUND(E88*P88,2)</f>
        <v>0</v>
      </c>
      <c r="R88" s="180" t="s">
        <v>613</v>
      </c>
      <c r="S88" s="180" t="s">
        <v>614</v>
      </c>
      <c r="T88" s="181" t="s">
        <v>614</v>
      </c>
      <c r="U88" s="160">
        <v>0.55000000000000004</v>
      </c>
      <c r="V88" s="160">
        <f>ROUND(E88*U88,2)</f>
        <v>2.2000000000000002</v>
      </c>
      <c r="W88" s="160"/>
      <c r="X88" s="160" t="s">
        <v>252</v>
      </c>
      <c r="Y88" s="160" t="s">
        <v>239</v>
      </c>
      <c r="Z88" s="149"/>
      <c r="AA88" s="149"/>
      <c r="AB88" s="149"/>
      <c r="AC88" s="149"/>
      <c r="AD88" s="149"/>
      <c r="AE88" s="149"/>
      <c r="AF88" s="149"/>
      <c r="AG88" s="149" t="s">
        <v>253</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2" x14ac:dyDescent="0.2">
      <c r="A89" s="156"/>
      <c r="B89" s="157"/>
      <c r="C89" s="192" t="s">
        <v>615</v>
      </c>
      <c r="D89" s="162"/>
      <c r="E89" s="163">
        <v>2</v>
      </c>
      <c r="F89" s="160"/>
      <c r="G89" s="160"/>
      <c r="H89" s="160"/>
      <c r="I89" s="160"/>
      <c r="J89" s="160"/>
      <c r="K89" s="160"/>
      <c r="L89" s="160"/>
      <c r="M89" s="160"/>
      <c r="N89" s="159"/>
      <c r="O89" s="159"/>
      <c r="P89" s="159"/>
      <c r="Q89" s="159"/>
      <c r="R89" s="160"/>
      <c r="S89" s="160"/>
      <c r="T89" s="160"/>
      <c r="U89" s="160"/>
      <c r="V89" s="160"/>
      <c r="W89" s="160"/>
      <c r="X89" s="160"/>
      <c r="Y89" s="160"/>
      <c r="Z89" s="149"/>
      <c r="AA89" s="149"/>
      <c r="AB89" s="149"/>
      <c r="AC89" s="149"/>
      <c r="AD89" s="149"/>
      <c r="AE89" s="149"/>
      <c r="AF89" s="149"/>
      <c r="AG89" s="149" t="s">
        <v>241</v>
      </c>
      <c r="AH89" s="149">
        <v>5</v>
      </c>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3" x14ac:dyDescent="0.2">
      <c r="A90" s="156"/>
      <c r="B90" s="157"/>
      <c r="C90" s="192" t="s">
        <v>616</v>
      </c>
      <c r="D90" s="162"/>
      <c r="E90" s="163">
        <v>2</v>
      </c>
      <c r="F90" s="160"/>
      <c r="G90" s="160"/>
      <c r="H90" s="160"/>
      <c r="I90" s="160"/>
      <c r="J90" s="160"/>
      <c r="K90" s="160"/>
      <c r="L90" s="160"/>
      <c r="M90" s="160"/>
      <c r="N90" s="159"/>
      <c r="O90" s="159"/>
      <c r="P90" s="159"/>
      <c r="Q90" s="159"/>
      <c r="R90" s="160"/>
      <c r="S90" s="160"/>
      <c r="T90" s="160"/>
      <c r="U90" s="160"/>
      <c r="V90" s="160"/>
      <c r="W90" s="160"/>
      <c r="X90" s="160"/>
      <c r="Y90" s="160"/>
      <c r="Z90" s="149"/>
      <c r="AA90" s="149"/>
      <c r="AB90" s="149"/>
      <c r="AC90" s="149"/>
      <c r="AD90" s="149"/>
      <c r="AE90" s="149"/>
      <c r="AF90" s="149"/>
      <c r="AG90" s="149" t="s">
        <v>241</v>
      </c>
      <c r="AH90" s="149">
        <v>5</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75">
        <v>27</v>
      </c>
      <c r="B91" s="176" t="s">
        <v>617</v>
      </c>
      <c r="C91" s="191" t="s">
        <v>618</v>
      </c>
      <c r="D91" s="177" t="s">
        <v>251</v>
      </c>
      <c r="E91" s="178">
        <v>2</v>
      </c>
      <c r="F91" s="179"/>
      <c r="G91" s="180">
        <f>ROUND(E91*F91,2)</f>
        <v>0</v>
      </c>
      <c r="H91" s="179"/>
      <c r="I91" s="180">
        <f>ROUND(E91*H91,2)</f>
        <v>0</v>
      </c>
      <c r="J91" s="179"/>
      <c r="K91" s="180">
        <f>ROUND(E91*J91,2)</f>
        <v>0</v>
      </c>
      <c r="L91" s="180">
        <v>21</v>
      </c>
      <c r="M91" s="180">
        <f>G91*(1+L91/100)</f>
        <v>0</v>
      </c>
      <c r="N91" s="178">
        <v>0</v>
      </c>
      <c r="O91" s="178">
        <f>ROUND(E91*N91,2)</f>
        <v>0</v>
      </c>
      <c r="P91" s="178">
        <v>0</v>
      </c>
      <c r="Q91" s="178">
        <f>ROUND(E91*P91,2)</f>
        <v>0</v>
      </c>
      <c r="R91" s="180"/>
      <c r="S91" s="180" t="s">
        <v>236</v>
      </c>
      <c r="T91" s="181" t="s">
        <v>237</v>
      </c>
      <c r="U91" s="160">
        <v>0</v>
      </c>
      <c r="V91" s="160">
        <f>ROUND(E91*U91,2)</f>
        <v>0</v>
      </c>
      <c r="W91" s="160"/>
      <c r="X91" s="160" t="s">
        <v>579</v>
      </c>
      <c r="Y91" s="160" t="s">
        <v>239</v>
      </c>
      <c r="Z91" s="149"/>
      <c r="AA91" s="149"/>
      <c r="AB91" s="149"/>
      <c r="AC91" s="149"/>
      <c r="AD91" s="149"/>
      <c r="AE91" s="149"/>
      <c r="AF91" s="149"/>
      <c r="AG91" s="149" t="s">
        <v>580</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2" x14ac:dyDescent="0.2">
      <c r="A92" s="156"/>
      <c r="B92" s="157"/>
      <c r="C92" s="192" t="s">
        <v>105</v>
      </c>
      <c r="D92" s="162"/>
      <c r="E92" s="163">
        <v>2</v>
      </c>
      <c r="F92" s="160"/>
      <c r="G92" s="160"/>
      <c r="H92" s="160"/>
      <c r="I92" s="160"/>
      <c r="J92" s="160"/>
      <c r="K92" s="160"/>
      <c r="L92" s="160"/>
      <c r="M92" s="160"/>
      <c r="N92" s="159"/>
      <c r="O92" s="159"/>
      <c r="P92" s="159"/>
      <c r="Q92" s="159"/>
      <c r="R92" s="160"/>
      <c r="S92" s="160"/>
      <c r="T92" s="160"/>
      <c r="U92" s="160"/>
      <c r="V92" s="160"/>
      <c r="W92" s="160"/>
      <c r="X92" s="160"/>
      <c r="Y92" s="160"/>
      <c r="Z92" s="149"/>
      <c r="AA92" s="149"/>
      <c r="AB92" s="149"/>
      <c r="AC92" s="149"/>
      <c r="AD92" s="149"/>
      <c r="AE92" s="149"/>
      <c r="AF92" s="149"/>
      <c r="AG92" s="149" t="s">
        <v>241</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75">
        <v>28</v>
      </c>
      <c r="B93" s="176" t="s">
        <v>619</v>
      </c>
      <c r="C93" s="191" t="s">
        <v>620</v>
      </c>
      <c r="D93" s="177" t="s">
        <v>251</v>
      </c>
      <c r="E93" s="178">
        <v>2</v>
      </c>
      <c r="F93" s="179"/>
      <c r="G93" s="180">
        <f>ROUND(E93*F93,2)</f>
        <v>0</v>
      </c>
      <c r="H93" s="179"/>
      <c r="I93" s="180">
        <f>ROUND(E93*H93,2)</f>
        <v>0</v>
      </c>
      <c r="J93" s="179"/>
      <c r="K93" s="180">
        <f>ROUND(E93*J93,2)</f>
        <v>0</v>
      </c>
      <c r="L93" s="180">
        <v>21</v>
      </c>
      <c r="M93" s="180">
        <f>G93*(1+L93/100)</f>
        <v>0</v>
      </c>
      <c r="N93" s="178">
        <v>1E-3</v>
      </c>
      <c r="O93" s="178">
        <f>ROUND(E93*N93,2)</f>
        <v>0</v>
      </c>
      <c r="P93" s="178">
        <v>0</v>
      </c>
      <c r="Q93" s="178">
        <f>ROUND(E93*P93,2)</f>
        <v>0</v>
      </c>
      <c r="R93" s="180"/>
      <c r="S93" s="180" t="s">
        <v>236</v>
      </c>
      <c r="T93" s="181" t="s">
        <v>237</v>
      </c>
      <c r="U93" s="160">
        <v>0</v>
      </c>
      <c r="V93" s="160">
        <f>ROUND(E93*U93,2)</f>
        <v>0</v>
      </c>
      <c r="W93" s="160"/>
      <c r="X93" s="160" t="s">
        <v>579</v>
      </c>
      <c r="Y93" s="160" t="s">
        <v>239</v>
      </c>
      <c r="Z93" s="149"/>
      <c r="AA93" s="149"/>
      <c r="AB93" s="149"/>
      <c r="AC93" s="149"/>
      <c r="AD93" s="149"/>
      <c r="AE93" s="149"/>
      <c r="AF93" s="149"/>
      <c r="AG93" s="149" t="s">
        <v>580</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2" x14ac:dyDescent="0.2">
      <c r="A94" s="156"/>
      <c r="B94" s="157"/>
      <c r="C94" s="192" t="s">
        <v>105</v>
      </c>
      <c r="D94" s="162"/>
      <c r="E94" s="163">
        <v>2</v>
      </c>
      <c r="F94" s="160"/>
      <c r="G94" s="160"/>
      <c r="H94" s="160"/>
      <c r="I94" s="160"/>
      <c r="J94" s="160"/>
      <c r="K94" s="160"/>
      <c r="L94" s="160"/>
      <c r="M94" s="160"/>
      <c r="N94" s="159"/>
      <c r="O94" s="159"/>
      <c r="P94" s="159"/>
      <c r="Q94" s="159"/>
      <c r="R94" s="160"/>
      <c r="S94" s="160"/>
      <c r="T94" s="160"/>
      <c r="U94" s="160"/>
      <c r="V94" s="160"/>
      <c r="W94" s="160"/>
      <c r="X94" s="160"/>
      <c r="Y94" s="160"/>
      <c r="Z94" s="149"/>
      <c r="AA94" s="149"/>
      <c r="AB94" s="149"/>
      <c r="AC94" s="149"/>
      <c r="AD94" s="149"/>
      <c r="AE94" s="149"/>
      <c r="AF94" s="149"/>
      <c r="AG94" s="149" t="s">
        <v>241</v>
      </c>
      <c r="AH94" s="149">
        <v>0</v>
      </c>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x14ac:dyDescent="0.2">
      <c r="A95" s="168" t="s">
        <v>231</v>
      </c>
      <c r="B95" s="169" t="s">
        <v>168</v>
      </c>
      <c r="C95" s="190" t="s">
        <v>169</v>
      </c>
      <c r="D95" s="170"/>
      <c r="E95" s="171"/>
      <c r="F95" s="172"/>
      <c r="G95" s="172">
        <f>SUMIF(AG96:AG105,"&lt;&gt;NOR",G96:G105)</f>
        <v>0</v>
      </c>
      <c r="H95" s="172"/>
      <c r="I95" s="172">
        <f>SUM(I96:I105)</f>
        <v>0</v>
      </c>
      <c r="J95" s="172"/>
      <c r="K95" s="172">
        <f>SUM(K96:K105)</f>
        <v>0</v>
      </c>
      <c r="L95" s="172"/>
      <c r="M95" s="172">
        <f>SUM(M96:M105)</f>
        <v>0</v>
      </c>
      <c r="N95" s="171"/>
      <c r="O95" s="171">
        <f>SUM(O96:O105)</f>
        <v>0</v>
      </c>
      <c r="P95" s="171"/>
      <c r="Q95" s="171">
        <f>SUM(Q96:Q105)</f>
        <v>0</v>
      </c>
      <c r="R95" s="172"/>
      <c r="S95" s="172"/>
      <c r="T95" s="173"/>
      <c r="U95" s="167"/>
      <c r="V95" s="167">
        <f>SUM(V96:V105)</f>
        <v>0.95000000000000007</v>
      </c>
      <c r="W95" s="167"/>
      <c r="X95" s="167"/>
      <c r="Y95" s="167"/>
      <c r="AG95" t="s">
        <v>232</v>
      </c>
    </row>
    <row r="96" spans="1:60" outlineLevel="1" x14ac:dyDescent="0.2">
      <c r="A96" s="183">
        <v>29</v>
      </c>
      <c r="B96" s="184" t="s">
        <v>621</v>
      </c>
      <c r="C96" s="193" t="s">
        <v>622</v>
      </c>
      <c r="D96" s="185" t="s">
        <v>251</v>
      </c>
      <c r="E96" s="186">
        <v>1</v>
      </c>
      <c r="F96" s="187"/>
      <c r="G96" s="188">
        <f>ROUND(E96*F96,2)</f>
        <v>0</v>
      </c>
      <c r="H96" s="187"/>
      <c r="I96" s="188">
        <f>ROUND(E96*H96,2)</f>
        <v>0</v>
      </c>
      <c r="J96" s="187"/>
      <c r="K96" s="188">
        <f>ROUND(E96*J96,2)</f>
        <v>0</v>
      </c>
      <c r="L96" s="188">
        <v>21</v>
      </c>
      <c r="M96" s="188">
        <f>G96*(1+L96/100)</f>
        <v>0</v>
      </c>
      <c r="N96" s="186">
        <v>0</v>
      </c>
      <c r="O96" s="186">
        <f>ROUND(E96*N96,2)</f>
        <v>0</v>
      </c>
      <c r="P96" s="186">
        <v>0</v>
      </c>
      <c r="Q96" s="186">
        <f>ROUND(E96*P96,2)</f>
        <v>0</v>
      </c>
      <c r="R96" s="188" t="s">
        <v>623</v>
      </c>
      <c r="S96" s="188" t="s">
        <v>271</v>
      </c>
      <c r="T96" s="189" t="s">
        <v>271</v>
      </c>
      <c r="U96" s="160">
        <v>0.55500000000000005</v>
      </c>
      <c r="V96" s="160">
        <f>ROUND(E96*U96,2)</f>
        <v>0.56000000000000005</v>
      </c>
      <c r="W96" s="160"/>
      <c r="X96" s="160" t="s">
        <v>252</v>
      </c>
      <c r="Y96" s="160" t="s">
        <v>239</v>
      </c>
      <c r="Z96" s="149"/>
      <c r="AA96" s="149"/>
      <c r="AB96" s="149"/>
      <c r="AC96" s="149"/>
      <c r="AD96" s="149"/>
      <c r="AE96" s="149"/>
      <c r="AF96" s="149"/>
      <c r="AG96" s="149" t="s">
        <v>253</v>
      </c>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75">
        <v>30</v>
      </c>
      <c r="B97" s="176" t="s">
        <v>624</v>
      </c>
      <c r="C97" s="191" t="s">
        <v>625</v>
      </c>
      <c r="D97" s="177" t="s">
        <v>251</v>
      </c>
      <c r="E97" s="178">
        <v>1</v>
      </c>
      <c r="F97" s="179"/>
      <c r="G97" s="180">
        <f>ROUND(E97*F97,2)</f>
        <v>0</v>
      </c>
      <c r="H97" s="179"/>
      <c r="I97" s="180">
        <f>ROUND(E97*H97,2)</f>
        <v>0</v>
      </c>
      <c r="J97" s="179"/>
      <c r="K97" s="180">
        <f>ROUND(E97*J97,2)</f>
        <v>0</v>
      </c>
      <c r="L97" s="180">
        <v>21</v>
      </c>
      <c r="M97" s="180">
        <f>G97*(1+L97/100)</f>
        <v>0</v>
      </c>
      <c r="N97" s="178">
        <v>0</v>
      </c>
      <c r="O97" s="178">
        <f>ROUND(E97*N97,2)</f>
        <v>0</v>
      </c>
      <c r="P97" s="178">
        <v>1.8E-3</v>
      </c>
      <c r="Q97" s="178">
        <f>ROUND(E97*P97,2)</f>
        <v>0</v>
      </c>
      <c r="R97" s="180" t="s">
        <v>623</v>
      </c>
      <c r="S97" s="180" t="s">
        <v>271</v>
      </c>
      <c r="T97" s="181" t="s">
        <v>271</v>
      </c>
      <c r="U97" s="160">
        <v>0.11</v>
      </c>
      <c r="V97" s="160">
        <f>ROUND(E97*U97,2)</f>
        <v>0.11</v>
      </c>
      <c r="W97" s="160"/>
      <c r="X97" s="160" t="s">
        <v>252</v>
      </c>
      <c r="Y97" s="160" t="s">
        <v>239</v>
      </c>
      <c r="Z97" s="149"/>
      <c r="AA97" s="149"/>
      <c r="AB97" s="149"/>
      <c r="AC97" s="149"/>
      <c r="AD97" s="149"/>
      <c r="AE97" s="149"/>
      <c r="AF97" s="149"/>
      <c r="AG97" s="149" t="s">
        <v>253</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2" x14ac:dyDescent="0.2">
      <c r="A98" s="156"/>
      <c r="B98" s="157"/>
      <c r="C98" s="192" t="s">
        <v>101</v>
      </c>
      <c r="D98" s="162"/>
      <c r="E98" s="163">
        <v>1</v>
      </c>
      <c r="F98" s="160"/>
      <c r="G98" s="160"/>
      <c r="H98" s="160"/>
      <c r="I98" s="160"/>
      <c r="J98" s="160"/>
      <c r="K98" s="160"/>
      <c r="L98" s="160"/>
      <c r="M98" s="160"/>
      <c r="N98" s="159"/>
      <c r="O98" s="159"/>
      <c r="P98" s="159"/>
      <c r="Q98" s="159"/>
      <c r="R98" s="160"/>
      <c r="S98" s="160"/>
      <c r="T98" s="160"/>
      <c r="U98" s="160"/>
      <c r="V98" s="160"/>
      <c r="W98" s="160"/>
      <c r="X98" s="160"/>
      <c r="Y98" s="160"/>
      <c r="Z98" s="149"/>
      <c r="AA98" s="149"/>
      <c r="AB98" s="149"/>
      <c r="AC98" s="149"/>
      <c r="AD98" s="149"/>
      <c r="AE98" s="149"/>
      <c r="AF98" s="149"/>
      <c r="AG98" s="149" t="s">
        <v>241</v>
      </c>
      <c r="AH98" s="149">
        <v>0</v>
      </c>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75">
        <v>31</v>
      </c>
      <c r="B99" s="176" t="s">
        <v>626</v>
      </c>
      <c r="C99" s="191" t="s">
        <v>627</v>
      </c>
      <c r="D99" s="177" t="s">
        <v>251</v>
      </c>
      <c r="E99" s="178">
        <v>1</v>
      </c>
      <c r="F99" s="179"/>
      <c r="G99" s="180">
        <f>ROUND(E99*F99,2)</f>
        <v>0</v>
      </c>
      <c r="H99" s="179"/>
      <c r="I99" s="180">
        <f>ROUND(E99*H99,2)</f>
        <v>0</v>
      </c>
      <c r="J99" s="179"/>
      <c r="K99" s="180">
        <f>ROUND(E99*J99,2)</f>
        <v>0</v>
      </c>
      <c r="L99" s="180">
        <v>21</v>
      </c>
      <c r="M99" s="180">
        <f>G99*(1+L99/100)</f>
        <v>0</v>
      </c>
      <c r="N99" s="178">
        <v>1.0000000000000001E-5</v>
      </c>
      <c r="O99" s="178">
        <f>ROUND(E99*N99,2)</f>
        <v>0</v>
      </c>
      <c r="P99" s="178">
        <v>0</v>
      </c>
      <c r="Q99" s="178">
        <f>ROUND(E99*P99,2)</f>
        <v>0</v>
      </c>
      <c r="R99" s="180" t="s">
        <v>623</v>
      </c>
      <c r="S99" s="180" t="s">
        <v>271</v>
      </c>
      <c r="T99" s="181" t="s">
        <v>271</v>
      </c>
      <c r="U99" s="160">
        <v>0.28000000000000003</v>
      </c>
      <c r="V99" s="160">
        <f>ROUND(E99*U99,2)</f>
        <v>0.28000000000000003</v>
      </c>
      <c r="W99" s="160"/>
      <c r="X99" s="160" t="s">
        <v>252</v>
      </c>
      <c r="Y99" s="160" t="s">
        <v>239</v>
      </c>
      <c r="Z99" s="149"/>
      <c r="AA99" s="149"/>
      <c r="AB99" s="149"/>
      <c r="AC99" s="149"/>
      <c r="AD99" s="149"/>
      <c r="AE99" s="149"/>
      <c r="AF99" s="149"/>
      <c r="AG99" s="149" t="s">
        <v>253</v>
      </c>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2" x14ac:dyDescent="0.2">
      <c r="A100" s="156"/>
      <c r="B100" s="157"/>
      <c r="C100" s="192" t="s">
        <v>628</v>
      </c>
      <c r="D100" s="162"/>
      <c r="E100" s="163">
        <v>1</v>
      </c>
      <c r="F100" s="160"/>
      <c r="G100" s="160"/>
      <c r="H100" s="160"/>
      <c r="I100" s="160"/>
      <c r="J100" s="160"/>
      <c r="K100" s="160"/>
      <c r="L100" s="160"/>
      <c r="M100" s="160"/>
      <c r="N100" s="159"/>
      <c r="O100" s="159"/>
      <c r="P100" s="159"/>
      <c r="Q100" s="159"/>
      <c r="R100" s="160"/>
      <c r="S100" s="160"/>
      <c r="T100" s="160"/>
      <c r="U100" s="160"/>
      <c r="V100" s="160"/>
      <c r="W100" s="160"/>
      <c r="X100" s="160"/>
      <c r="Y100" s="160"/>
      <c r="Z100" s="149"/>
      <c r="AA100" s="149"/>
      <c r="AB100" s="149"/>
      <c r="AC100" s="149"/>
      <c r="AD100" s="149"/>
      <c r="AE100" s="149"/>
      <c r="AF100" s="149"/>
      <c r="AG100" s="149" t="s">
        <v>241</v>
      </c>
      <c r="AH100" s="149">
        <v>5</v>
      </c>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83">
        <v>32</v>
      </c>
      <c r="B101" s="184" t="s">
        <v>629</v>
      </c>
      <c r="C101" s="193" t="s">
        <v>630</v>
      </c>
      <c r="D101" s="185" t="s">
        <v>251</v>
      </c>
      <c r="E101" s="186">
        <v>1</v>
      </c>
      <c r="F101" s="187"/>
      <c r="G101" s="188">
        <f>ROUND(E101*F101,2)</f>
        <v>0</v>
      </c>
      <c r="H101" s="187"/>
      <c r="I101" s="188">
        <f>ROUND(E101*H101,2)</f>
        <v>0</v>
      </c>
      <c r="J101" s="187"/>
      <c r="K101" s="188">
        <f>ROUND(E101*J101,2)</f>
        <v>0</v>
      </c>
      <c r="L101" s="188">
        <v>21</v>
      </c>
      <c r="M101" s="188">
        <f>G101*(1+L101/100)</f>
        <v>0</v>
      </c>
      <c r="N101" s="186">
        <v>1.2099999999999999E-3</v>
      </c>
      <c r="O101" s="186">
        <f>ROUND(E101*N101,2)</f>
        <v>0</v>
      </c>
      <c r="P101" s="186">
        <v>0</v>
      </c>
      <c r="Q101" s="186">
        <f>ROUND(E101*P101,2)</f>
        <v>0</v>
      </c>
      <c r="R101" s="188" t="s">
        <v>578</v>
      </c>
      <c r="S101" s="188" t="s">
        <v>271</v>
      </c>
      <c r="T101" s="189" t="s">
        <v>631</v>
      </c>
      <c r="U101" s="160">
        <v>0</v>
      </c>
      <c r="V101" s="160">
        <f>ROUND(E101*U101,2)</f>
        <v>0</v>
      </c>
      <c r="W101" s="160"/>
      <c r="X101" s="160" t="s">
        <v>579</v>
      </c>
      <c r="Y101" s="160" t="s">
        <v>239</v>
      </c>
      <c r="Z101" s="149"/>
      <c r="AA101" s="149"/>
      <c r="AB101" s="149"/>
      <c r="AC101" s="149"/>
      <c r="AD101" s="149"/>
      <c r="AE101" s="149"/>
      <c r="AF101" s="149"/>
      <c r="AG101" s="149" t="s">
        <v>580</v>
      </c>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75">
        <v>33</v>
      </c>
      <c r="B102" s="176" t="s">
        <v>632</v>
      </c>
      <c r="C102" s="191" t="s">
        <v>633</v>
      </c>
      <c r="D102" s="177" t="s">
        <v>472</v>
      </c>
      <c r="E102" s="178">
        <v>1.2199999999999999E-3</v>
      </c>
      <c r="F102" s="179"/>
      <c r="G102" s="180">
        <f>ROUND(E102*F102,2)</f>
        <v>0</v>
      </c>
      <c r="H102" s="179"/>
      <c r="I102" s="180">
        <f>ROUND(E102*H102,2)</f>
        <v>0</v>
      </c>
      <c r="J102" s="179"/>
      <c r="K102" s="180">
        <f>ROUND(E102*J102,2)</f>
        <v>0</v>
      </c>
      <c r="L102" s="180">
        <v>21</v>
      </c>
      <c r="M102" s="180">
        <f>G102*(1+L102/100)</f>
        <v>0</v>
      </c>
      <c r="N102" s="178">
        <v>0</v>
      </c>
      <c r="O102" s="178">
        <f>ROUND(E102*N102,2)</f>
        <v>0</v>
      </c>
      <c r="P102" s="178">
        <v>0</v>
      </c>
      <c r="Q102" s="178">
        <f>ROUND(E102*P102,2)</f>
        <v>0</v>
      </c>
      <c r="R102" s="180" t="s">
        <v>623</v>
      </c>
      <c r="S102" s="180" t="s">
        <v>271</v>
      </c>
      <c r="T102" s="181" t="s">
        <v>271</v>
      </c>
      <c r="U102" s="160">
        <v>2.2549999999999999</v>
      </c>
      <c r="V102" s="160">
        <f>ROUND(E102*U102,2)</f>
        <v>0</v>
      </c>
      <c r="W102" s="160"/>
      <c r="X102" s="160" t="s">
        <v>608</v>
      </c>
      <c r="Y102" s="160" t="s">
        <v>239</v>
      </c>
      <c r="Z102" s="149"/>
      <c r="AA102" s="149"/>
      <c r="AB102" s="149"/>
      <c r="AC102" s="149"/>
      <c r="AD102" s="149"/>
      <c r="AE102" s="149"/>
      <c r="AF102" s="149"/>
      <c r="AG102" s="149" t="s">
        <v>609</v>
      </c>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2" x14ac:dyDescent="0.2">
      <c r="A103" s="156"/>
      <c r="B103" s="157"/>
      <c r="C103" s="266" t="s">
        <v>634</v>
      </c>
      <c r="D103" s="267"/>
      <c r="E103" s="267"/>
      <c r="F103" s="267"/>
      <c r="G103" s="267"/>
      <c r="H103" s="160"/>
      <c r="I103" s="160"/>
      <c r="J103" s="160"/>
      <c r="K103" s="160"/>
      <c r="L103" s="160"/>
      <c r="M103" s="160"/>
      <c r="N103" s="159"/>
      <c r="O103" s="159"/>
      <c r="P103" s="159"/>
      <c r="Q103" s="159"/>
      <c r="R103" s="160"/>
      <c r="S103" s="160"/>
      <c r="T103" s="160"/>
      <c r="U103" s="160"/>
      <c r="V103" s="160"/>
      <c r="W103" s="160"/>
      <c r="X103" s="160"/>
      <c r="Y103" s="160"/>
      <c r="Z103" s="149"/>
      <c r="AA103" s="149"/>
      <c r="AB103" s="149"/>
      <c r="AC103" s="149"/>
      <c r="AD103" s="149"/>
      <c r="AE103" s="149"/>
      <c r="AF103" s="149"/>
      <c r="AG103" s="149" t="s">
        <v>524</v>
      </c>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ht="22.5" outlineLevel="1" x14ac:dyDescent="0.2">
      <c r="A104" s="175">
        <v>34</v>
      </c>
      <c r="B104" s="176" t="s">
        <v>635</v>
      </c>
      <c r="C104" s="191" t="s">
        <v>636</v>
      </c>
      <c r="D104" s="177" t="s">
        <v>472</v>
      </c>
      <c r="E104" s="178">
        <v>1.2199999999999999E-3</v>
      </c>
      <c r="F104" s="179"/>
      <c r="G104" s="180">
        <f>ROUND(E104*F104,2)</f>
        <v>0</v>
      </c>
      <c r="H104" s="179"/>
      <c r="I104" s="180">
        <f>ROUND(E104*H104,2)</f>
        <v>0</v>
      </c>
      <c r="J104" s="179"/>
      <c r="K104" s="180">
        <f>ROUND(E104*J104,2)</f>
        <v>0</v>
      </c>
      <c r="L104" s="180">
        <v>21</v>
      </c>
      <c r="M104" s="180">
        <f>G104*(1+L104/100)</f>
        <v>0</v>
      </c>
      <c r="N104" s="178">
        <v>0</v>
      </c>
      <c r="O104" s="178">
        <f>ROUND(E104*N104,2)</f>
        <v>0</v>
      </c>
      <c r="P104" s="178">
        <v>0</v>
      </c>
      <c r="Q104" s="178">
        <f>ROUND(E104*P104,2)</f>
        <v>0</v>
      </c>
      <c r="R104" s="180" t="s">
        <v>623</v>
      </c>
      <c r="S104" s="180" t="s">
        <v>271</v>
      </c>
      <c r="T104" s="181" t="s">
        <v>271</v>
      </c>
      <c r="U104" s="160">
        <v>0</v>
      </c>
      <c r="V104" s="160">
        <f>ROUND(E104*U104,2)</f>
        <v>0</v>
      </c>
      <c r="W104" s="160"/>
      <c r="X104" s="160" t="s">
        <v>608</v>
      </c>
      <c r="Y104" s="160" t="s">
        <v>239</v>
      </c>
      <c r="Z104" s="149"/>
      <c r="AA104" s="149"/>
      <c r="AB104" s="149"/>
      <c r="AC104" s="149"/>
      <c r="AD104" s="149"/>
      <c r="AE104" s="149"/>
      <c r="AF104" s="149"/>
      <c r="AG104" s="149" t="s">
        <v>609</v>
      </c>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2" x14ac:dyDescent="0.2">
      <c r="A105" s="156"/>
      <c r="B105" s="157"/>
      <c r="C105" s="266" t="s">
        <v>634</v>
      </c>
      <c r="D105" s="267"/>
      <c r="E105" s="267"/>
      <c r="F105" s="267"/>
      <c r="G105" s="267"/>
      <c r="H105" s="160"/>
      <c r="I105" s="160"/>
      <c r="J105" s="160"/>
      <c r="K105" s="160"/>
      <c r="L105" s="160"/>
      <c r="M105" s="160"/>
      <c r="N105" s="159"/>
      <c r="O105" s="159"/>
      <c r="P105" s="159"/>
      <c r="Q105" s="159"/>
      <c r="R105" s="160"/>
      <c r="S105" s="160"/>
      <c r="T105" s="160"/>
      <c r="U105" s="160"/>
      <c r="V105" s="160"/>
      <c r="W105" s="160"/>
      <c r="X105" s="160"/>
      <c r="Y105" s="160"/>
      <c r="Z105" s="149"/>
      <c r="AA105" s="149"/>
      <c r="AB105" s="149"/>
      <c r="AC105" s="149"/>
      <c r="AD105" s="149"/>
      <c r="AE105" s="149"/>
      <c r="AF105" s="149"/>
      <c r="AG105" s="149" t="s">
        <v>524</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x14ac:dyDescent="0.2">
      <c r="A106" s="168" t="s">
        <v>231</v>
      </c>
      <c r="B106" s="169" t="s">
        <v>170</v>
      </c>
      <c r="C106" s="190" t="s">
        <v>171</v>
      </c>
      <c r="D106" s="170"/>
      <c r="E106" s="171"/>
      <c r="F106" s="172"/>
      <c r="G106" s="172">
        <f>SUMIF(AG107:AG114,"&lt;&gt;NOR",G107:G114)</f>
        <v>0</v>
      </c>
      <c r="H106" s="172"/>
      <c r="I106" s="172">
        <f>SUM(I107:I114)</f>
        <v>0</v>
      </c>
      <c r="J106" s="172"/>
      <c r="K106" s="172">
        <f>SUM(K107:K114)</f>
        <v>0</v>
      </c>
      <c r="L106" s="172"/>
      <c r="M106" s="172">
        <f>SUM(M107:M114)</f>
        <v>0</v>
      </c>
      <c r="N106" s="171"/>
      <c r="O106" s="171">
        <f>SUM(O107:O114)</f>
        <v>0.08</v>
      </c>
      <c r="P106" s="171"/>
      <c r="Q106" s="171">
        <f>SUM(Q107:Q114)</f>
        <v>0</v>
      </c>
      <c r="R106" s="172"/>
      <c r="S106" s="172"/>
      <c r="T106" s="173"/>
      <c r="U106" s="167"/>
      <c r="V106" s="167">
        <f>SUM(V107:V114)</f>
        <v>4.1400000000000006</v>
      </c>
      <c r="W106" s="167"/>
      <c r="X106" s="167"/>
      <c r="Y106" s="167"/>
      <c r="AG106" t="s">
        <v>232</v>
      </c>
    </row>
    <row r="107" spans="1:60" outlineLevel="1" x14ac:dyDescent="0.2">
      <c r="A107" s="183">
        <v>35</v>
      </c>
      <c r="B107" s="184" t="s">
        <v>637</v>
      </c>
      <c r="C107" s="193" t="s">
        <v>638</v>
      </c>
      <c r="D107" s="185" t="s">
        <v>251</v>
      </c>
      <c r="E107" s="186">
        <v>1</v>
      </c>
      <c r="F107" s="187"/>
      <c r="G107" s="188">
        <f>ROUND(E107*F107,2)</f>
        <v>0</v>
      </c>
      <c r="H107" s="187"/>
      <c r="I107" s="188">
        <f>ROUND(E107*H107,2)</f>
        <v>0</v>
      </c>
      <c r="J107" s="187"/>
      <c r="K107" s="188">
        <f>ROUND(E107*J107,2)</f>
        <v>0</v>
      </c>
      <c r="L107" s="188">
        <v>21</v>
      </c>
      <c r="M107" s="188">
        <f>G107*(1+L107/100)</f>
        <v>0</v>
      </c>
      <c r="N107" s="186">
        <v>4.2999999999999999E-4</v>
      </c>
      <c r="O107" s="186">
        <f>ROUND(E107*N107,2)</f>
        <v>0</v>
      </c>
      <c r="P107" s="186">
        <v>0</v>
      </c>
      <c r="Q107" s="186">
        <f>ROUND(E107*P107,2)</f>
        <v>0</v>
      </c>
      <c r="R107" s="188" t="s">
        <v>639</v>
      </c>
      <c r="S107" s="188" t="s">
        <v>271</v>
      </c>
      <c r="T107" s="189" t="s">
        <v>271</v>
      </c>
      <c r="U107" s="160">
        <v>3.82</v>
      </c>
      <c r="V107" s="160">
        <f>ROUND(E107*U107,2)</f>
        <v>3.82</v>
      </c>
      <c r="W107" s="160"/>
      <c r="X107" s="160" t="s">
        <v>252</v>
      </c>
      <c r="Y107" s="160" t="s">
        <v>239</v>
      </c>
      <c r="Z107" s="149"/>
      <c r="AA107" s="149"/>
      <c r="AB107" s="149"/>
      <c r="AC107" s="149"/>
      <c r="AD107" s="149"/>
      <c r="AE107" s="149"/>
      <c r="AF107" s="149"/>
      <c r="AG107" s="149" t="s">
        <v>253</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ht="22.5" outlineLevel="1" x14ac:dyDescent="0.2">
      <c r="A108" s="175">
        <v>36</v>
      </c>
      <c r="B108" s="176" t="s">
        <v>640</v>
      </c>
      <c r="C108" s="191" t="s">
        <v>641</v>
      </c>
      <c r="D108" s="177" t="s">
        <v>251</v>
      </c>
      <c r="E108" s="178">
        <v>1</v>
      </c>
      <c r="F108" s="179"/>
      <c r="G108" s="180">
        <f>ROUND(E108*F108,2)</f>
        <v>0</v>
      </c>
      <c r="H108" s="179"/>
      <c r="I108" s="180">
        <f>ROUND(E108*H108,2)</f>
        <v>0</v>
      </c>
      <c r="J108" s="179"/>
      <c r="K108" s="180">
        <f>ROUND(E108*J108,2)</f>
        <v>0</v>
      </c>
      <c r="L108" s="180">
        <v>21</v>
      </c>
      <c r="M108" s="180">
        <f>G108*(1+L108/100)</f>
        <v>0</v>
      </c>
      <c r="N108" s="178">
        <v>7.4999999999999997E-2</v>
      </c>
      <c r="O108" s="178">
        <f>ROUND(E108*N108,2)</f>
        <v>0.08</v>
      </c>
      <c r="P108" s="178">
        <v>0</v>
      </c>
      <c r="Q108" s="178">
        <f>ROUND(E108*P108,2)</f>
        <v>0</v>
      </c>
      <c r="R108" s="180"/>
      <c r="S108" s="180" t="s">
        <v>236</v>
      </c>
      <c r="T108" s="181" t="s">
        <v>237</v>
      </c>
      <c r="U108" s="160">
        <v>0</v>
      </c>
      <c r="V108" s="160">
        <f>ROUND(E108*U108,2)</f>
        <v>0</v>
      </c>
      <c r="W108" s="160"/>
      <c r="X108" s="160" t="s">
        <v>579</v>
      </c>
      <c r="Y108" s="160" t="s">
        <v>239</v>
      </c>
      <c r="Z108" s="149"/>
      <c r="AA108" s="149"/>
      <c r="AB108" s="149"/>
      <c r="AC108" s="149"/>
      <c r="AD108" s="149"/>
      <c r="AE108" s="149"/>
      <c r="AF108" s="149"/>
      <c r="AG108" s="149" t="s">
        <v>580</v>
      </c>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2" x14ac:dyDescent="0.2">
      <c r="A109" s="156"/>
      <c r="B109" s="157"/>
      <c r="C109" s="255" t="s">
        <v>642</v>
      </c>
      <c r="D109" s="256"/>
      <c r="E109" s="256"/>
      <c r="F109" s="256"/>
      <c r="G109" s="256"/>
      <c r="H109" s="160"/>
      <c r="I109" s="160"/>
      <c r="J109" s="160"/>
      <c r="K109" s="160"/>
      <c r="L109" s="160"/>
      <c r="M109" s="160"/>
      <c r="N109" s="159"/>
      <c r="O109" s="159"/>
      <c r="P109" s="159"/>
      <c r="Q109" s="159"/>
      <c r="R109" s="160"/>
      <c r="S109" s="160"/>
      <c r="T109" s="160"/>
      <c r="U109" s="160"/>
      <c r="V109" s="160"/>
      <c r="W109" s="160"/>
      <c r="X109" s="160"/>
      <c r="Y109" s="160"/>
      <c r="Z109" s="149"/>
      <c r="AA109" s="149"/>
      <c r="AB109" s="149"/>
      <c r="AC109" s="149"/>
      <c r="AD109" s="149"/>
      <c r="AE109" s="149"/>
      <c r="AF109" s="149"/>
      <c r="AG109" s="149" t="s">
        <v>247</v>
      </c>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2" x14ac:dyDescent="0.2">
      <c r="A110" s="156"/>
      <c r="B110" s="157"/>
      <c r="C110" s="192" t="s">
        <v>101</v>
      </c>
      <c r="D110" s="162"/>
      <c r="E110" s="163">
        <v>1</v>
      </c>
      <c r="F110" s="160"/>
      <c r="G110" s="160"/>
      <c r="H110" s="160"/>
      <c r="I110" s="160"/>
      <c r="J110" s="160"/>
      <c r="K110" s="160"/>
      <c r="L110" s="160"/>
      <c r="M110" s="160"/>
      <c r="N110" s="159"/>
      <c r="O110" s="159"/>
      <c r="P110" s="159"/>
      <c r="Q110" s="159"/>
      <c r="R110" s="160"/>
      <c r="S110" s="160"/>
      <c r="T110" s="160"/>
      <c r="U110" s="160"/>
      <c r="V110" s="160"/>
      <c r="W110" s="160"/>
      <c r="X110" s="160"/>
      <c r="Y110" s="160"/>
      <c r="Z110" s="149"/>
      <c r="AA110" s="149"/>
      <c r="AB110" s="149"/>
      <c r="AC110" s="149"/>
      <c r="AD110" s="149"/>
      <c r="AE110" s="149"/>
      <c r="AF110" s="149"/>
      <c r="AG110" s="149" t="s">
        <v>241</v>
      </c>
      <c r="AH110" s="149">
        <v>0</v>
      </c>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1" x14ac:dyDescent="0.2">
      <c r="A111" s="175">
        <v>37</v>
      </c>
      <c r="B111" s="176" t="s">
        <v>643</v>
      </c>
      <c r="C111" s="191" t="s">
        <v>644</v>
      </c>
      <c r="D111" s="177" t="s">
        <v>472</v>
      </c>
      <c r="E111" s="178">
        <v>7.5429999999999997E-2</v>
      </c>
      <c r="F111" s="179"/>
      <c r="G111" s="180">
        <f>ROUND(E111*F111,2)</f>
        <v>0</v>
      </c>
      <c r="H111" s="179"/>
      <c r="I111" s="180">
        <f>ROUND(E111*H111,2)</f>
        <v>0</v>
      </c>
      <c r="J111" s="179"/>
      <c r="K111" s="180">
        <f>ROUND(E111*J111,2)</f>
        <v>0</v>
      </c>
      <c r="L111" s="180">
        <v>21</v>
      </c>
      <c r="M111" s="180">
        <f>G111*(1+L111/100)</f>
        <v>0</v>
      </c>
      <c r="N111" s="178">
        <v>0</v>
      </c>
      <c r="O111" s="178">
        <f>ROUND(E111*N111,2)</f>
        <v>0</v>
      </c>
      <c r="P111" s="178">
        <v>0</v>
      </c>
      <c r="Q111" s="178">
        <f>ROUND(E111*P111,2)</f>
        <v>0</v>
      </c>
      <c r="R111" s="180" t="s">
        <v>639</v>
      </c>
      <c r="S111" s="180" t="s">
        <v>271</v>
      </c>
      <c r="T111" s="181" t="s">
        <v>271</v>
      </c>
      <c r="U111" s="160">
        <v>3.327</v>
      </c>
      <c r="V111" s="160">
        <f>ROUND(E111*U111,2)</f>
        <v>0.25</v>
      </c>
      <c r="W111" s="160"/>
      <c r="X111" s="160" t="s">
        <v>608</v>
      </c>
      <c r="Y111" s="160" t="s">
        <v>239</v>
      </c>
      <c r="Z111" s="149"/>
      <c r="AA111" s="149"/>
      <c r="AB111" s="149"/>
      <c r="AC111" s="149"/>
      <c r="AD111" s="149"/>
      <c r="AE111" s="149"/>
      <c r="AF111" s="149"/>
      <c r="AG111" s="149" t="s">
        <v>609</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2" x14ac:dyDescent="0.2">
      <c r="A112" s="156"/>
      <c r="B112" s="157"/>
      <c r="C112" s="266" t="s">
        <v>634</v>
      </c>
      <c r="D112" s="267"/>
      <c r="E112" s="267"/>
      <c r="F112" s="267"/>
      <c r="G112" s="267"/>
      <c r="H112" s="160"/>
      <c r="I112" s="160"/>
      <c r="J112" s="160"/>
      <c r="K112" s="160"/>
      <c r="L112" s="160"/>
      <c r="M112" s="160"/>
      <c r="N112" s="159"/>
      <c r="O112" s="159"/>
      <c r="P112" s="159"/>
      <c r="Q112" s="159"/>
      <c r="R112" s="160"/>
      <c r="S112" s="160"/>
      <c r="T112" s="160"/>
      <c r="U112" s="160"/>
      <c r="V112" s="160"/>
      <c r="W112" s="160"/>
      <c r="X112" s="160"/>
      <c r="Y112" s="160"/>
      <c r="Z112" s="149"/>
      <c r="AA112" s="149"/>
      <c r="AB112" s="149"/>
      <c r="AC112" s="149"/>
      <c r="AD112" s="149"/>
      <c r="AE112" s="149"/>
      <c r="AF112" s="149"/>
      <c r="AG112" s="149" t="s">
        <v>524</v>
      </c>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ht="22.5" outlineLevel="1" x14ac:dyDescent="0.2">
      <c r="A113" s="175">
        <v>38</v>
      </c>
      <c r="B113" s="176" t="s">
        <v>645</v>
      </c>
      <c r="C113" s="191" t="s">
        <v>646</v>
      </c>
      <c r="D113" s="177" t="s">
        <v>472</v>
      </c>
      <c r="E113" s="178">
        <v>7.5429999999999997E-2</v>
      </c>
      <c r="F113" s="179"/>
      <c r="G113" s="180">
        <f>ROUND(E113*F113,2)</f>
        <v>0</v>
      </c>
      <c r="H113" s="179"/>
      <c r="I113" s="180">
        <f>ROUND(E113*H113,2)</f>
        <v>0</v>
      </c>
      <c r="J113" s="179"/>
      <c r="K113" s="180">
        <f>ROUND(E113*J113,2)</f>
        <v>0</v>
      </c>
      <c r="L113" s="180">
        <v>21</v>
      </c>
      <c r="M113" s="180">
        <f>G113*(1+L113/100)</f>
        <v>0</v>
      </c>
      <c r="N113" s="178">
        <v>0</v>
      </c>
      <c r="O113" s="178">
        <f>ROUND(E113*N113,2)</f>
        <v>0</v>
      </c>
      <c r="P113" s="178">
        <v>0</v>
      </c>
      <c r="Q113" s="178">
        <f>ROUND(E113*P113,2)</f>
        <v>0</v>
      </c>
      <c r="R113" s="180" t="s">
        <v>639</v>
      </c>
      <c r="S113" s="180" t="s">
        <v>271</v>
      </c>
      <c r="T113" s="181" t="s">
        <v>271</v>
      </c>
      <c r="U113" s="160">
        <v>0.95</v>
      </c>
      <c r="V113" s="160">
        <f>ROUND(E113*U113,2)</f>
        <v>7.0000000000000007E-2</v>
      </c>
      <c r="W113" s="160"/>
      <c r="X113" s="160" t="s">
        <v>608</v>
      </c>
      <c r="Y113" s="160" t="s">
        <v>239</v>
      </c>
      <c r="Z113" s="149"/>
      <c r="AA113" s="149"/>
      <c r="AB113" s="149"/>
      <c r="AC113" s="149"/>
      <c r="AD113" s="149"/>
      <c r="AE113" s="149"/>
      <c r="AF113" s="149"/>
      <c r="AG113" s="149" t="s">
        <v>609</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2" x14ac:dyDescent="0.2">
      <c r="A114" s="156"/>
      <c r="B114" s="157"/>
      <c r="C114" s="266" t="s">
        <v>634</v>
      </c>
      <c r="D114" s="267"/>
      <c r="E114" s="267"/>
      <c r="F114" s="267"/>
      <c r="G114" s="267"/>
      <c r="H114" s="160"/>
      <c r="I114" s="160"/>
      <c r="J114" s="160"/>
      <c r="K114" s="160"/>
      <c r="L114" s="160"/>
      <c r="M114" s="160"/>
      <c r="N114" s="159"/>
      <c r="O114" s="159"/>
      <c r="P114" s="159"/>
      <c r="Q114" s="159"/>
      <c r="R114" s="160"/>
      <c r="S114" s="160"/>
      <c r="T114" s="160"/>
      <c r="U114" s="160"/>
      <c r="V114" s="160"/>
      <c r="W114" s="160"/>
      <c r="X114" s="160"/>
      <c r="Y114" s="160"/>
      <c r="Z114" s="149"/>
      <c r="AA114" s="149"/>
      <c r="AB114" s="149"/>
      <c r="AC114" s="149"/>
      <c r="AD114" s="149"/>
      <c r="AE114" s="149"/>
      <c r="AF114" s="149"/>
      <c r="AG114" s="149" t="s">
        <v>524</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x14ac:dyDescent="0.2">
      <c r="A115" s="168" t="s">
        <v>231</v>
      </c>
      <c r="B115" s="169" t="s">
        <v>172</v>
      </c>
      <c r="C115" s="190" t="s">
        <v>173</v>
      </c>
      <c r="D115" s="170"/>
      <c r="E115" s="171"/>
      <c r="F115" s="172"/>
      <c r="G115" s="172">
        <f>SUMIF(AG116:AG121,"&lt;&gt;NOR",G116:G121)</f>
        <v>0</v>
      </c>
      <c r="H115" s="172"/>
      <c r="I115" s="172">
        <f>SUM(I116:I121)</f>
        <v>0</v>
      </c>
      <c r="J115" s="172"/>
      <c r="K115" s="172">
        <f>SUM(K116:K121)</f>
        <v>0</v>
      </c>
      <c r="L115" s="172"/>
      <c r="M115" s="172">
        <f>SUM(M116:M121)</f>
        <v>0</v>
      </c>
      <c r="N115" s="171"/>
      <c r="O115" s="171">
        <f>SUM(O116:O121)</f>
        <v>0</v>
      </c>
      <c r="P115" s="171"/>
      <c r="Q115" s="171">
        <f>SUM(Q116:Q121)</f>
        <v>0</v>
      </c>
      <c r="R115" s="172"/>
      <c r="S115" s="172"/>
      <c r="T115" s="173"/>
      <c r="U115" s="167"/>
      <c r="V115" s="167">
        <f>SUM(V116:V121)</f>
        <v>2.38</v>
      </c>
      <c r="W115" s="167"/>
      <c r="X115" s="167"/>
      <c r="Y115" s="167"/>
      <c r="AG115" t="s">
        <v>232</v>
      </c>
    </row>
    <row r="116" spans="1:60" outlineLevel="1" x14ac:dyDescent="0.2">
      <c r="A116" s="175">
        <v>39</v>
      </c>
      <c r="B116" s="176" t="s">
        <v>647</v>
      </c>
      <c r="C116" s="191" t="s">
        <v>648</v>
      </c>
      <c r="D116" s="177" t="s">
        <v>392</v>
      </c>
      <c r="E116" s="178">
        <v>5</v>
      </c>
      <c r="F116" s="179"/>
      <c r="G116" s="180">
        <f>ROUND(E116*F116,2)</f>
        <v>0</v>
      </c>
      <c r="H116" s="179"/>
      <c r="I116" s="180">
        <f>ROUND(E116*H116,2)</f>
        <v>0</v>
      </c>
      <c r="J116" s="179"/>
      <c r="K116" s="180">
        <f>ROUND(E116*J116,2)</f>
        <v>0</v>
      </c>
      <c r="L116" s="180">
        <v>21</v>
      </c>
      <c r="M116" s="180">
        <f>G116*(1+L116/100)</f>
        <v>0</v>
      </c>
      <c r="N116" s="178">
        <v>1.0000000000000001E-5</v>
      </c>
      <c r="O116" s="178">
        <f>ROUND(E116*N116,2)</f>
        <v>0</v>
      </c>
      <c r="P116" s="178">
        <v>0</v>
      </c>
      <c r="Q116" s="178">
        <f>ROUND(E116*P116,2)</f>
        <v>0</v>
      </c>
      <c r="R116" s="180" t="s">
        <v>649</v>
      </c>
      <c r="S116" s="180" t="s">
        <v>271</v>
      </c>
      <c r="T116" s="181" t="s">
        <v>271</v>
      </c>
      <c r="U116" s="160">
        <v>7.1999999999999995E-2</v>
      </c>
      <c r="V116" s="160">
        <f>ROUND(E116*U116,2)</f>
        <v>0.36</v>
      </c>
      <c r="W116" s="160"/>
      <c r="X116" s="160" t="s">
        <v>252</v>
      </c>
      <c r="Y116" s="160" t="s">
        <v>239</v>
      </c>
      <c r="Z116" s="149"/>
      <c r="AA116" s="149"/>
      <c r="AB116" s="149"/>
      <c r="AC116" s="149"/>
      <c r="AD116" s="149"/>
      <c r="AE116" s="149"/>
      <c r="AF116" s="149"/>
      <c r="AG116" s="149" t="s">
        <v>253</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2" x14ac:dyDescent="0.2">
      <c r="A117" s="156"/>
      <c r="B117" s="157"/>
      <c r="C117" s="255" t="s">
        <v>650</v>
      </c>
      <c r="D117" s="256"/>
      <c r="E117" s="256"/>
      <c r="F117" s="256"/>
      <c r="G117" s="256"/>
      <c r="H117" s="160"/>
      <c r="I117" s="160"/>
      <c r="J117" s="160"/>
      <c r="K117" s="160"/>
      <c r="L117" s="160"/>
      <c r="M117" s="160"/>
      <c r="N117" s="159"/>
      <c r="O117" s="159"/>
      <c r="P117" s="159"/>
      <c r="Q117" s="159"/>
      <c r="R117" s="160"/>
      <c r="S117" s="160"/>
      <c r="T117" s="160"/>
      <c r="U117" s="160"/>
      <c r="V117" s="160"/>
      <c r="W117" s="160"/>
      <c r="X117" s="160"/>
      <c r="Y117" s="160"/>
      <c r="Z117" s="149"/>
      <c r="AA117" s="149"/>
      <c r="AB117" s="149"/>
      <c r="AC117" s="149"/>
      <c r="AD117" s="149"/>
      <c r="AE117" s="149"/>
      <c r="AF117" s="149"/>
      <c r="AG117" s="149" t="s">
        <v>247</v>
      </c>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2" x14ac:dyDescent="0.2">
      <c r="A118" s="156"/>
      <c r="B118" s="157"/>
      <c r="C118" s="192" t="s">
        <v>109</v>
      </c>
      <c r="D118" s="162"/>
      <c r="E118" s="163">
        <v>5</v>
      </c>
      <c r="F118" s="160"/>
      <c r="G118" s="160"/>
      <c r="H118" s="160"/>
      <c r="I118" s="160"/>
      <c r="J118" s="160"/>
      <c r="K118" s="160"/>
      <c r="L118" s="160"/>
      <c r="M118" s="160"/>
      <c r="N118" s="159"/>
      <c r="O118" s="159"/>
      <c r="P118" s="159"/>
      <c r="Q118" s="159"/>
      <c r="R118" s="160"/>
      <c r="S118" s="160"/>
      <c r="T118" s="160"/>
      <c r="U118" s="160"/>
      <c r="V118" s="160"/>
      <c r="W118" s="160"/>
      <c r="X118" s="160"/>
      <c r="Y118" s="160"/>
      <c r="Z118" s="149"/>
      <c r="AA118" s="149"/>
      <c r="AB118" s="149"/>
      <c r="AC118" s="149"/>
      <c r="AD118" s="149"/>
      <c r="AE118" s="149"/>
      <c r="AF118" s="149"/>
      <c r="AG118" s="149" t="s">
        <v>241</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75">
        <v>40</v>
      </c>
      <c r="B119" s="176" t="s">
        <v>651</v>
      </c>
      <c r="C119" s="191" t="s">
        <v>652</v>
      </c>
      <c r="D119" s="177" t="s">
        <v>392</v>
      </c>
      <c r="E119" s="178">
        <v>5</v>
      </c>
      <c r="F119" s="179"/>
      <c r="G119" s="180">
        <f>ROUND(E119*F119,2)</f>
        <v>0</v>
      </c>
      <c r="H119" s="179"/>
      <c r="I119" s="180">
        <f>ROUND(E119*H119,2)</f>
        <v>0</v>
      </c>
      <c r="J119" s="179"/>
      <c r="K119" s="180">
        <f>ROUND(E119*J119,2)</f>
        <v>0</v>
      </c>
      <c r="L119" s="180">
        <v>21</v>
      </c>
      <c r="M119" s="180">
        <f>G119*(1+L119/100)</f>
        <v>0</v>
      </c>
      <c r="N119" s="178">
        <v>3.1E-4</v>
      </c>
      <c r="O119" s="178">
        <f>ROUND(E119*N119,2)</f>
        <v>0</v>
      </c>
      <c r="P119" s="178">
        <v>0</v>
      </c>
      <c r="Q119" s="178">
        <f>ROUND(E119*P119,2)</f>
        <v>0</v>
      </c>
      <c r="R119" s="180" t="s">
        <v>649</v>
      </c>
      <c r="S119" s="180" t="s">
        <v>271</v>
      </c>
      <c r="T119" s="181" t="s">
        <v>271</v>
      </c>
      <c r="U119" s="160">
        <v>0.40300000000000002</v>
      </c>
      <c r="V119" s="160">
        <f>ROUND(E119*U119,2)</f>
        <v>2.02</v>
      </c>
      <c r="W119" s="160"/>
      <c r="X119" s="160" t="s">
        <v>252</v>
      </c>
      <c r="Y119" s="160" t="s">
        <v>239</v>
      </c>
      <c r="Z119" s="149"/>
      <c r="AA119" s="149"/>
      <c r="AB119" s="149"/>
      <c r="AC119" s="149"/>
      <c r="AD119" s="149"/>
      <c r="AE119" s="149"/>
      <c r="AF119" s="149"/>
      <c r="AG119" s="149" t="s">
        <v>253</v>
      </c>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2" x14ac:dyDescent="0.2">
      <c r="A120" s="156"/>
      <c r="B120" s="157"/>
      <c r="C120" s="255" t="s">
        <v>650</v>
      </c>
      <c r="D120" s="256"/>
      <c r="E120" s="256"/>
      <c r="F120" s="256"/>
      <c r="G120" s="256"/>
      <c r="H120" s="160"/>
      <c r="I120" s="160"/>
      <c r="J120" s="160"/>
      <c r="K120" s="160"/>
      <c r="L120" s="160"/>
      <c r="M120" s="160"/>
      <c r="N120" s="159"/>
      <c r="O120" s="159"/>
      <c r="P120" s="159"/>
      <c r="Q120" s="159"/>
      <c r="R120" s="160"/>
      <c r="S120" s="160"/>
      <c r="T120" s="160"/>
      <c r="U120" s="160"/>
      <c r="V120" s="160"/>
      <c r="W120" s="160"/>
      <c r="X120" s="160"/>
      <c r="Y120" s="160"/>
      <c r="Z120" s="149"/>
      <c r="AA120" s="149"/>
      <c r="AB120" s="149"/>
      <c r="AC120" s="149"/>
      <c r="AD120" s="149"/>
      <c r="AE120" s="149"/>
      <c r="AF120" s="149"/>
      <c r="AG120" s="149" t="s">
        <v>247</v>
      </c>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2" x14ac:dyDescent="0.2">
      <c r="A121" s="156"/>
      <c r="B121" s="157"/>
      <c r="C121" s="192" t="s">
        <v>653</v>
      </c>
      <c r="D121" s="162"/>
      <c r="E121" s="163">
        <v>5</v>
      </c>
      <c r="F121" s="160"/>
      <c r="G121" s="160"/>
      <c r="H121" s="160"/>
      <c r="I121" s="160"/>
      <c r="J121" s="160"/>
      <c r="K121" s="160"/>
      <c r="L121" s="160"/>
      <c r="M121" s="160"/>
      <c r="N121" s="159"/>
      <c r="O121" s="159"/>
      <c r="P121" s="159"/>
      <c r="Q121" s="159"/>
      <c r="R121" s="160"/>
      <c r="S121" s="160"/>
      <c r="T121" s="160"/>
      <c r="U121" s="160"/>
      <c r="V121" s="160"/>
      <c r="W121" s="160"/>
      <c r="X121" s="160"/>
      <c r="Y121" s="160"/>
      <c r="Z121" s="149"/>
      <c r="AA121" s="149"/>
      <c r="AB121" s="149"/>
      <c r="AC121" s="149"/>
      <c r="AD121" s="149"/>
      <c r="AE121" s="149"/>
      <c r="AF121" s="149"/>
      <c r="AG121" s="149" t="s">
        <v>241</v>
      </c>
      <c r="AH121" s="149">
        <v>5</v>
      </c>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x14ac:dyDescent="0.2">
      <c r="A122" s="168" t="s">
        <v>231</v>
      </c>
      <c r="B122" s="169" t="s">
        <v>174</v>
      </c>
      <c r="C122" s="190" t="s">
        <v>175</v>
      </c>
      <c r="D122" s="170"/>
      <c r="E122" s="171"/>
      <c r="F122" s="172"/>
      <c r="G122" s="172">
        <f>SUMIF(AG123:AG138,"&lt;&gt;NOR",G123:G138)</f>
        <v>0</v>
      </c>
      <c r="H122" s="172"/>
      <c r="I122" s="172">
        <f>SUM(I123:I138)</f>
        <v>0</v>
      </c>
      <c r="J122" s="172"/>
      <c r="K122" s="172">
        <f>SUM(K123:K138)</f>
        <v>0</v>
      </c>
      <c r="L122" s="172"/>
      <c r="M122" s="172">
        <f>SUM(M123:M138)</f>
        <v>0</v>
      </c>
      <c r="N122" s="171"/>
      <c r="O122" s="171">
        <f>SUM(O123:O138)</f>
        <v>0.06</v>
      </c>
      <c r="P122" s="171"/>
      <c r="Q122" s="171">
        <f>SUM(Q123:Q138)</f>
        <v>0</v>
      </c>
      <c r="R122" s="172"/>
      <c r="S122" s="172"/>
      <c r="T122" s="173"/>
      <c r="U122" s="167"/>
      <c r="V122" s="167">
        <f>SUM(V123:V138)</f>
        <v>26.22</v>
      </c>
      <c r="W122" s="167"/>
      <c r="X122" s="167"/>
      <c r="Y122" s="167"/>
      <c r="AG122" t="s">
        <v>232</v>
      </c>
    </row>
    <row r="123" spans="1:60" outlineLevel="1" x14ac:dyDescent="0.2">
      <c r="A123" s="175">
        <v>41</v>
      </c>
      <c r="B123" s="176" t="s">
        <v>654</v>
      </c>
      <c r="C123" s="191" t="s">
        <v>655</v>
      </c>
      <c r="D123" s="177" t="s">
        <v>392</v>
      </c>
      <c r="E123" s="178">
        <v>115.74</v>
      </c>
      <c r="F123" s="179"/>
      <c r="G123" s="180">
        <f>ROUND(E123*F123,2)</f>
        <v>0</v>
      </c>
      <c r="H123" s="179"/>
      <c r="I123" s="180">
        <f>ROUND(E123*H123,2)</f>
        <v>0</v>
      </c>
      <c r="J123" s="179"/>
      <c r="K123" s="180">
        <f>ROUND(E123*J123,2)</f>
        <v>0</v>
      </c>
      <c r="L123" s="180">
        <v>21</v>
      </c>
      <c r="M123" s="180">
        <f>G123*(1+L123/100)</f>
        <v>0</v>
      </c>
      <c r="N123" s="178">
        <v>0</v>
      </c>
      <c r="O123" s="178">
        <f>ROUND(E123*N123,2)</f>
        <v>0</v>
      </c>
      <c r="P123" s="178">
        <v>0</v>
      </c>
      <c r="Q123" s="178">
        <f>ROUND(E123*P123,2)</f>
        <v>0</v>
      </c>
      <c r="R123" s="180" t="s">
        <v>656</v>
      </c>
      <c r="S123" s="180" t="s">
        <v>271</v>
      </c>
      <c r="T123" s="181" t="s">
        <v>271</v>
      </c>
      <c r="U123" s="160">
        <v>6.9709999999999994E-2</v>
      </c>
      <c r="V123" s="160">
        <f>ROUND(E123*U123,2)</f>
        <v>8.07</v>
      </c>
      <c r="W123" s="160"/>
      <c r="X123" s="160" t="s">
        <v>252</v>
      </c>
      <c r="Y123" s="160" t="s">
        <v>239</v>
      </c>
      <c r="Z123" s="149"/>
      <c r="AA123" s="149"/>
      <c r="AB123" s="149"/>
      <c r="AC123" s="149"/>
      <c r="AD123" s="149"/>
      <c r="AE123" s="149"/>
      <c r="AF123" s="149"/>
      <c r="AG123" s="149" t="s">
        <v>657</v>
      </c>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2" x14ac:dyDescent="0.2">
      <c r="A124" s="156"/>
      <c r="B124" s="157"/>
      <c r="C124" s="192" t="s">
        <v>658</v>
      </c>
      <c r="D124" s="162"/>
      <c r="E124" s="163">
        <v>115.74</v>
      </c>
      <c r="F124" s="160"/>
      <c r="G124" s="160"/>
      <c r="H124" s="160"/>
      <c r="I124" s="160"/>
      <c r="J124" s="160"/>
      <c r="K124" s="160"/>
      <c r="L124" s="160"/>
      <c r="M124" s="160"/>
      <c r="N124" s="159"/>
      <c r="O124" s="159"/>
      <c r="P124" s="159"/>
      <c r="Q124" s="159"/>
      <c r="R124" s="160"/>
      <c r="S124" s="160"/>
      <c r="T124" s="160"/>
      <c r="U124" s="160"/>
      <c r="V124" s="160"/>
      <c r="W124" s="160"/>
      <c r="X124" s="160"/>
      <c r="Y124" s="160"/>
      <c r="Z124" s="149"/>
      <c r="AA124" s="149"/>
      <c r="AB124" s="149"/>
      <c r="AC124" s="149"/>
      <c r="AD124" s="149"/>
      <c r="AE124" s="149"/>
      <c r="AF124" s="149"/>
      <c r="AG124" s="149" t="s">
        <v>241</v>
      </c>
      <c r="AH124" s="149">
        <v>5</v>
      </c>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outlineLevel="1" x14ac:dyDescent="0.2">
      <c r="A125" s="175">
        <v>42</v>
      </c>
      <c r="B125" s="176" t="s">
        <v>659</v>
      </c>
      <c r="C125" s="191" t="s">
        <v>660</v>
      </c>
      <c r="D125" s="177" t="s">
        <v>392</v>
      </c>
      <c r="E125" s="178">
        <v>28.5</v>
      </c>
      <c r="F125" s="179"/>
      <c r="G125" s="180">
        <f>ROUND(E125*F125,2)</f>
        <v>0</v>
      </c>
      <c r="H125" s="179"/>
      <c r="I125" s="180">
        <f>ROUND(E125*H125,2)</f>
        <v>0</v>
      </c>
      <c r="J125" s="179"/>
      <c r="K125" s="180">
        <f>ROUND(E125*J125,2)</f>
        <v>0</v>
      </c>
      <c r="L125" s="180">
        <v>21</v>
      </c>
      <c r="M125" s="180">
        <f>G125*(1+L125/100)</f>
        <v>0</v>
      </c>
      <c r="N125" s="178">
        <v>6.9999999999999994E-5</v>
      </c>
      <c r="O125" s="178">
        <f>ROUND(E125*N125,2)</f>
        <v>0</v>
      </c>
      <c r="P125" s="178">
        <v>0</v>
      </c>
      <c r="Q125" s="178">
        <f>ROUND(E125*P125,2)</f>
        <v>0</v>
      </c>
      <c r="R125" s="180" t="s">
        <v>656</v>
      </c>
      <c r="S125" s="180" t="s">
        <v>271</v>
      </c>
      <c r="T125" s="181" t="s">
        <v>271</v>
      </c>
      <c r="U125" s="160">
        <v>3.2480000000000002E-2</v>
      </c>
      <c r="V125" s="160">
        <f>ROUND(E125*U125,2)</f>
        <v>0.93</v>
      </c>
      <c r="W125" s="160"/>
      <c r="X125" s="160" t="s">
        <v>252</v>
      </c>
      <c r="Y125" s="160" t="s">
        <v>239</v>
      </c>
      <c r="Z125" s="149"/>
      <c r="AA125" s="149"/>
      <c r="AB125" s="149"/>
      <c r="AC125" s="149"/>
      <c r="AD125" s="149"/>
      <c r="AE125" s="149"/>
      <c r="AF125" s="149"/>
      <c r="AG125" s="149" t="s">
        <v>253</v>
      </c>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2" x14ac:dyDescent="0.2">
      <c r="A126" s="156"/>
      <c r="B126" s="157"/>
      <c r="C126" s="192" t="s">
        <v>556</v>
      </c>
      <c r="D126" s="162"/>
      <c r="E126" s="163">
        <v>28.5</v>
      </c>
      <c r="F126" s="160"/>
      <c r="G126" s="160"/>
      <c r="H126" s="160"/>
      <c r="I126" s="160"/>
      <c r="J126" s="160"/>
      <c r="K126" s="160"/>
      <c r="L126" s="160"/>
      <c r="M126" s="160"/>
      <c r="N126" s="159"/>
      <c r="O126" s="159"/>
      <c r="P126" s="159"/>
      <c r="Q126" s="159"/>
      <c r="R126" s="160"/>
      <c r="S126" s="160"/>
      <c r="T126" s="160"/>
      <c r="U126" s="160"/>
      <c r="V126" s="160"/>
      <c r="W126" s="160"/>
      <c r="X126" s="160"/>
      <c r="Y126" s="160"/>
      <c r="Z126" s="149"/>
      <c r="AA126" s="149"/>
      <c r="AB126" s="149"/>
      <c r="AC126" s="149"/>
      <c r="AD126" s="149"/>
      <c r="AE126" s="149"/>
      <c r="AF126" s="149"/>
      <c r="AG126" s="149" t="s">
        <v>241</v>
      </c>
      <c r="AH126" s="149">
        <v>5</v>
      </c>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ht="22.5" outlineLevel="1" x14ac:dyDescent="0.2">
      <c r="A127" s="175">
        <v>43</v>
      </c>
      <c r="B127" s="176" t="s">
        <v>661</v>
      </c>
      <c r="C127" s="191" t="s">
        <v>662</v>
      </c>
      <c r="D127" s="177" t="s">
        <v>392</v>
      </c>
      <c r="E127" s="178">
        <v>68.27</v>
      </c>
      <c r="F127" s="179"/>
      <c r="G127" s="180">
        <f>ROUND(E127*F127,2)</f>
        <v>0</v>
      </c>
      <c r="H127" s="179"/>
      <c r="I127" s="180">
        <f>ROUND(E127*H127,2)</f>
        <v>0</v>
      </c>
      <c r="J127" s="179"/>
      <c r="K127" s="180">
        <f>ROUND(E127*J127,2)</f>
        <v>0</v>
      </c>
      <c r="L127" s="180">
        <v>21</v>
      </c>
      <c r="M127" s="180">
        <f>G127*(1+L127/100)</f>
        <v>0</v>
      </c>
      <c r="N127" s="178">
        <v>6.4000000000000005E-4</v>
      </c>
      <c r="O127" s="178">
        <f>ROUND(E127*N127,2)</f>
        <v>0.04</v>
      </c>
      <c r="P127" s="178">
        <v>0</v>
      </c>
      <c r="Q127" s="178">
        <f>ROUND(E127*P127,2)</f>
        <v>0</v>
      </c>
      <c r="R127" s="180" t="s">
        <v>656</v>
      </c>
      <c r="S127" s="180" t="s">
        <v>271</v>
      </c>
      <c r="T127" s="181" t="s">
        <v>271</v>
      </c>
      <c r="U127" s="160">
        <v>0.13439999999999999</v>
      </c>
      <c r="V127" s="160">
        <f>ROUND(E127*U127,2)</f>
        <v>9.18</v>
      </c>
      <c r="W127" s="160"/>
      <c r="X127" s="160" t="s">
        <v>252</v>
      </c>
      <c r="Y127" s="160" t="s">
        <v>239</v>
      </c>
      <c r="Z127" s="149"/>
      <c r="AA127" s="149"/>
      <c r="AB127" s="149"/>
      <c r="AC127" s="149"/>
      <c r="AD127" s="149"/>
      <c r="AE127" s="149"/>
      <c r="AF127" s="149"/>
      <c r="AG127" s="149" t="s">
        <v>657</v>
      </c>
      <c r="AH127" s="149"/>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2" x14ac:dyDescent="0.2">
      <c r="A128" s="156"/>
      <c r="B128" s="157"/>
      <c r="C128" s="192" t="s">
        <v>663</v>
      </c>
      <c r="D128" s="162"/>
      <c r="E128" s="163">
        <v>35.6</v>
      </c>
      <c r="F128" s="160"/>
      <c r="G128" s="160"/>
      <c r="H128" s="160"/>
      <c r="I128" s="160"/>
      <c r="J128" s="160"/>
      <c r="K128" s="160"/>
      <c r="L128" s="160"/>
      <c r="M128" s="160"/>
      <c r="N128" s="159"/>
      <c r="O128" s="159"/>
      <c r="P128" s="159"/>
      <c r="Q128" s="159"/>
      <c r="R128" s="160"/>
      <c r="S128" s="160"/>
      <c r="T128" s="160"/>
      <c r="U128" s="160"/>
      <c r="V128" s="160"/>
      <c r="W128" s="160"/>
      <c r="X128" s="160"/>
      <c r="Y128" s="160"/>
      <c r="Z128" s="149"/>
      <c r="AA128" s="149"/>
      <c r="AB128" s="149"/>
      <c r="AC128" s="149"/>
      <c r="AD128" s="149"/>
      <c r="AE128" s="149"/>
      <c r="AF128" s="149"/>
      <c r="AG128" s="149" t="s">
        <v>241</v>
      </c>
      <c r="AH128" s="149">
        <v>5</v>
      </c>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3" x14ac:dyDescent="0.2">
      <c r="A129" s="156"/>
      <c r="B129" s="157"/>
      <c r="C129" s="192" t="s">
        <v>664</v>
      </c>
      <c r="D129" s="162"/>
      <c r="E129" s="163">
        <v>32.67</v>
      </c>
      <c r="F129" s="160"/>
      <c r="G129" s="160"/>
      <c r="H129" s="160"/>
      <c r="I129" s="160"/>
      <c r="J129" s="160"/>
      <c r="K129" s="160"/>
      <c r="L129" s="160"/>
      <c r="M129" s="160"/>
      <c r="N129" s="159"/>
      <c r="O129" s="159"/>
      <c r="P129" s="159"/>
      <c r="Q129" s="159"/>
      <c r="R129" s="160"/>
      <c r="S129" s="160"/>
      <c r="T129" s="160"/>
      <c r="U129" s="160"/>
      <c r="V129" s="160"/>
      <c r="W129" s="160"/>
      <c r="X129" s="160"/>
      <c r="Y129" s="160"/>
      <c r="Z129" s="149"/>
      <c r="AA129" s="149"/>
      <c r="AB129" s="149"/>
      <c r="AC129" s="149"/>
      <c r="AD129" s="149"/>
      <c r="AE129" s="149"/>
      <c r="AF129" s="149"/>
      <c r="AG129" s="149" t="s">
        <v>241</v>
      </c>
      <c r="AH129" s="149">
        <v>0</v>
      </c>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outlineLevel="1" x14ac:dyDescent="0.2">
      <c r="A130" s="175">
        <v>44</v>
      </c>
      <c r="B130" s="176" t="s">
        <v>665</v>
      </c>
      <c r="C130" s="191" t="s">
        <v>666</v>
      </c>
      <c r="D130" s="177" t="s">
        <v>392</v>
      </c>
      <c r="E130" s="178">
        <v>144.24</v>
      </c>
      <c r="F130" s="179"/>
      <c r="G130" s="180">
        <f>ROUND(E130*F130,2)</f>
        <v>0</v>
      </c>
      <c r="H130" s="179"/>
      <c r="I130" s="180">
        <f>ROUND(E130*H130,2)</f>
        <v>0</v>
      </c>
      <c r="J130" s="179"/>
      <c r="K130" s="180">
        <f>ROUND(E130*J130,2)</f>
        <v>0</v>
      </c>
      <c r="L130" s="180">
        <v>21</v>
      </c>
      <c r="M130" s="180">
        <f>G130*(1+L130/100)</f>
        <v>0</v>
      </c>
      <c r="N130" s="178">
        <v>0</v>
      </c>
      <c r="O130" s="178">
        <f>ROUND(E130*N130,2)</f>
        <v>0</v>
      </c>
      <c r="P130" s="178">
        <v>0</v>
      </c>
      <c r="Q130" s="178">
        <f>ROUND(E130*P130,2)</f>
        <v>0</v>
      </c>
      <c r="R130" s="180" t="s">
        <v>656</v>
      </c>
      <c r="S130" s="180" t="s">
        <v>271</v>
      </c>
      <c r="T130" s="181" t="s">
        <v>271</v>
      </c>
      <c r="U130" s="160">
        <v>7.0000000000000001E-3</v>
      </c>
      <c r="V130" s="160">
        <f>ROUND(E130*U130,2)</f>
        <v>1.01</v>
      </c>
      <c r="W130" s="160"/>
      <c r="X130" s="160" t="s">
        <v>252</v>
      </c>
      <c r="Y130" s="160" t="s">
        <v>239</v>
      </c>
      <c r="Z130" s="149"/>
      <c r="AA130" s="149"/>
      <c r="AB130" s="149"/>
      <c r="AC130" s="149"/>
      <c r="AD130" s="149"/>
      <c r="AE130" s="149"/>
      <c r="AF130" s="149"/>
      <c r="AG130" s="149" t="s">
        <v>253</v>
      </c>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2" x14ac:dyDescent="0.2">
      <c r="A131" s="156"/>
      <c r="B131" s="157"/>
      <c r="C131" s="192" t="s">
        <v>560</v>
      </c>
      <c r="D131" s="162"/>
      <c r="E131" s="163">
        <v>28.5</v>
      </c>
      <c r="F131" s="160"/>
      <c r="G131" s="160"/>
      <c r="H131" s="160"/>
      <c r="I131" s="160"/>
      <c r="J131" s="160"/>
      <c r="K131" s="160"/>
      <c r="L131" s="160"/>
      <c r="M131" s="160"/>
      <c r="N131" s="159"/>
      <c r="O131" s="159"/>
      <c r="P131" s="159"/>
      <c r="Q131" s="159"/>
      <c r="R131" s="160"/>
      <c r="S131" s="160"/>
      <c r="T131" s="160"/>
      <c r="U131" s="160"/>
      <c r="V131" s="160"/>
      <c r="W131" s="160"/>
      <c r="X131" s="160"/>
      <c r="Y131" s="160"/>
      <c r="Z131" s="149"/>
      <c r="AA131" s="149"/>
      <c r="AB131" s="149"/>
      <c r="AC131" s="149"/>
      <c r="AD131" s="149"/>
      <c r="AE131" s="149"/>
      <c r="AF131" s="149"/>
      <c r="AG131" s="149" t="s">
        <v>241</v>
      </c>
      <c r="AH131" s="149">
        <v>5</v>
      </c>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3" x14ac:dyDescent="0.2">
      <c r="A132" s="156"/>
      <c r="B132" s="157"/>
      <c r="C132" s="192" t="s">
        <v>658</v>
      </c>
      <c r="D132" s="162"/>
      <c r="E132" s="163">
        <v>115.74</v>
      </c>
      <c r="F132" s="160"/>
      <c r="G132" s="160"/>
      <c r="H132" s="160"/>
      <c r="I132" s="160"/>
      <c r="J132" s="160"/>
      <c r="K132" s="160"/>
      <c r="L132" s="160"/>
      <c r="M132" s="160"/>
      <c r="N132" s="159"/>
      <c r="O132" s="159"/>
      <c r="P132" s="159"/>
      <c r="Q132" s="159"/>
      <c r="R132" s="160"/>
      <c r="S132" s="160"/>
      <c r="T132" s="160"/>
      <c r="U132" s="160"/>
      <c r="V132" s="160"/>
      <c r="W132" s="160"/>
      <c r="X132" s="160"/>
      <c r="Y132" s="160"/>
      <c r="Z132" s="149"/>
      <c r="AA132" s="149"/>
      <c r="AB132" s="149"/>
      <c r="AC132" s="149"/>
      <c r="AD132" s="149"/>
      <c r="AE132" s="149"/>
      <c r="AF132" s="149"/>
      <c r="AG132" s="149" t="s">
        <v>241</v>
      </c>
      <c r="AH132" s="149">
        <v>5</v>
      </c>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1" x14ac:dyDescent="0.2">
      <c r="A133" s="175">
        <v>45</v>
      </c>
      <c r="B133" s="176" t="s">
        <v>667</v>
      </c>
      <c r="C133" s="191" t="s">
        <v>668</v>
      </c>
      <c r="D133" s="177" t="s">
        <v>392</v>
      </c>
      <c r="E133" s="178">
        <v>115.74</v>
      </c>
      <c r="F133" s="179"/>
      <c r="G133" s="180">
        <f>ROUND(E133*F133,2)</f>
        <v>0</v>
      </c>
      <c r="H133" s="179"/>
      <c r="I133" s="180">
        <f>ROUND(E133*H133,2)</f>
        <v>0</v>
      </c>
      <c r="J133" s="179"/>
      <c r="K133" s="180">
        <f>ROUND(E133*J133,2)</f>
        <v>0</v>
      </c>
      <c r="L133" s="180">
        <v>21</v>
      </c>
      <c r="M133" s="180">
        <f>G133*(1+L133/100)</f>
        <v>0</v>
      </c>
      <c r="N133" s="178">
        <v>0</v>
      </c>
      <c r="O133" s="178">
        <f>ROUND(E133*N133,2)</f>
        <v>0</v>
      </c>
      <c r="P133" s="178">
        <v>0</v>
      </c>
      <c r="Q133" s="178">
        <f>ROUND(E133*P133,2)</f>
        <v>0</v>
      </c>
      <c r="R133" s="180" t="s">
        <v>656</v>
      </c>
      <c r="S133" s="180" t="s">
        <v>271</v>
      </c>
      <c r="T133" s="181" t="s">
        <v>271</v>
      </c>
      <c r="U133" s="160">
        <v>2.1000000000000001E-2</v>
      </c>
      <c r="V133" s="160">
        <f>ROUND(E133*U133,2)</f>
        <v>2.4300000000000002</v>
      </c>
      <c r="W133" s="160"/>
      <c r="X133" s="160" t="s">
        <v>252</v>
      </c>
      <c r="Y133" s="160" t="s">
        <v>239</v>
      </c>
      <c r="Z133" s="149"/>
      <c r="AA133" s="149"/>
      <c r="AB133" s="149"/>
      <c r="AC133" s="149"/>
      <c r="AD133" s="149"/>
      <c r="AE133" s="149"/>
      <c r="AF133" s="149"/>
      <c r="AG133" s="149" t="s">
        <v>253</v>
      </c>
      <c r="AH133" s="149"/>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outlineLevel="2" x14ac:dyDescent="0.2">
      <c r="A134" s="156"/>
      <c r="B134" s="157"/>
      <c r="C134" s="192" t="s">
        <v>663</v>
      </c>
      <c r="D134" s="162"/>
      <c r="E134" s="163">
        <v>35.6</v>
      </c>
      <c r="F134" s="160"/>
      <c r="G134" s="160"/>
      <c r="H134" s="160"/>
      <c r="I134" s="160"/>
      <c r="J134" s="160"/>
      <c r="K134" s="160"/>
      <c r="L134" s="160"/>
      <c r="M134" s="160"/>
      <c r="N134" s="159"/>
      <c r="O134" s="159"/>
      <c r="P134" s="159"/>
      <c r="Q134" s="159"/>
      <c r="R134" s="160"/>
      <c r="S134" s="160"/>
      <c r="T134" s="160"/>
      <c r="U134" s="160"/>
      <c r="V134" s="160"/>
      <c r="W134" s="160"/>
      <c r="X134" s="160"/>
      <c r="Y134" s="160"/>
      <c r="Z134" s="149"/>
      <c r="AA134" s="149"/>
      <c r="AB134" s="149"/>
      <c r="AC134" s="149"/>
      <c r="AD134" s="149"/>
      <c r="AE134" s="149"/>
      <c r="AF134" s="149"/>
      <c r="AG134" s="149" t="s">
        <v>241</v>
      </c>
      <c r="AH134" s="149">
        <v>5</v>
      </c>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3" x14ac:dyDescent="0.2">
      <c r="A135" s="156"/>
      <c r="B135" s="157"/>
      <c r="C135" s="192" t="s">
        <v>550</v>
      </c>
      <c r="D135" s="162"/>
      <c r="E135" s="163">
        <v>2.35</v>
      </c>
      <c r="F135" s="160"/>
      <c r="G135" s="160"/>
      <c r="H135" s="160"/>
      <c r="I135" s="160"/>
      <c r="J135" s="160"/>
      <c r="K135" s="160"/>
      <c r="L135" s="160"/>
      <c r="M135" s="160"/>
      <c r="N135" s="159"/>
      <c r="O135" s="159"/>
      <c r="P135" s="159"/>
      <c r="Q135" s="159"/>
      <c r="R135" s="160"/>
      <c r="S135" s="160"/>
      <c r="T135" s="160"/>
      <c r="U135" s="160"/>
      <c r="V135" s="160"/>
      <c r="W135" s="160"/>
      <c r="X135" s="160"/>
      <c r="Y135" s="160"/>
      <c r="Z135" s="149"/>
      <c r="AA135" s="149"/>
      <c r="AB135" s="149"/>
      <c r="AC135" s="149"/>
      <c r="AD135" s="149"/>
      <c r="AE135" s="149"/>
      <c r="AF135" s="149"/>
      <c r="AG135" s="149" t="s">
        <v>241</v>
      </c>
      <c r="AH135" s="149">
        <v>5</v>
      </c>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outlineLevel="3" x14ac:dyDescent="0.2">
      <c r="A136" s="156"/>
      <c r="B136" s="157"/>
      <c r="C136" s="192" t="s">
        <v>669</v>
      </c>
      <c r="D136" s="162"/>
      <c r="E136" s="163">
        <v>77.790000000000006</v>
      </c>
      <c r="F136" s="160"/>
      <c r="G136" s="160"/>
      <c r="H136" s="160"/>
      <c r="I136" s="160"/>
      <c r="J136" s="160"/>
      <c r="K136" s="160"/>
      <c r="L136" s="160"/>
      <c r="M136" s="160"/>
      <c r="N136" s="159"/>
      <c r="O136" s="159"/>
      <c r="P136" s="159"/>
      <c r="Q136" s="159"/>
      <c r="R136" s="160"/>
      <c r="S136" s="160"/>
      <c r="T136" s="160"/>
      <c r="U136" s="160"/>
      <c r="V136" s="160"/>
      <c r="W136" s="160"/>
      <c r="X136" s="160"/>
      <c r="Y136" s="160"/>
      <c r="Z136" s="149"/>
      <c r="AA136" s="149"/>
      <c r="AB136" s="149"/>
      <c r="AC136" s="149"/>
      <c r="AD136" s="149"/>
      <c r="AE136" s="149"/>
      <c r="AF136" s="149"/>
      <c r="AG136" s="149" t="s">
        <v>241</v>
      </c>
      <c r="AH136" s="149">
        <v>5</v>
      </c>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1" x14ac:dyDescent="0.2">
      <c r="A137" s="175">
        <v>46</v>
      </c>
      <c r="B137" s="176" t="s">
        <v>670</v>
      </c>
      <c r="C137" s="191" t="s">
        <v>671</v>
      </c>
      <c r="D137" s="177" t="s">
        <v>392</v>
      </c>
      <c r="E137" s="178">
        <v>45.12</v>
      </c>
      <c r="F137" s="179"/>
      <c r="G137" s="180">
        <f>ROUND(E137*F137,2)</f>
        <v>0</v>
      </c>
      <c r="H137" s="179"/>
      <c r="I137" s="180">
        <f>ROUND(E137*H137,2)</f>
        <v>0</v>
      </c>
      <c r="J137" s="179"/>
      <c r="K137" s="180">
        <f>ROUND(E137*J137,2)</f>
        <v>0</v>
      </c>
      <c r="L137" s="180">
        <v>21</v>
      </c>
      <c r="M137" s="180">
        <f>G137*(1+L137/100)</f>
        <v>0</v>
      </c>
      <c r="N137" s="178">
        <v>4.0999999999999999E-4</v>
      </c>
      <c r="O137" s="178">
        <f>ROUND(E137*N137,2)</f>
        <v>0.02</v>
      </c>
      <c r="P137" s="178">
        <v>0</v>
      </c>
      <c r="Q137" s="178">
        <f>ROUND(E137*P137,2)</f>
        <v>0</v>
      </c>
      <c r="R137" s="180"/>
      <c r="S137" s="180" t="s">
        <v>236</v>
      </c>
      <c r="T137" s="181" t="s">
        <v>237</v>
      </c>
      <c r="U137" s="160">
        <v>0.10191</v>
      </c>
      <c r="V137" s="160">
        <f>ROUND(E137*U137,2)</f>
        <v>4.5999999999999996</v>
      </c>
      <c r="W137" s="160"/>
      <c r="X137" s="160" t="s">
        <v>252</v>
      </c>
      <c r="Y137" s="160" t="s">
        <v>239</v>
      </c>
      <c r="Z137" s="149"/>
      <c r="AA137" s="149"/>
      <c r="AB137" s="149"/>
      <c r="AC137" s="149"/>
      <c r="AD137" s="149"/>
      <c r="AE137" s="149"/>
      <c r="AF137" s="149"/>
      <c r="AG137" s="149" t="s">
        <v>253</v>
      </c>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outlineLevel="2" x14ac:dyDescent="0.2">
      <c r="A138" s="156"/>
      <c r="B138" s="157"/>
      <c r="C138" s="192" t="s">
        <v>672</v>
      </c>
      <c r="D138" s="162"/>
      <c r="E138" s="163">
        <v>45.12</v>
      </c>
      <c r="F138" s="160"/>
      <c r="G138" s="160"/>
      <c r="H138" s="160"/>
      <c r="I138" s="160"/>
      <c r="J138" s="160"/>
      <c r="K138" s="160"/>
      <c r="L138" s="160"/>
      <c r="M138" s="160"/>
      <c r="N138" s="159"/>
      <c r="O138" s="159"/>
      <c r="P138" s="159"/>
      <c r="Q138" s="159"/>
      <c r="R138" s="160"/>
      <c r="S138" s="160"/>
      <c r="T138" s="160"/>
      <c r="U138" s="160"/>
      <c r="V138" s="160"/>
      <c r="W138" s="160"/>
      <c r="X138" s="160"/>
      <c r="Y138" s="160"/>
      <c r="Z138" s="149"/>
      <c r="AA138" s="149"/>
      <c r="AB138" s="149"/>
      <c r="AC138" s="149"/>
      <c r="AD138" s="149"/>
      <c r="AE138" s="149"/>
      <c r="AF138" s="149"/>
      <c r="AG138" s="149" t="s">
        <v>241</v>
      </c>
      <c r="AH138" s="149">
        <v>0</v>
      </c>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x14ac:dyDescent="0.2">
      <c r="A139" s="168" t="s">
        <v>231</v>
      </c>
      <c r="B139" s="169" t="s">
        <v>200</v>
      </c>
      <c r="C139" s="190" t="s">
        <v>134</v>
      </c>
      <c r="D139" s="170"/>
      <c r="E139" s="171"/>
      <c r="F139" s="172"/>
      <c r="G139" s="172">
        <f>SUMIF(AG140:AG152,"&lt;&gt;NOR",G140:G152)</f>
        <v>0</v>
      </c>
      <c r="H139" s="172"/>
      <c r="I139" s="172">
        <f>SUM(I140:I152)</f>
        <v>0</v>
      </c>
      <c r="J139" s="172"/>
      <c r="K139" s="172">
        <f>SUM(K140:K152)</f>
        <v>0</v>
      </c>
      <c r="L139" s="172"/>
      <c r="M139" s="172">
        <f>SUM(M140:M152)</f>
        <v>0</v>
      </c>
      <c r="N139" s="171"/>
      <c r="O139" s="171">
        <f>SUM(O140:O152)</f>
        <v>0</v>
      </c>
      <c r="P139" s="171"/>
      <c r="Q139" s="171">
        <f>SUM(Q140:Q152)</f>
        <v>0</v>
      </c>
      <c r="R139" s="172"/>
      <c r="S139" s="172"/>
      <c r="T139" s="173"/>
      <c r="U139" s="167"/>
      <c r="V139" s="167">
        <f>SUM(V140:V152)</f>
        <v>0.53</v>
      </c>
      <c r="W139" s="167"/>
      <c r="X139" s="167"/>
      <c r="Y139" s="167"/>
      <c r="AG139" t="s">
        <v>232</v>
      </c>
    </row>
    <row r="140" spans="1:60" outlineLevel="1" x14ac:dyDescent="0.2">
      <c r="A140" s="175">
        <v>47</v>
      </c>
      <c r="B140" s="176" t="s">
        <v>499</v>
      </c>
      <c r="C140" s="191" t="s">
        <v>500</v>
      </c>
      <c r="D140" s="177" t="s">
        <v>472</v>
      </c>
      <c r="E140" s="178">
        <v>1.6884999999999999</v>
      </c>
      <c r="F140" s="179"/>
      <c r="G140" s="180">
        <f>ROUND(E140*F140,2)</f>
        <v>0</v>
      </c>
      <c r="H140" s="179"/>
      <c r="I140" s="180">
        <f>ROUND(E140*H140,2)</f>
        <v>0</v>
      </c>
      <c r="J140" s="179"/>
      <c r="K140" s="180">
        <f>ROUND(E140*J140,2)</f>
        <v>0</v>
      </c>
      <c r="L140" s="180">
        <v>21</v>
      </c>
      <c r="M140" s="180">
        <f>G140*(1+L140/100)</f>
        <v>0</v>
      </c>
      <c r="N140" s="178">
        <v>0</v>
      </c>
      <c r="O140" s="178">
        <f>ROUND(E140*N140,2)</f>
        <v>0</v>
      </c>
      <c r="P140" s="178">
        <v>0</v>
      </c>
      <c r="Q140" s="178">
        <f>ROUND(E140*P140,2)</f>
        <v>0</v>
      </c>
      <c r="R140" s="180" t="s">
        <v>473</v>
      </c>
      <c r="S140" s="180" t="s">
        <v>271</v>
      </c>
      <c r="T140" s="181" t="s">
        <v>271</v>
      </c>
      <c r="U140" s="160">
        <v>0</v>
      </c>
      <c r="V140" s="160">
        <f>ROUND(E140*U140,2)</f>
        <v>0</v>
      </c>
      <c r="W140" s="160"/>
      <c r="X140" s="160" t="s">
        <v>252</v>
      </c>
      <c r="Y140" s="160" t="s">
        <v>239</v>
      </c>
      <c r="Z140" s="149"/>
      <c r="AA140" s="149"/>
      <c r="AB140" s="149"/>
      <c r="AC140" s="149"/>
      <c r="AD140" s="149"/>
      <c r="AE140" s="149"/>
      <c r="AF140" s="149"/>
      <c r="AG140" s="149" t="s">
        <v>253</v>
      </c>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2" x14ac:dyDescent="0.2">
      <c r="A141" s="156"/>
      <c r="B141" s="157"/>
      <c r="C141" s="192" t="s">
        <v>673</v>
      </c>
      <c r="D141" s="162"/>
      <c r="E141" s="163">
        <v>1.6884999999999999</v>
      </c>
      <c r="F141" s="160"/>
      <c r="G141" s="160"/>
      <c r="H141" s="160"/>
      <c r="I141" s="160"/>
      <c r="J141" s="160"/>
      <c r="K141" s="160"/>
      <c r="L141" s="160"/>
      <c r="M141" s="160"/>
      <c r="N141" s="159"/>
      <c r="O141" s="159"/>
      <c r="P141" s="159"/>
      <c r="Q141" s="159"/>
      <c r="R141" s="160"/>
      <c r="S141" s="160"/>
      <c r="T141" s="160"/>
      <c r="U141" s="160"/>
      <c r="V141" s="160"/>
      <c r="W141" s="160"/>
      <c r="X141" s="160"/>
      <c r="Y141" s="160"/>
      <c r="Z141" s="149"/>
      <c r="AA141" s="149"/>
      <c r="AB141" s="149"/>
      <c r="AC141" s="149"/>
      <c r="AD141" s="149"/>
      <c r="AE141" s="149"/>
      <c r="AF141" s="149"/>
      <c r="AG141" s="149" t="s">
        <v>241</v>
      </c>
      <c r="AH141" s="149">
        <v>0</v>
      </c>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ht="22.5" outlineLevel="1" x14ac:dyDescent="0.2">
      <c r="A142" s="175">
        <v>48</v>
      </c>
      <c r="B142" s="176" t="s">
        <v>674</v>
      </c>
      <c r="C142" s="191" t="s">
        <v>675</v>
      </c>
      <c r="D142" s="177" t="s">
        <v>472</v>
      </c>
      <c r="E142" s="178">
        <v>0.18390000000000001</v>
      </c>
      <c r="F142" s="179"/>
      <c r="G142" s="180">
        <f>ROUND(E142*F142,2)</f>
        <v>0</v>
      </c>
      <c r="H142" s="179"/>
      <c r="I142" s="180">
        <f>ROUND(E142*H142,2)</f>
        <v>0</v>
      </c>
      <c r="J142" s="179"/>
      <c r="K142" s="180">
        <f>ROUND(E142*J142,2)</f>
        <v>0</v>
      </c>
      <c r="L142" s="180">
        <v>21</v>
      </c>
      <c r="M142" s="180">
        <f>G142*(1+L142/100)</f>
        <v>0</v>
      </c>
      <c r="N142" s="178">
        <v>0</v>
      </c>
      <c r="O142" s="178">
        <f>ROUND(E142*N142,2)</f>
        <v>0</v>
      </c>
      <c r="P142" s="178">
        <v>0</v>
      </c>
      <c r="Q142" s="178">
        <f>ROUND(E142*P142,2)</f>
        <v>0</v>
      </c>
      <c r="R142" s="180" t="s">
        <v>473</v>
      </c>
      <c r="S142" s="180" t="s">
        <v>271</v>
      </c>
      <c r="T142" s="181" t="s">
        <v>271</v>
      </c>
      <c r="U142" s="160">
        <v>0</v>
      </c>
      <c r="V142" s="160">
        <f>ROUND(E142*U142,2)</f>
        <v>0</v>
      </c>
      <c r="W142" s="160"/>
      <c r="X142" s="160" t="s">
        <v>252</v>
      </c>
      <c r="Y142" s="160" t="s">
        <v>239</v>
      </c>
      <c r="Z142" s="149"/>
      <c r="AA142" s="149"/>
      <c r="AB142" s="149"/>
      <c r="AC142" s="149"/>
      <c r="AD142" s="149"/>
      <c r="AE142" s="149"/>
      <c r="AF142" s="149"/>
      <c r="AG142" s="149" t="s">
        <v>253</v>
      </c>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2" x14ac:dyDescent="0.2">
      <c r="A143" s="156"/>
      <c r="B143" s="157"/>
      <c r="C143" s="255" t="s">
        <v>676</v>
      </c>
      <c r="D143" s="256"/>
      <c r="E143" s="256"/>
      <c r="F143" s="256"/>
      <c r="G143" s="256"/>
      <c r="H143" s="160"/>
      <c r="I143" s="160"/>
      <c r="J143" s="160"/>
      <c r="K143" s="160"/>
      <c r="L143" s="160"/>
      <c r="M143" s="160"/>
      <c r="N143" s="159"/>
      <c r="O143" s="159"/>
      <c r="P143" s="159"/>
      <c r="Q143" s="159"/>
      <c r="R143" s="160"/>
      <c r="S143" s="160"/>
      <c r="T143" s="160"/>
      <c r="U143" s="160"/>
      <c r="V143" s="160"/>
      <c r="W143" s="160"/>
      <c r="X143" s="160"/>
      <c r="Y143" s="160"/>
      <c r="Z143" s="149"/>
      <c r="AA143" s="149"/>
      <c r="AB143" s="149"/>
      <c r="AC143" s="149"/>
      <c r="AD143" s="149"/>
      <c r="AE143" s="149"/>
      <c r="AF143" s="149"/>
      <c r="AG143" s="149" t="s">
        <v>247</v>
      </c>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2" x14ac:dyDescent="0.2">
      <c r="A144" s="156"/>
      <c r="B144" s="157"/>
      <c r="C144" s="192" t="s">
        <v>677</v>
      </c>
      <c r="D144" s="162"/>
      <c r="E144" s="163">
        <v>4.9500000000000002E-2</v>
      </c>
      <c r="F144" s="160"/>
      <c r="G144" s="160"/>
      <c r="H144" s="160"/>
      <c r="I144" s="160"/>
      <c r="J144" s="160"/>
      <c r="K144" s="160"/>
      <c r="L144" s="160"/>
      <c r="M144" s="160"/>
      <c r="N144" s="159"/>
      <c r="O144" s="159"/>
      <c r="P144" s="159"/>
      <c r="Q144" s="159"/>
      <c r="R144" s="160"/>
      <c r="S144" s="160"/>
      <c r="T144" s="160"/>
      <c r="U144" s="160"/>
      <c r="V144" s="160"/>
      <c r="W144" s="160"/>
      <c r="X144" s="160"/>
      <c r="Y144" s="160"/>
      <c r="Z144" s="149"/>
      <c r="AA144" s="149"/>
      <c r="AB144" s="149"/>
      <c r="AC144" s="149"/>
      <c r="AD144" s="149"/>
      <c r="AE144" s="149"/>
      <c r="AF144" s="149"/>
      <c r="AG144" s="149" t="s">
        <v>241</v>
      </c>
      <c r="AH144" s="149">
        <v>7</v>
      </c>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3" x14ac:dyDescent="0.2">
      <c r="A145" s="156"/>
      <c r="B145" s="157"/>
      <c r="C145" s="192" t="s">
        <v>678</v>
      </c>
      <c r="D145" s="162"/>
      <c r="E145" s="163">
        <v>0.13439999999999999</v>
      </c>
      <c r="F145" s="160"/>
      <c r="G145" s="160"/>
      <c r="H145" s="160"/>
      <c r="I145" s="160"/>
      <c r="J145" s="160"/>
      <c r="K145" s="160"/>
      <c r="L145" s="160"/>
      <c r="M145" s="160"/>
      <c r="N145" s="159"/>
      <c r="O145" s="159"/>
      <c r="P145" s="159"/>
      <c r="Q145" s="159"/>
      <c r="R145" s="160"/>
      <c r="S145" s="160"/>
      <c r="T145" s="160"/>
      <c r="U145" s="160"/>
      <c r="V145" s="160"/>
      <c r="W145" s="160"/>
      <c r="X145" s="160"/>
      <c r="Y145" s="160"/>
      <c r="Z145" s="149"/>
      <c r="AA145" s="149"/>
      <c r="AB145" s="149"/>
      <c r="AC145" s="149"/>
      <c r="AD145" s="149"/>
      <c r="AE145" s="149"/>
      <c r="AF145" s="149"/>
      <c r="AG145" s="149" t="s">
        <v>241</v>
      </c>
      <c r="AH145" s="149">
        <v>7</v>
      </c>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outlineLevel="1" x14ac:dyDescent="0.2">
      <c r="A146" s="175">
        <v>49</v>
      </c>
      <c r="B146" s="176" t="s">
        <v>679</v>
      </c>
      <c r="C146" s="191" t="s">
        <v>680</v>
      </c>
      <c r="D146" s="177" t="s">
        <v>472</v>
      </c>
      <c r="E146" s="178">
        <v>1.8E-3</v>
      </c>
      <c r="F146" s="179"/>
      <c r="G146" s="180">
        <f>ROUND(E146*F146,2)</f>
        <v>0</v>
      </c>
      <c r="H146" s="179"/>
      <c r="I146" s="180">
        <f>ROUND(E146*H146,2)</f>
        <v>0</v>
      </c>
      <c r="J146" s="179"/>
      <c r="K146" s="180">
        <f>ROUND(E146*J146,2)</f>
        <v>0</v>
      </c>
      <c r="L146" s="180">
        <v>21</v>
      </c>
      <c r="M146" s="180">
        <f>G146*(1+L146/100)</f>
        <v>0</v>
      </c>
      <c r="N146" s="178">
        <v>0</v>
      </c>
      <c r="O146" s="178">
        <f>ROUND(E146*N146,2)</f>
        <v>0</v>
      </c>
      <c r="P146" s="178">
        <v>0</v>
      </c>
      <c r="Q146" s="178">
        <f>ROUND(E146*P146,2)</f>
        <v>0</v>
      </c>
      <c r="R146" s="180" t="s">
        <v>473</v>
      </c>
      <c r="S146" s="180" t="s">
        <v>271</v>
      </c>
      <c r="T146" s="181" t="s">
        <v>271</v>
      </c>
      <c r="U146" s="160">
        <v>0</v>
      </c>
      <c r="V146" s="160">
        <f>ROUND(E146*U146,2)</f>
        <v>0</v>
      </c>
      <c r="W146" s="160"/>
      <c r="X146" s="160" t="s">
        <v>252</v>
      </c>
      <c r="Y146" s="160" t="s">
        <v>239</v>
      </c>
      <c r="Z146" s="149"/>
      <c r="AA146" s="149"/>
      <c r="AB146" s="149"/>
      <c r="AC146" s="149"/>
      <c r="AD146" s="149"/>
      <c r="AE146" s="149"/>
      <c r="AF146" s="149"/>
      <c r="AG146" s="149" t="s">
        <v>253</v>
      </c>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outlineLevel="2" x14ac:dyDescent="0.2">
      <c r="A147" s="156"/>
      <c r="B147" s="157"/>
      <c r="C147" s="255" t="s">
        <v>681</v>
      </c>
      <c r="D147" s="256"/>
      <c r="E147" s="256"/>
      <c r="F147" s="256"/>
      <c r="G147" s="256"/>
      <c r="H147" s="160"/>
      <c r="I147" s="160"/>
      <c r="J147" s="160"/>
      <c r="K147" s="160"/>
      <c r="L147" s="160"/>
      <c r="M147" s="160"/>
      <c r="N147" s="159"/>
      <c r="O147" s="159"/>
      <c r="P147" s="159"/>
      <c r="Q147" s="159"/>
      <c r="R147" s="160"/>
      <c r="S147" s="160"/>
      <c r="T147" s="160"/>
      <c r="U147" s="160"/>
      <c r="V147" s="160"/>
      <c r="W147" s="160"/>
      <c r="X147" s="160"/>
      <c r="Y147" s="160"/>
      <c r="Z147" s="149"/>
      <c r="AA147" s="149"/>
      <c r="AB147" s="149"/>
      <c r="AC147" s="149"/>
      <c r="AD147" s="149"/>
      <c r="AE147" s="149"/>
      <c r="AF147" s="149"/>
      <c r="AG147" s="149" t="s">
        <v>247</v>
      </c>
      <c r="AH147" s="149"/>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row>
    <row r="148" spans="1:60" outlineLevel="2" x14ac:dyDescent="0.2">
      <c r="A148" s="156"/>
      <c r="B148" s="157"/>
      <c r="C148" s="192" t="s">
        <v>682</v>
      </c>
      <c r="D148" s="162"/>
      <c r="E148" s="163">
        <v>1.8E-3</v>
      </c>
      <c r="F148" s="160"/>
      <c r="G148" s="160"/>
      <c r="H148" s="160"/>
      <c r="I148" s="160"/>
      <c r="J148" s="160"/>
      <c r="K148" s="160"/>
      <c r="L148" s="160"/>
      <c r="M148" s="160"/>
      <c r="N148" s="159"/>
      <c r="O148" s="159"/>
      <c r="P148" s="159"/>
      <c r="Q148" s="159"/>
      <c r="R148" s="160"/>
      <c r="S148" s="160"/>
      <c r="T148" s="160"/>
      <c r="U148" s="160"/>
      <c r="V148" s="160"/>
      <c r="W148" s="160"/>
      <c r="X148" s="160"/>
      <c r="Y148" s="160"/>
      <c r="Z148" s="149"/>
      <c r="AA148" s="149"/>
      <c r="AB148" s="149"/>
      <c r="AC148" s="149"/>
      <c r="AD148" s="149"/>
      <c r="AE148" s="149"/>
      <c r="AF148" s="149"/>
      <c r="AG148" s="149" t="s">
        <v>241</v>
      </c>
      <c r="AH148" s="149">
        <v>7</v>
      </c>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outlineLevel="1" x14ac:dyDescent="0.2">
      <c r="A149" s="175">
        <v>50</v>
      </c>
      <c r="B149" s="176" t="s">
        <v>510</v>
      </c>
      <c r="C149" s="191" t="s">
        <v>511</v>
      </c>
      <c r="D149" s="177" t="s">
        <v>472</v>
      </c>
      <c r="E149" s="178">
        <v>0.3377</v>
      </c>
      <c r="F149" s="179"/>
      <c r="G149" s="180">
        <f>ROUND(E149*F149,2)</f>
        <v>0</v>
      </c>
      <c r="H149" s="179"/>
      <c r="I149" s="180">
        <f>ROUND(E149*H149,2)</f>
        <v>0</v>
      </c>
      <c r="J149" s="179"/>
      <c r="K149" s="180">
        <f>ROUND(E149*J149,2)</f>
        <v>0</v>
      </c>
      <c r="L149" s="180">
        <v>21</v>
      </c>
      <c r="M149" s="180">
        <f>G149*(1+L149/100)</f>
        <v>0</v>
      </c>
      <c r="N149" s="178">
        <v>0</v>
      </c>
      <c r="O149" s="178">
        <f>ROUND(E149*N149,2)</f>
        <v>0</v>
      </c>
      <c r="P149" s="178">
        <v>0</v>
      </c>
      <c r="Q149" s="178">
        <f>ROUND(E149*P149,2)</f>
        <v>0</v>
      </c>
      <c r="R149" s="180" t="s">
        <v>473</v>
      </c>
      <c r="S149" s="180" t="s">
        <v>271</v>
      </c>
      <c r="T149" s="181" t="s">
        <v>271</v>
      </c>
      <c r="U149" s="160">
        <v>0.49</v>
      </c>
      <c r="V149" s="160">
        <f>ROUND(E149*U149,2)</f>
        <v>0.17</v>
      </c>
      <c r="W149" s="160"/>
      <c r="X149" s="160" t="s">
        <v>512</v>
      </c>
      <c r="Y149" s="160" t="s">
        <v>239</v>
      </c>
      <c r="Z149" s="149"/>
      <c r="AA149" s="149"/>
      <c r="AB149" s="149"/>
      <c r="AC149" s="149"/>
      <c r="AD149" s="149"/>
      <c r="AE149" s="149"/>
      <c r="AF149" s="149"/>
      <c r="AG149" s="149" t="s">
        <v>513</v>
      </c>
      <c r="AH149" s="149"/>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row>
    <row r="150" spans="1:60" outlineLevel="2" x14ac:dyDescent="0.2">
      <c r="A150" s="156"/>
      <c r="B150" s="157"/>
      <c r="C150" s="255" t="s">
        <v>514</v>
      </c>
      <c r="D150" s="256"/>
      <c r="E150" s="256"/>
      <c r="F150" s="256"/>
      <c r="G150" s="256"/>
      <c r="H150" s="160"/>
      <c r="I150" s="160"/>
      <c r="J150" s="160"/>
      <c r="K150" s="160"/>
      <c r="L150" s="160"/>
      <c r="M150" s="160"/>
      <c r="N150" s="159"/>
      <c r="O150" s="159"/>
      <c r="P150" s="159"/>
      <c r="Q150" s="159"/>
      <c r="R150" s="160"/>
      <c r="S150" s="160"/>
      <c r="T150" s="160"/>
      <c r="U150" s="160"/>
      <c r="V150" s="160"/>
      <c r="W150" s="160"/>
      <c r="X150" s="160"/>
      <c r="Y150" s="160"/>
      <c r="Z150" s="149"/>
      <c r="AA150" s="149"/>
      <c r="AB150" s="149"/>
      <c r="AC150" s="149"/>
      <c r="AD150" s="149"/>
      <c r="AE150" s="149"/>
      <c r="AF150" s="149"/>
      <c r="AG150" s="149" t="s">
        <v>247</v>
      </c>
      <c r="AH150" s="149"/>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1" x14ac:dyDescent="0.2">
      <c r="A151" s="183">
        <v>51</v>
      </c>
      <c r="B151" s="184" t="s">
        <v>515</v>
      </c>
      <c r="C151" s="193" t="s">
        <v>516</v>
      </c>
      <c r="D151" s="185" t="s">
        <v>472</v>
      </c>
      <c r="E151" s="186">
        <v>0.3377</v>
      </c>
      <c r="F151" s="187"/>
      <c r="G151" s="188">
        <f>ROUND(E151*F151,2)</f>
        <v>0</v>
      </c>
      <c r="H151" s="187"/>
      <c r="I151" s="188">
        <f>ROUND(E151*H151,2)</f>
        <v>0</v>
      </c>
      <c r="J151" s="187"/>
      <c r="K151" s="188">
        <f>ROUND(E151*J151,2)</f>
        <v>0</v>
      </c>
      <c r="L151" s="188">
        <v>21</v>
      </c>
      <c r="M151" s="188">
        <f>G151*(1+L151/100)</f>
        <v>0</v>
      </c>
      <c r="N151" s="186">
        <v>0</v>
      </c>
      <c r="O151" s="186">
        <f>ROUND(E151*N151,2)</f>
        <v>0</v>
      </c>
      <c r="P151" s="186">
        <v>0</v>
      </c>
      <c r="Q151" s="186">
        <f>ROUND(E151*P151,2)</f>
        <v>0</v>
      </c>
      <c r="R151" s="188" t="s">
        <v>473</v>
      </c>
      <c r="S151" s="188" t="s">
        <v>271</v>
      </c>
      <c r="T151" s="189" t="s">
        <v>271</v>
      </c>
      <c r="U151" s="160">
        <v>0.94199999999999995</v>
      </c>
      <c r="V151" s="160">
        <f>ROUND(E151*U151,2)</f>
        <v>0.32</v>
      </c>
      <c r="W151" s="160"/>
      <c r="X151" s="160" t="s">
        <v>512</v>
      </c>
      <c r="Y151" s="160" t="s">
        <v>239</v>
      </c>
      <c r="Z151" s="149"/>
      <c r="AA151" s="149"/>
      <c r="AB151" s="149"/>
      <c r="AC151" s="149"/>
      <c r="AD151" s="149"/>
      <c r="AE151" s="149"/>
      <c r="AF151" s="149"/>
      <c r="AG151" s="149" t="s">
        <v>513</v>
      </c>
      <c r="AH151" s="149"/>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ht="22.5" outlineLevel="1" x14ac:dyDescent="0.2">
      <c r="A152" s="175">
        <v>52</v>
      </c>
      <c r="B152" s="176" t="s">
        <v>517</v>
      </c>
      <c r="C152" s="191" t="s">
        <v>518</v>
      </c>
      <c r="D152" s="177" t="s">
        <v>472</v>
      </c>
      <c r="E152" s="178">
        <v>0.3377</v>
      </c>
      <c r="F152" s="179"/>
      <c r="G152" s="180">
        <f>ROUND(E152*F152,2)</f>
        <v>0</v>
      </c>
      <c r="H152" s="179"/>
      <c r="I152" s="180">
        <f>ROUND(E152*H152,2)</f>
        <v>0</v>
      </c>
      <c r="J152" s="179"/>
      <c r="K152" s="180">
        <f>ROUND(E152*J152,2)</f>
        <v>0</v>
      </c>
      <c r="L152" s="180">
        <v>21</v>
      </c>
      <c r="M152" s="180">
        <f>G152*(1+L152/100)</f>
        <v>0</v>
      </c>
      <c r="N152" s="178">
        <v>0</v>
      </c>
      <c r="O152" s="178">
        <f>ROUND(E152*N152,2)</f>
        <v>0</v>
      </c>
      <c r="P152" s="178">
        <v>0</v>
      </c>
      <c r="Q152" s="178">
        <f>ROUND(E152*P152,2)</f>
        <v>0</v>
      </c>
      <c r="R152" s="180" t="s">
        <v>473</v>
      </c>
      <c r="S152" s="180" t="s">
        <v>271</v>
      </c>
      <c r="T152" s="181" t="s">
        <v>271</v>
      </c>
      <c r="U152" s="160">
        <v>0.105</v>
      </c>
      <c r="V152" s="160">
        <f>ROUND(E152*U152,2)</f>
        <v>0.04</v>
      </c>
      <c r="W152" s="160"/>
      <c r="X152" s="160" t="s">
        <v>512</v>
      </c>
      <c r="Y152" s="160" t="s">
        <v>239</v>
      </c>
      <c r="Z152" s="149"/>
      <c r="AA152" s="149"/>
      <c r="AB152" s="149"/>
      <c r="AC152" s="149"/>
      <c r="AD152" s="149"/>
      <c r="AE152" s="149"/>
      <c r="AF152" s="149"/>
      <c r="AG152" s="149" t="s">
        <v>513</v>
      </c>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x14ac:dyDescent="0.2">
      <c r="A153" s="3"/>
      <c r="B153" s="4"/>
      <c r="C153" s="194"/>
      <c r="D153" s="6"/>
      <c r="E153" s="3"/>
      <c r="F153" s="3"/>
      <c r="G153" s="3"/>
      <c r="H153" s="3"/>
      <c r="I153" s="3"/>
      <c r="J153" s="3"/>
      <c r="K153" s="3"/>
      <c r="L153" s="3"/>
      <c r="M153" s="3"/>
      <c r="N153" s="3"/>
      <c r="O153" s="3"/>
      <c r="P153" s="3"/>
      <c r="Q153" s="3"/>
      <c r="R153" s="3"/>
      <c r="S153" s="3"/>
      <c r="T153" s="3"/>
      <c r="U153" s="3"/>
      <c r="V153" s="3"/>
      <c r="W153" s="3"/>
      <c r="X153" s="3"/>
      <c r="Y153" s="3"/>
      <c r="AE153">
        <v>15</v>
      </c>
      <c r="AF153">
        <v>21</v>
      </c>
      <c r="AG153" t="s">
        <v>217</v>
      </c>
    </row>
    <row r="154" spans="1:60" x14ac:dyDescent="0.2">
      <c r="A154" s="152"/>
      <c r="B154" s="153" t="s">
        <v>29</v>
      </c>
      <c r="C154" s="195"/>
      <c r="D154" s="154"/>
      <c r="E154" s="155"/>
      <c r="F154" s="155"/>
      <c r="G154" s="174">
        <f>G8+G17+G45+G54+G60+G63+G66+G69+G80+G84+G87+G95+G106+G115+G122+G139</f>
        <v>0</v>
      </c>
      <c r="H154" s="3"/>
      <c r="I154" s="3"/>
      <c r="J154" s="3"/>
      <c r="K154" s="3"/>
      <c r="L154" s="3"/>
      <c r="M154" s="3"/>
      <c r="N154" s="3"/>
      <c r="O154" s="3"/>
      <c r="P154" s="3"/>
      <c r="Q154" s="3"/>
      <c r="R154" s="3"/>
      <c r="S154" s="3"/>
      <c r="T154" s="3"/>
      <c r="U154" s="3"/>
      <c r="V154" s="3"/>
      <c r="W154" s="3"/>
      <c r="X154" s="3"/>
      <c r="Y154" s="3"/>
      <c r="AE154">
        <f>SUMIF(L7:L152,AE153,G7:G152)</f>
        <v>0</v>
      </c>
      <c r="AF154">
        <f>SUMIF(L7:L152,AF153,G7:G152)</f>
        <v>0</v>
      </c>
      <c r="AG154" t="s">
        <v>388</v>
      </c>
    </row>
    <row r="155" spans="1:60" x14ac:dyDescent="0.2">
      <c r="C155" s="196"/>
      <c r="D155" s="10"/>
      <c r="AG155" t="s">
        <v>389</v>
      </c>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qykMXjor/m/nag8XU67WhDt89mB8tQnHIyEUWla46OaDaFavuAgQtjPqUnJmMIai4p4Z3r/y1Gf9EDPvaa5Ow==" saltValue="4qXfDBz3cr4ws37fny8TtA==" spinCount="100000" sheet="1" formatRows="0"/>
  <mergeCells count="36">
    <mergeCell ref="C30:G30"/>
    <mergeCell ref="A1:G1"/>
    <mergeCell ref="C2:G2"/>
    <mergeCell ref="C3:G3"/>
    <mergeCell ref="C4:G4"/>
    <mergeCell ref="C10:G10"/>
    <mergeCell ref="C11:G11"/>
    <mergeCell ref="C14:G14"/>
    <mergeCell ref="C15:G15"/>
    <mergeCell ref="C19:G19"/>
    <mergeCell ref="C24:G24"/>
    <mergeCell ref="C27:G27"/>
    <mergeCell ref="C76:G76"/>
    <mergeCell ref="C31:G31"/>
    <mergeCell ref="C33:G33"/>
    <mergeCell ref="C40:G40"/>
    <mergeCell ref="C43:G43"/>
    <mergeCell ref="C47:G47"/>
    <mergeCell ref="C48:G48"/>
    <mergeCell ref="C51:G51"/>
    <mergeCell ref="C52:G52"/>
    <mergeCell ref="C71:G71"/>
    <mergeCell ref="C72:G72"/>
    <mergeCell ref="C75:G75"/>
    <mergeCell ref="C150:G150"/>
    <mergeCell ref="C82:G82"/>
    <mergeCell ref="C86:G86"/>
    <mergeCell ref="C103:G103"/>
    <mergeCell ref="C105:G105"/>
    <mergeCell ref="C109:G109"/>
    <mergeCell ref="C112:G112"/>
    <mergeCell ref="C114:G114"/>
    <mergeCell ref="C117:G117"/>
    <mergeCell ref="C120:G120"/>
    <mergeCell ref="C143:G143"/>
    <mergeCell ref="C147:G14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53</v>
      </c>
      <c r="C3" s="260" t="s">
        <v>54</v>
      </c>
      <c r="D3" s="261"/>
      <c r="E3" s="261"/>
      <c r="F3" s="261"/>
      <c r="G3" s="262"/>
      <c r="AC3" s="122" t="s">
        <v>206</v>
      </c>
      <c r="AG3" t="s">
        <v>207</v>
      </c>
    </row>
    <row r="4" spans="1:60" ht="24.95" customHeight="1" x14ac:dyDescent="0.2">
      <c r="A4" s="142" t="s">
        <v>9</v>
      </c>
      <c r="B4" s="143" t="s">
        <v>61</v>
      </c>
      <c r="C4" s="263" t="s">
        <v>62</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127</v>
      </c>
      <c r="C8" s="190" t="s">
        <v>128</v>
      </c>
      <c r="D8" s="170"/>
      <c r="E8" s="171"/>
      <c r="F8" s="172"/>
      <c r="G8" s="172">
        <f>SUMIF(AG9:AG10,"&lt;&gt;NOR",G9:G10)</f>
        <v>0</v>
      </c>
      <c r="H8" s="172"/>
      <c r="I8" s="172">
        <f>SUM(I9:I10)</f>
        <v>0</v>
      </c>
      <c r="J8" s="172"/>
      <c r="K8" s="172">
        <f>SUM(K9:K10)</f>
        <v>0</v>
      </c>
      <c r="L8" s="172"/>
      <c r="M8" s="172">
        <f>SUM(M9:M10)</f>
        <v>0</v>
      </c>
      <c r="N8" s="171"/>
      <c r="O8" s="171">
        <f>SUM(O9:O10)</f>
        <v>0.09</v>
      </c>
      <c r="P8" s="171"/>
      <c r="Q8" s="171">
        <f>SUM(Q9:Q10)</f>
        <v>0</v>
      </c>
      <c r="R8" s="172"/>
      <c r="S8" s="172"/>
      <c r="T8" s="173"/>
      <c r="U8" s="167"/>
      <c r="V8" s="167">
        <f>SUM(V9:V10)</f>
        <v>3.9</v>
      </c>
      <c r="W8" s="167"/>
      <c r="X8" s="167"/>
      <c r="Y8" s="167"/>
      <c r="AG8" t="s">
        <v>232</v>
      </c>
    </row>
    <row r="9" spans="1:60" outlineLevel="1" x14ac:dyDescent="0.2">
      <c r="A9" s="175">
        <v>1</v>
      </c>
      <c r="B9" s="176" t="s">
        <v>587</v>
      </c>
      <c r="C9" s="191" t="s">
        <v>588</v>
      </c>
      <c r="D9" s="177" t="s">
        <v>392</v>
      </c>
      <c r="E9" s="178">
        <v>15</v>
      </c>
      <c r="F9" s="179"/>
      <c r="G9" s="180">
        <f>ROUND(E9*F9,2)</f>
        <v>0</v>
      </c>
      <c r="H9" s="179"/>
      <c r="I9" s="180">
        <f>ROUND(E9*H9,2)</f>
        <v>0</v>
      </c>
      <c r="J9" s="179"/>
      <c r="K9" s="180">
        <f>ROUND(E9*J9,2)</f>
        <v>0</v>
      </c>
      <c r="L9" s="180">
        <v>21</v>
      </c>
      <c r="M9" s="180">
        <f>G9*(1+L9/100)</f>
        <v>0</v>
      </c>
      <c r="N9" s="178">
        <v>5.9199999999999999E-3</v>
      </c>
      <c r="O9" s="178">
        <f>ROUND(E9*N9,2)</f>
        <v>0.09</v>
      </c>
      <c r="P9" s="178">
        <v>0</v>
      </c>
      <c r="Q9" s="178">
        <f>ROUND(E9*P9,2)</f>
        <v>0</v>
      </c>
      <c r="R9" s="180" t="s">
        <v>393</v>
      </c>
      <c r="S9" s="180" t="s">
        <v>271</v>
      </c>
      <c r="T9" s="181" t="s">
        <v>271</v>
      </c>
      <c r="U9" s="160">
        <v>0.26</v>
      </c>
      <c r="V9" s="160">
        <f>ROUND(E9*U9,2)</f>
        <v>3.9</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192" t="s">
        <v>683</v>
      </c>
      <c r="D10" s="162"/>
      <c r="E10" s="163">
        <v>15</v>
      </c>
      <c r="F10" s="160"/>
      <c r="G10" s="160"/>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241</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x14ac:dyDescent="0.2">
      <c r="A11" s="168" t="s">
        <v>231</v>
      </c>
      <c r="B11" s="169" t="s">
        <v>152</v>
      </c>
      <c r="C11" s="190" t="s">
        <v>153</v>
      </c>
      <c r="D11" s="170"/>
      <c r="E11" s="171"/>
      <c r="F11" s="172"/>
      <c r="G11" s="172">
        <f>SUMIF(AG12:AG80,"&lt;&gt;NOR",G12:G80)</f>
        <v>0</v>
      </c>
      <c r="H11" s="172"/>
      <c r="I11" s="172">
        <f>SUM(I12:I80)</f>
        <v>0</v>
      </c>
      <c r="J11" s="172"/>
      <c r="K11" s="172">
        <f>SUM(K12:K80)</f>
        <v>0</v>
      </c>
      <c r="L11" s="172"/>
      <c r="M11" s="172">
        <f>SUM(M12:M80)</f>
        <v>0</v>
      </c>
      <c r="N11" s="171"/>
      <c r="O11" s="171">
        <f>SUM(O12:O80)</f>
        <v>0.15</v>
      </c>
      <c r="P11" s="171"/>
      <c r="Q11" s="171">
        <f>SUM(Q12:Q80)</f>
        <v>0</v>
      </c>
      <c r="R11" s="172"/>
      <c r="S11" s="172"/>
      <c r="T11" s="173"/>
      <c r="U11" s="167"/>
      <c r="V11" s="167">
        <f>SUM(V12:V80)</f>
        <v>15.080000000000002</v>
      </c>
      <c r="W11" s="167"/>
      <c r="X11" s="167"/>
      <c r="Y11" s="167"/>
      <c r="AG11" t="s">
        <v>232</v>
      </c>
    </row>
    <row r="12" spans="1:60" outlineLevel="1" x14ac:dyDescent="0.2">
      <c r="A12" s="175">
        <v>2</v>
      </c>
      <c r="B12" s="176" t="s">
        <v>684</v>
      </c>
      <c r="C12" s="191" t="s">
        <v>685</v>
      </c>
      <c r="D12" s="177" t="s">
        <v>407</v>
      </c>
      <c r="E12" s="178">
        <v>4.4000000000000004</v>
      </c>
      <c r="F12" s="179"/>
      <c r="G12" s="180">
        <f>ROUND(E12*F12,2)</f>
        <v>0</v>
      </c>
      <c r="H12" s="179"/>
      <c r="I12" s="180">
        <f>ROUND(E12*H12,2)</f>
        <v>0</v>
      </c>
      <c r="J12" s="179"/>
      <c r="K12" s="180">
        <f>ROUND(E12*J12,2)</f>
        <v>0</v>
      </c>
      <c r="L12" s="180">
        <v>21</v>
      </c>
      <c r="M12" s="180">
        <f>G12*(1+L12/100)</f>
        <v>0</v>
      </c>
      <c r="N12" s="178">
        <v>8.1799999999999998E-3</v>
      </c>
      <c r="O12" s="178">
        <f>ROUND(E12*N12,2)</f>
        <v>0.04</v>
      </c>
      <c r="P12" s="178">
        <v>0</v>
      </c>
      <c r="Q12" s="178">
        <f>ROUND(E12*P12,2)</f>
        <v>0</v>
      </c>
      <c r="R12" s="180" t="s">
        <v>408</v>
      </c>
      <c r="S12" s="180" t="s">
        <v>271</v>
      </c>
      <c r="T12" s="181" t="s">
        <v>271</v>
      </c>
      <c r="U12" s="160">
        <v>0.65</v>
      </c>
      <c r="V12" s="160">
        <f>ROUND(E12*U12,2)</f>
        <v>2.86</v>
      </c>
      <c r="W12" s="160"/>
      <c r="X12" s="160" t="s">
        <v>252</v>
      </c>
      <c r="Y12" s="160" t="s">
        <v>239</v>
      </c>
      <c r="Z12" s="149"/>
      <c r="AA12" s="149"/>
      <c r="AB12" s="149"/>
      <c r="AC12" s="149"/>
      <c r="AD12" s="149"/>
      <c r="AE12" s="149"/>
      <c r="AF12" s="149"/>
      <c r="AG12" s="149" t="s">
        <v>253</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2" x14ac:dyDescent="0.2">
      <c r="A13" s="156"/>
      <c r="B13" s="157"/>
      <c r="C13" s="255" t="s">
        <v>686</v>
      </c>
      <c r="D13" s="256"/>
      <c r="E13" s="256"/>
      <c r="F13" s="256"/>
      <c r="G13" s="256"/>
      <c r="H13" s="160"/>
      <c r="I13" s="160"/>
      <c r="J13" s="160"/>
      <c r="K13" s="160"/>
      <c r="L13" s="160"/>
      <c r="M13" s="160"/>
      <c r="N13" s="159"/>
      <c r="O13" s="159"/>
      <c r="P13" s="159"/>
      <c r="Q13" s="159"/>
      <c r="R13" s="160"/>
      <c r="S13" s="160"/>
      <c r="T13" s="160"/>
      <c r="U13" s="160"/>
      <c r="V13" s="160"/>
      <c r="W13" s="160"/>
      <c r="X13" s="160"/>
      <c r="Y13" s="160"/>
      <c r="Z13" s="149"/>
      <c r="AA13" s="149"/>
      <c r="AB13" s="149"/>
      <c r="AC13" s="149"/>
      <c r="AD13" s="149"/>
      <c r="AE13" s="149"/>
      <c r="AF13" s="149"/>
      <c r="AG13" s="149" t="s">
        <v>247</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3" x14ac:dyDescent="0.2">
      <c r="A14" s="156"/>
      <c r="B14" s="157"/>
      <c r="C14" s="257" t="s">
        <v>687</v>
      </c>
      <c r="D14" s="258"/>
      <c r="E14" s="258"/>
      <c r="F14" s="258"/>
      <c r="G14" s="258"/>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247</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2" x14ac:dyDescent="0.2">
      <c r="A15" s="156"/>
      <c r="B15" s="157"/>
      <c r="C15" s="192" t="s">
        <v>688</v>
      </c>
      <c r="D15" s="162"/>
      <c r="E15" s="163">
        <v>4.4000000000000004</v>
      </c>
      <c r="F15" s="160"/>
      <c r="G15" s="160"/>
      <c r="H15" s="160"/>
      <c r="I15" s="160"/>
      <c r="J15" s="160"/>
      <c r="K15" s="160"/>
      <c r="L15" s="160"/>
      <c r="M15" s="160"/>
      <c r="N15" s="159"/>
      <c r="O15" s="159"/>
      <c r="P15" s="159"/>
      <c r="Q15" s="159"/>
      <c r="R15" s="160"/>
      <c r="S15" s="160"/>
      <c r="T15" s="160"/>
      <c r="U15" s="160"/>
      <c r="V15" s="160"/>
      <c r="W15" s="160"/>
      <c r="X15" s="160"/>
      <c r="Y15" s="160"/>
      <c r="Z15" s="149"/>
      <c r="AA15" s="149"/>
      <c r="AB15" s="149"/>
      <c r="AC15" s="149"/>
      <c r="AD15" s="149"/>
      <c r="AE15" s="149"/>
      <c r="AF15" s="149"/>
      <c r="AG15" s="149" t="s">
        <v>241</v>
      </c>
      <c r="AH15" s="149">
        <v>0</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75">
        <v>3</v>
      </c>
      <c r="B16" s="176" t="s">
        <v>689</v>
      </c>
      <c r="C16" s="191" t="s">
        <v>690</v>
      </c>
      <c r="D16" s="177" t="s">
        <v>407</v>
      </c>
      <c r="E16" s="178">
        <v>6.1</v>
      </c>
      <c r="F16" s="179"/>
      <c r="G16" s="180">
        <f>ROUND(E16*F16,2)</f>
        <v>0</v>
      </c>
      <c r="H16" s="179"/>
      <c r="I16" s="180">
        <f>ROUND(E16*H16,2)</f>
        <v>0</v>
      </c>
      <c r="J16" s="179"/>
      <c r="K16" s="180">
        <f>ROUND(E16*J16,2)</f>
        <v>0</v>
      </c>
      <c r="L16" s="180">
        <v>21</v>
      </c>
      <c r="M16" s="180">
        <f>G16*(1+L16/100)</f>
        <v>0</v>
      </c>
      <c r="N16" s="178">
        <v>1.238E-2</v>
      </c>
      <c r="O16" s="178">
        <f>ROUND(E16*N16,2)</f>
        <v>0.08</v>
      </c>
      <c r="P16" s="178">
        <v>0</v>
      </c>
      <c r="Q16" s="178">
        <f>ROUND(E16*P16,2)</f>
        <v>0</v>
      </c>
      <c r="R16" s="180" t="s">
        <v>408</v>
      </c>
      <c r="S16" s="180" t="s">
        <v>271</v>
      </c>
      <c r="T16" s="181" t="s">
        <v>271</v>
      </c>
      <c r="U16" s="160">
        <v>0.80200000000000005</v>
      </c>
      <c r="V16" s="160">
        <f>ROUND(E16*U16,2)</f>
        <v>4.8899999999999997</v>
      </c>
      <c r="W16" s="160"/>
      <c r="X16" s="160" t="s">
        <v>252</v>
      </c>
      <c r="Y16" s="160" t="s">
        <v>239</v>
      </c>
      <c r="Z16" s="149"/>
      <c r="AA16" s="149"/>
      <c r="AB16" s="149"/>
      <c r="AC16" s="149"/>
      <c r="AD16" s="149"/>
      <c r="AE16" s="149"/>
      <c r="AF16" s="149"/>
      <c r="AG16" s="149" t="s">
        <v>253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2" x14ac:dyDescent="0.2">
      <c r="A17" s="156"/>
      <c r="B17" s="157"/>
      <c r="C17" s="255" t="s">
        <v>686</v>
      </c>
      <c r="D17" s="256"/>
      <c r="E17" s="256"/>
      <c r="F17" s="256"/>
      <c r="G17" s="256"/>
      <c r="H17" s="160"/>
      <c r="I17" s="160"/>
      <c r="J17" s="160"/>
      <c r="K17" s="160"/>
      <c r="L17" s="160"/>
      <c r="M17" s="160"/>
      <c r="N17" s="159"/>
      <c r="O17" s="159"/>
      <c r="P17" s="159"/>
      <c r="Q17" s="159"/>
      <c r="R17" s="160"/>
      <c r="S17" s="160"/>
      <c r="T17" s="160"/>
      <c r="U17" s="160"/>
      <c r="V17" s="160"/>
      <c r="W17" s="160"/>
      <c r="X17" s="160"/>
      <c r="Y17" s="160"/>
      <c r="Z17" s="149"/>
      <c r="AA17" s="149"/>
      <c r="AB17" s="149"/>
      <c r="AC17" s="149"/>
      <c r="AD17" s="149"/>
      <c r="AE17" s="149"/>
      <c r="AF17" s="149"/>
      <c r="AG17" s="149" t="s">
        <v>247</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2" x14ac:dyDescent="0.2">
      <c r="A18" s="156"/>
      <c r="B18" s="157"/>
      <c r="C18" s="192" t="s">
        <v>691</v>
      </c>
      <c r="D18" s="162"/>
      <c r="E18" s="163">
        <v>6.1</v>
      </c>
      <c r="F18" s="160"/>
      <c r="G18" s="160"/>
      <c r="H18" s="160"/>
      <c r="I18" s="160"/>
      <c r="J18" s="160"/>
      <c r="K18" s="160"/>
      <c r="L18" s="160"/>
      <c r="M18" s="160"/>
      <c r="N18" s="159"/>
      <c r="O18" s="159"/>
      <c r="P18" s="159"/>
      <c r="Q18" s="159"/>
      <c r="R18" s="160"/>
      <c r="S18" s="160"/>
      <c r="T18" s="160"/>
      <c r="U18" s="160"/>
      <c r="V18" s="160"/>
      <c r="W18" s="160"/>
      <c r="X18" s="160"/>
      <c r="Y18" s="160"/>
      <c r="Z18" s="149"/>
      <c r="AA18" s="149"/>
      <c r="AB18" s="149"/>
      <c r="AC18" s="149"/>
      <c r="AD18" s="149"/>
      <c r="AE18" s="149"/>
      <c r="AF18" s="149"/>
      <c r="AG18" s="149" t="s">
        <v>241</v>
      </c>
      <c r="AH18" s="149">
        <v>0</v>
      </c>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75">
        <v>4</v>
      </c>
      <c r="B19" s="176" t="s">
        <v>692</v>
      </c>
      <c r="C19" s="191" t="s">
        <v>693</v>
      </c>
      <c r="D19" s="177" t="s">
        <v>407</v>
      </c>
      <c r="E19" s="178">
        <v>1.5</v>
      </c>
      <c r="F19" s="179"/>
      <c r="G19" s="180">
        <f>ROUND(E19*F19,2)</f>
        <v>0</v>
      </c>
      <c r="H19" s="179"/>
      <c r="I19" s="180">
        <f>ROUND(E19*H19,2)</f>
        <v>0</v>
      </c>
      <c r="J19" s="179"/>
      <c r="K19" s="180">
        <f>ROUND(E19*J19,2)</f>
        <v>0</v>
      </c>
      <c r="L19" s="180">
        <v>21</v>
      </c>
      <c r="M19" s="180">
        <f>G19*(1+L19/100)</f>
        <v>0</v>
      </c>
      <c r="N19" s="178">
        <v>1.687E-2</v>
      </c>
      <c r="O19" s="178">
        <f>ROUND(E19*N19,2)</f>
        <v>0.03</v>
      </c>
      <c r="P19" s="178">
        <v>0</v>
      </c>
      <c r="Q19" s="178">
        <f>ROUND(E19*P19,2)</f>
        <v>0</v>
      </c>
      <c r="R19" s="180" t="s">
        <v>408</v>
      </c>
      <c r="S19" s="180" t="s">
        <v>271</v>
      </c>
      <c r="T19" s="181" t="s">
        <v>271</v>
      </c>
      <c r="U19" s="160">
        <v>0.83199999999999996</v>
      </c>
      <c r="V19" s="160">
        <f>ROUND(E19*U19,2)</f>
        <v>1.25</v>
      </c>
      <c r="W19" s="160"/>
      <c r="X19" s="160" t="s">
        <v>252</v>
      </c>
      <c r="Y19" s="160" t="s">
        <v>239</v>
      </c>
      <c r="Z19" s="149"/>
      <c r="AA19" s="149"/>
      <c r="AB19" s="149"/>
      <c r="AC19" s="149"/>
      <c r="AD19" s="149"/>
      <c r="AE19" s="149"/>
      <c r="AF19" s="149"/>
      <c r="AG19" s="149" t="s">
        <v>253</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2" x14ac:dyDescent="0.2">
      <c r="A20" s="156"/>
      <c r="B20" s="157"/>
      <c r="C20" s="255" t="s">
        <v>686</v>
      </c>
      <c r="D20" s="256"/>
      <c r="E20" s="256"/>
      <c r="F20" s="256"/>
      <c r="G20" s="256"/>
      <c r="H20" s="160"/>
      <c r="I20" s="160"/>
      <c r="J20" s="160"/>
      <c r="K20" s="160"/>
      <c r="L20" s="160"/>
      <c r="M20" s="160"/>
      <c r="N20" s="159"/>
      <c r="O20" s="159"/>
      <c r="P20" s="159"/>
      <c r="Q20" s="159"/>
      <c r="R20" s="160"/>
      <c r="S20" s="160"/>
      <c r="T20" s="160"/>
      <c r="U20" s="160"/>
      <c r="V20" s="160"/>
      <c r="W20" s="160"/>
      <c r="X20" s="160"/>
      <c r="Y20" s="160"/>
      <c r="Z20" s="149"/>
      <c r="AA20" s="149"/>
      <c r="AB20" s="149"/>
      <c r="AC20" s="149"/>
      <c r="AD20" s="149"/>
      <c r="AE20" s="149"/>
      <c r="AF20" s="149"/>
      <c r="AG20" s="149" t="s">
        <v>247</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3" x14ac:dyDescent="0.2">
      <c r="A21" s="156"/>
      <c r="B21" s="157"/>
      <c r="C21" s="257" t="s">
        <v>687</v>
      </c>
      <c r="D21" s="258"/>
      <c r="E21" s="258"/>
      <c r="F21" s="258"/>
      <c r="G21" s="258"/>
      <c r="H21" s="160"/>
      <c r="I21" s="160"/>
      <c r="J21" s="160"/>
      <c r="K21" s="160"/>
      <c r="L21" s="160"/>
      <c r="M21" s="160"/>
      <c r="N21" s="159"/>
      <c r="O21" s="159"/>
      <c r="P21" s="159"/>
      <c r="Q21" s="159"/>
      <c r="R21" s="160"/>
      <c r="S21" s="160"/>
      <c r="T21" s="160"/>
      <c r="U21" s="160"/>
      <c r="V21" s="160"/>
      <c r="W21" s="160"/>
      <c r="X21" s="160"/>
      <c r="Y21" s="160"/>
      <c r="Z21" s="149"/>
      <c r="AA21" s="149"/>
      <c r="AB21" s="149"/>
      <c r="AC21" s="149"/>
      <c r="AD21" s="149"/>
      <c r="AE21" s="149"/>
      <c r="AF21" s="149"/>
      <c r="AG21" s="149" t="s">
        <v>247</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2" x14ac:dyDescent="0.2">
      <c r="A22" s="156"/>
      <c r="B22" s="157"/>
      <c r="C22" s="192" t="s">
        <v>694</v>
      </c>
      <c r="D22" s="162"/>
      <c r="E22" s="163">
        <v>1.5</v>
      </c>
      <c r="F22" s="160"/>
      <c r="G22" s="160"/>
      <c r="H22" s="160"/>
      <c r="I22" s="160"/>
      <c r="J22" s="160"/>
      <c r="K22" s="160"/>
      <c r="L22" s="160"/>
      <c r="M22" s="160"/>
      <c r="N22" s="159"/>
      <c r="O22" s="159"/>
      <c r="P22" s="159"/>
      <c r="Q22" s="159"/>
      <c r="R22" s="160"/>
      <c r="S22" s="160"/>
      <c r="T22" s="160"/>
      <c r="U22" s="160"/>
      <c r="V22" s="160"/>
      <c r="W22" s="160"/>
      <c r="X22" s="160"/>
      <c r="Y22" s="160"/>
      <c r="Z22" s="149"/>
      <c r="AA22" s="149"/>
      <c r="AB22" s="149"/>
      <c r="AC22" s="149"/>
      <c r="AD22" s="149"/>
      <c r="AE22" s="149"/>
      <c r="AF22" s="149"/>
      <c r="AG22" s="149" t="s">
        <v>241</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ht="22.5" outlineLevel="1" x14ac:dyDescent="0.2">
      <c r="A23" s="175">
        <v>5</v>
      </c>
      <c r="B23" s="176" t="s">
        <v>695</v>
      </c>
      <c r="C23" s="191" t="s">
        <v>696</v>
      </c>
      <c r="D23" s="177" t="s">
        <v>407</v>
      </c>
      <c r="E23" s="178">
        <v>1</v>
      </c>
      <c r="F23" s="179"/>
      <c r="G23" s="180">
        <f>ROUND(E23*F23,2)</f>
        <v>0</v>
      </c>
      <c r="H23" s="179"/>
      <c r="I23" s="180">
        <f>ROUND(E23*H23,2)</f>
        <v>0</v>
      </c>
      <c r="J23" s="179"/>
      <c r="K23" s="180">
        <f>ROUND(E23*J23,2)</f>
        <v>0</v>
      </c>
      <c r="L23" s="180">
        <v>21</v>
      </c>
      <c r="M23" s="180">
        <f>G23*(1+L23/100)</f>
        <v>0</v>
      </c>
      <c r="N23" s="178">
        <v>2.7999999999999998E-4</v>
      </c>
      <c r="O23" s="178">
        <f>ROUND(E23*N23,2)</f>
        <v>0</v>
      </c>
      <c r="P23" s="178">
        <v>0</v>
      </c>
      <c r="Q23" s="178">
        <f>ROUND(E23*P23,2)</f>
        <v>0</v>
      </c>
      <c r="R23" s="180" t="s">
        <v>408</v>
      </c>
      <c r="S23" s="180" t="s">
        <v>271</v>
      </c>
      <c r="T23" s="181" t="s">
        <v>271</v>
      </c>
      <c r="U23" s="160">
        <v>0.26300000000000001</v>
      </c>
      <c r="V23" s="160">
        <f>ROUND(E23*U23,2)</f>
        <v>0.26</v>
      </c>
      <c r="W23" s="160"/>
      <c r="X23" s="160" t="s">
        <v>252</v>
      </c>
      <c r="Y23" s="160" t="s">
        <v>239</v>
      </c>
      <c r="Z23" s="149"/>
      <c r="AA23" s="149"/>
      <c r="AB23" s="149"/>
      <c r="AC23" s="149"/>
      <c r="AD23" s="149"/>
      <c r="AE23" s="149"/>
      <c r="AF23" s="149"/>
      <c r="AG23" s="149" t="s">
        <v>253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2" x14ac:dyDescent="0.2">
      <c r="A24" s="156"/>
      <c r="B24" s="157"/>
      <c r="C24" s="266" t="s">
        <v>697</v>
      </c>
      <c r="D24" s="267"/>
      <c r="E24" s="267"/>
      <c r="F24" s="267"/>
      <c r="G24" s="267"/>
      <c r="H24" s="160"/>
      <c r="I24" s="160"/>
      <c r="J24" s="160"/>
      <c r="K24" s="160"/>
      <c r="L24" s="160"/>
      <c r="M24" s="160"/>
      <c r="N24" s="159"/>
      <c r="O24" s="159"/>
      <c r="P24" s="159"/>
      <c r="Q24" s="159"/>
      <c r="R24" s="160"/>
      <c r="S24" s="160"/>
      <c r="T24" s="160"/>
      <c r="U24" s="160"/>
      <c r="V24" s="160"/>
      <c r="W24" s="160"/>
      <c r="X24" s="160"/>
      <c r="Y24" s="160"/>
      <c r="Z24" s="149"/>
      <c r="AA24" s="149"/>
      <c r="AB24" s="149"/>
      <c r="AC24" s="149"/>
      <c r="AD24" s="149"/>
      <c r="AE24" s="149"/>
      <c r="AF24" s="149"/>
      <c r="AG24" s="149" t="s">
        <v>524</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2" x14ac:dyDescent="0.2">
      <c r="A25" s="156"/>
      <c r="B25" s="157"/>
      <c r="C25" s="192" t="s">
        <v>698</v>
      </c>
      <c r="D25" s="162"/>
      <c r="E25" s="163">
        <v>1</v>
      </c>
      <c r="F25" s="160"/>
      <c r="G25" s="160"/>
      <c r="H25" s="160"/>
      <c r="I25" s="160"/>
      <c r="J25" s="160"/>
      <c r="K25" s="160"/>
      <c r="L25" s="160"/>
      <c r="M25" s="160"/>
      <c r="N25" s="159"/>
      <c r="O25" s="159"/>
      <c r="P25" s="159"/>
      <c r="Q25" s="159"/>
      <c r="R25" s="160"/>
      <c r="S25" s="160"/>
      <c r="T25" s="160"/>
      <c r="U25" s="160"/>
      <c r="V25" s="160"/>
      <c r="W25" s="160"/>
      <c r="X25" s="160"/>
      <c r="Y25" s="160"/>
      <c r="Z25" s="149"/>
      <c r="AA25" s="149"/>
      <c r="AB25" s="149"/>
      <c r="AC25" s="149"/>
      <c r="AD25" s="149"/>
      <c r="AE25" s="149"/>
      <c r="AF25" s="149"/>
      <c r="AG25" s="149" t="s">
        <v>241</v>
      </c>
      <c r="AH25" s="149">
        <v>0</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ht="22.5" outlineLevel="1" x14ac:dyDescent="0.2">
      <c r="A26" s="175">
        <v>6</v>
      </c>
      <c r="B26" s="176" t="s">
        <v>413</v>
      </c>
      <c r="C26" s="191" t="s">
        <v>699</v>
      </c>
      <c r="D26" s="177" t="s">
        <v>251</v>
      </c>
      <c r="E26" s="178">
        <v>2</v>
      </c>
      <c r="F26" s="179"/>
      <c r="G26" s="180">
        <f>ROUND(E26*F26,2)</f>
        <v>0</v>
      </c>
      <c r="H26" s="179"/>
      <c r="I26" s="180">
        <f>ROUND(E26*H26,2)</f>
        <v>0</v>
      </c>
      <c r="J26" s="179"/>
      <c r="K26" s="180">
        <f>ROUND(E26*J26,2)</f>
        <v>0</v>
      </c>
      <c r="L26" s="180">
        <v>21</v>
      </c>
      <c r="M26" s="180">
        <f>G26*(1+L26/100)</f>
        <v>0</v>
      </c>
      <c r="N26" s="178">
        <v>0</v>
      </c>
      <c r="O26" s="178">
        <f>ROUND(E26*N26,2)</f>
        <v>0</v>
      </c>
      <c r="P26" s="178">
        <v>0</v>
      </c>
      <c r="Q26" s="178">
        <f>ROUND(E26*P26,2)</f>
        <v>0</v>
      </c>
      <c r="R26" s="180" t="s">
        <v>408</v>
      </c>
      <c r="S26" s="180" t="s">
        <v>271</v>
      </c>
      <c r="T26" s="181" t="s">
        <v>271</v>
      </c>
      <c r="U26" s="160">
        <v>6.4000000000000001E-2</v>
      </c>
      <c r="V26" s="160">
        <f>ROUND(E26*U26,2)</f>
        <v>0.13</v>
      </c>
      <c r="W26" s="160"/>
      <c r="X26" s="160" t="s">
        <v>252</v>
      </c>
      <c r="Y26" s="160" t="s">
        <v>239</v>
      </c>
      <c r="Z26" s="149"/>
      <c r="AA26" s="149"/>
      <c r="AB26" s="149"/>
      <c r="AC26" s="149"/>
      <c r="AD26" s="149"/>
      <c r="AE26" s="149"/>
      <c r="AF26" s="149"/>
      <c r="AG26" s="149" t="s">
        <v>253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2" x14ac:dyDescent="0.2">
      <c r="A27" s="156"/>
      <c r="B27" s="157"/>
      <c r="C27" s="192" t="s">
        <v>435</v>
      </c>
      <c r="D27" s="162"/>
      <c r="E27" s="163">
        <v>2</v>
      </c>
      <c r="F27" s="160"/>
      <c r="G27" s="160"/>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241</v>
      </c>
      <c r="AH27" s="149">
        <v>0</v>
      </c>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ht="22.5" outlineLevel="1" x14ac:dyDescent="0.2">
      <c r="A28" s="175">
        <v>7</v>
      </c>
      <c r="B28" s="176" t="s">
        <v>700</v>
      </c>
      <c r="C28" s="191" t="s">
        <v>701</v>
      </c>
      <c r="D28" s="177" t="s">
        <v>407</v>
      </c>
      <c r="E28" s="178">
        <v>12</v>
      </c>
      <c r="F28" s="179"/>
      <c r="G28" s="180">
        <f>ROUND(E28*F28,2)</f>
        <v>0</v>
      </c>
      <c r="H28" s="179"/>
      <c r="I28" s="180">
        <f>ROUND(E28*H28,2)</f>
        <v>0</v>
      </c>
      <c r="J28" s="179"/>
      <c r="K28" s="180">
        <f>ROUND(E28*J28,2)</f>
        <v>0</v>
      </c>
      <c r="L28" s="180">
        <v>21</v>
      </c>
      <c r="M28" s="180">
        <f>G28*(1+L28/100)</f>
        <v>0</v>
      </c>
      <c r="N28" s="178">
        <v>0</v>
      </c>
      <c r="O28" s="178">
        <f>ROUND(E28*N28,2)</f>
        <v>0</v>
      </c>
      <c r="P28" s="178">
        <v>0</v>
      </c>
      <c r="Q28" s="178">
        <f>ROUND(E28*P28,2)</f>
        <v>0</v>
      </c>
      <c r="R28" s="180" t="s">
        <v>408</v>
      </c>
      <c r="S28" s="180" t="s">
        <v>271</v>
      </c>
      <c r="T28" s="181" t="s">
        <v>271</v>
      </c>
      <c r="U28" s="160">
        <v>6.2E-2</v>
      </c>
      <c r="V28" s="160">
        <f>ROUND(E28*U28,2)</f>
        <v>0.74</v>
      </c>
      <c r="W28" s="160"/>
      <c r="X28" s="160" t="s">
        <v>252</v>
      </c>
      <c r="Y28" s="160" t="s">
        <v>239</v>
      </c>
      <c r="Z28" s="149"/>
      <c r="AA28" s="149"/>
      <c r="AB28" s="149"/>
      <c r="AC28" s="149"/>
      <c r="AD28" s="149"/>
      <c r="AE28" s="149"/>
      <c r="AF28" s="149"/>
      <c r="AG28" s="149" t="s">
        <v>253</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2" x14ac:dyDescent="0.2">
      <c r="A29" s="156"/>
      <c r="B29" s="157"/>
      <c r="C29" s="192" t="s">
        <v>702</v>
      </c>
      <c r="D29" s="162"/>
      <c r="E29" s="163">
        <v>4.4000000000000004</v>
      </c>
      <c r="F29" s="160"/>
      <c r="G29" s="160"/>
      <c r="H29" s="160"/>
      <c r="I29" s="160"/>
      <c r="J29" s="160"/>
      <c r="K29" s="160"/>
      <c r="L29" s="160"/>
      <c r="M29" s="160"/>
      <c r="N29" s="159"/>
      <c r="O29" s="159"/>
      <c r="P29" s="159"/>
      <c r="Q29" s="159"/>
      <c r="R29" s="160"/>
      <c r="S29" s="160"/>
      <c r="T29" s="160"/>
      <c r="U29" s="160"/>
      <c r="V29" s="160"/>
      <c r="W29" s="160"/>
      <c r="X29" s="160"/>
      <c r="Y29" s="160"/>
      <c r="Z29" s="149"/>
      <c r="AA29" s="149"/>
      <c r="AB29" s="149"/>
      <c r="AC29" s="149"/>
      <c r="AD29" s="149"/>
      <c r="AE29" s="149"/>
      <c r="AF29" s="149"/>
      <c r="AG29" s="149" t="s">
        <v>241</v>
      </c>
      <c r="AH29" s="149">
        <v>5</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3" x14ac:dyDescent="0.2">
      <c r="A30" s="156"/>
      <c r="B30" s="157"/>
      <c r="C30" s="192" t="s">
        <v>703</v>
      </c>
      <c r="D30" s="162"/>
      <c r="E30" s="163">
        <v>6.1</v>
      </c>
      <c r="F30" s="160"/>
      <c r="G30" s="160"/>
      <c r="H30" s="160"/>
      <c r="I30" s="160"/>
      <c r="J30" s="160"/>
      <c r="K30" s="160"/>
      <c r="L30" s="160"/>
      <c r="M30" s="160"/>
      <c r="N30" s="159"/>
      <c r="O30" s="159"/>
      <c r="P30" s="159"/>
      <c r="Q30" s="159"/>
      <c r="R30" s="160"/>
      <c r="S30" s="160"/>
      <c r="T30" s="160"/>
      <c r="U30" s="160"/>
      <c r="V30" s="160"/>
      <c r="W30" s="160"/>
      <c r="X30" s="160"/>
      <c r="Y30" s="160"/>
      <c r="Z30" s="149"/>
      <c r="AA30" s="149"/>
      <c r="AB30" s="149"/>
      <c r="AC30" s="149"/>
      <c r="AD30" s="149"/>
      <c r="AE30" s="149"/>
      <c r="AF30" s="149"/>
      <c r="AG30" s="149" t="s">
        <v>241</v>
      </c>
      <c r="AH30" s="149">
        <v>5</v>
      </c>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3" x14ac:dyDescent="0.2">
      <c r="A31" s="156"/>
      <c r="B31" s="157"/>
      <c r="C31" s="192" t="s">
        <v>704</v>
      </c>
      <c r="D31" s="162"/>
      <c r="E31" s="163">
        <v>1.5</v>
      </c>
      <c r="F31" s="160"/>
      <c r="G31" s="160"/>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241</v>
      </c>
      <c r="AH31" s="149">
        <v>5</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ht="22.5" outlineLevel="1" x14ac:dyDescent="0.2">
      <c r="A32" s="175">
        <v>8</v>
      </c>
      <c r="B32" s="176" t="s">
        <v>705</v>
      </c>
      <c r="C32" s="191" t="s">
        <v>706</v>
      </c>
      <c r="D32" s="177" t="s">
        <v>251</v>
      </c>
      <c r="E32" s="178">
        <v>1</v>
      </c>
      <c r="F32" s="179"/>
      <c r="G32" s="180">
        <f>ROUND(E32*F32,2)</f>
        <v>0</v>
      </c>
      <c r="H32" s="179"/>
      <c r="I32" s="180">
        <f>ROUND(E32*H32,2)</f>
        <v>0</v>
      </c>
      <c r="J32" s="179"/>
      <c r="K32" s="180">
        <f>ROUND(E32*J32,2)</f>
        <v>0</v>
      </c>
      <c r="L32" s="180">
        <v>21</v>
      </c>
      <c r="M32" s="180">
        <f>G32*(1+L32/100)</f>
        <v>0</v>
      </c>
      <c r="N32" s="178">
        <v>0</v>
      </c>
      <c r="O32" s="178">
        <f>ROUND(E32*N32,2)</f>
        <v>0</v>
      </c>
      <c r="P32" s="178">
        <v>0</v>
      </c>
      <c r="Q32" s="178">
        <f>ROUND(E32*P32,2)</f>
        <v>0</v>
      </c>
      <c r="R32" s="180" t="s">
        <v>408</v>
      </c>
      <c r="S32" s="180" t="s">
        <v>271</v>
      </c>
      <c r="T32" s="181" t="s">
        <v>271</v>
      </c>
      <c r="U32" s="160">
        <v>0.48199999999999998</v>
      </c>
      <c r="V32" s="160">
        <f>ROUND(E32*U32,2)</f>
        <v>0.48</v>
      </c>
      <c r="W32" s="160"/>
      <c r="X32" s="160" t="s">
        <v>252</v>
      </c>
      <c r="Y32" s="160" t="s">
        <v>239</v>
      </c>
      <c r="Z32" s="149"/>
      <c r="AA32" s="149"/>
      <c r="AB32" s="149"/>
      <c r="AC32" s="149"/>
      <c r="AD32" s="149"/>
      <c r="AE32" s="149"/>
      <c r="AF32" s="149"/>
      <c r="AG32" s="149" t="s">
        <v>253</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2" x14ac:dyDescent="0.2">
      <c r="A33" s="156"/>
      <c r="B33" s="157"/>
      <c r="C33" s="192" t="s">
        <v>101</v>
      </c>
      <c r="D33" s="162"/>
      <c r="E33" s="163">
        <v>1</v>
      </c>
      <c r="F33" s="160"/>
      <c r="G33" s="160"/>
      <c r="H33" s="160"/>
      <c r="I33" s="160"/>
      <c r="J33" s="160"/>
      <c r="K33" s="160"/>
      <c r="L33" s="160"/>
      <c r="M33" s="160"/>
      <c r="N33" s="159"/>
      <c r="O33" s="159"/>
      <c r="P33" s="159"/>
      <c r="Q33" s="159"/>
      <c r="R33" s="160"/>
      <c r="S33" s="160"/>
      <c r="T33" s="160"/>
      <c r="U33" s="160"/>
      <c r="V33" s="160"/>
      <c r="W33" s="160"/>
      <c r="X33" s="160"/>
      <c r="Y33" s="160"/>
      <c r="Z33" s="149"/>
      <c r="AA33" s="149"/>
      <c r="AB33" s="149"/>
      <c r="AC33" s="149"/>
      <c r="AD33" s="149"/>
      <c r="AE33" s="149"/>
      <c r="AF33" s="149"/>
      <c r="AG33" s="149" t="s">
        <v>241</v>
      </c>
      <c r="AH33" s="149">
        <v>0</v>
      </c>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75">
        <v>9</v>
      </c>
      <c r="B34" s="176" t="s">
        <v>707</v>
      </c>
      <c r="C34" s="191" t="s">
        <v>708</v>
      </c>
      <c r="D34" s="177" t="s">
        <v>251</v>
      </c>
      <c r="E34" s="178">
        <v>1</v>
      </c>
      <c r="F34" s="179"/>
      <c r="G34" s="180">
        <f>ROUND(E34*F34,2)</f>
        <v>0</v>
      </c>
      <c r="H34" s="179"/>
      <c r="I34" s="180">
        <f>ROUND(E34*H34,2)</f>
        <v>0</v>
      </c>
      <c r="J34" s="179"/>
      <c r="K34" s="180">
        <f>ROUND(E34*J34,2)</f>
        <v>0</v>
      </c>
      <c r="L34" s="180">
        <v>21</v>
      </c>
      <c r="M34" s="180">
        <f>G34*(1+L34/100)</f>
        <v>0</v>
      </c>
      <c r="N34" s="178">
        <v>2.0000000000000001E-4</v>
      </c>
      <c r="O34" s="178">
        <f>ROUND(E34*N34,2)</f>
        <v>0</v>
      </c>
      <c r="P34" s="178">
        <v>0</v>
      </c>
      <c r="Q34" s="178">
        <f>ROUND(E34*P34,2)</f>
        <v>0</v>
      </c>
      <c r="R34" s="180" t="s">
        <v>408</v>
      </c>
      <c r="S34" s="180" t="s">
        <v>271</v>
      </c>
      <c r="T34" s="181" t="s">
        <v>271</v>
      </c>
      <c r="U34" s="160">
        <v>0.14499999999999999</v>
      </c>
      <c r="V34" s="160">
        <f>ROUND(E34*U34,2)</f>
        <v>0.15</v>
      </c>
      <c r="W34" s="160"/>
      <c r="X34" s="160" t="s">
        <v>252</v>
      </c>
      <c r="Y34" s="160" t="s">
        <v>239</v>
      </c>
      <c r="Z34" s="149"/>
      <c r="AA34" s="149"/>
      <c r="AB34" s="149"/>
      <c r="AC34" s="149"/>
      <c r="AD34" s="149"/>
      <c r="AE34" s="149"/>
      <c r="AF34" s="149"/>
      <c r="AG34" s="149" t="s">
        <v>253</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2" x14ac:dyDescent="0.2">
      <c r="A35" s="156"/>
      <c r="B35" s="157"/>
      <c r="C35" s="192" t="s">
        <v>101</v>
      </c>
      <c r="D35" s="162"/>
      <c r="E35" s="163">
        <v>1</v>
      </c>
      <c r="F35" s="160"/>
      <c r="G35" s="160"/>
      <c r="H35" s="160"/>
      <c r="I35" s="160"/>
      <c r="J35" s="160"/>
      <c r="K35" s="160"/>
      <c r="L35" s="160"/>
      <c r="M35" s="160"/>
      <c r="N35" s="159"/>
      <c r="O35" s="159"/>
      <c r="P35" s="159"/>
      <c r="Q35" s="159"/>
      <c r="R35" s="160"/>
      <c r="S35" s="160"/>
      <c r="T35" s="160"/>
      <c r="U35" s="160"/>
      <c r="V35" s="160"/>
      <c r="W35" s="160"/>
      <c r="X35" s="160"/>
      <c r="Y35" s="160"/>
      <c r="Z35" s="149"/>
      <c r="AA35" s="149"/>
      <c r="AB35" s="149"/>
      <c r="AC35" s="149"/>
      <c r="AD35" s="149"/>
      <c r="AE35" s="149"/>
      <c r="AF35" s="149"/>
      <c r="AG35" s="149" t="s">
        <v>241</v>
      </c>
      <c r="AH35" s="149">
        <v>0</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75">
        <v>10</v>
      </c>
      <c r="B36" s="176" t="s">
        <v>709</v>
      </c>
      <c r="C36" s="191" t="s">
        <v>710</v>
      </c>
      <c r="D36" s="177" t="s">
        <v>251</v>
      </c>
      <c r="E36" s="178">
        <v>2</v>
      </c>
      <c r="F36" s="179"/>
      <c r="G36" s="180">
        <f>ROUND(E36*F36,2)</f>
        <v>0</v>
      </c>
      <c r="H36" s="179"/>
      <c r="I36" s="180">
        <f>ROUND(E36*H36,2)</f>
        <v>0</v>
      </c>
      <c r="J36" s="179"/>
      <c r="K36" s="180">
        <f>ROUND(E36*J36,2)</f>
        <v>0</v>
      </c>
      <c r="L36" s="180">
        <v>21</v>
      </c>
      <c r="M36" s="180">
        <f>G36*(1+L36/100)</f>
        <v>0</v>
      </c>
      <c r="N36" s="178">
        <v>2.4000000000000001E-4</v>
      </c>
      <c r="O36" s="178">
        <f>ROUND(E36*N36,2)</f>
        <v>0</v>
      </c>
      <c r="P36" s="178">
        <v>0</v>
      </c>
      <c r="Q36" s="178">
        <f>ROUND(E36*P36,2)</f>
        <v>0</v>
      </c>
      <c r="R36" s="180" t="s">
        <v>408</v>
      </c>
      <c r="S36" s="180" t="s">
        <v>271</v>
      </c>
      <c r="T36" s="181" t="s">
        <v>271</v>
      </c>
      <c r="U36" s="160">
        <v>0.16600000000000001</v>
      </c>
      <c r="V36" s="160">
        <f>ROUND(E36*U36,2)</f>
        <v>0.33</v>
      </c>
      <c r="W36" s="160"/>
      <c r="X36" s="160" t="s">
        <v>252</v>
      </c>
      <c r="Y36" s="160" t="s">
        <v>239</v>
      </c>
      <c r="Z36" s="149"/>
      <c r="AA36" s="149"/>
      <c r="AB36" s="149"/>
      <c r="AC36" s="149"/>
      <c r="AD36" s="149"/>
      <c r="AE36" s="149"/>
      <c r="AF36" s="149"/>
      <c r="AG36" s="149" t="s">
        <v>253</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2" x14ac:dyDescent="0.2">
      <c r="A37" s="156"/>
      <c r="B37" s="157"/>
      <c r="C37" s="192" t="s">
        <v>435</v>
      </c>
      <c r="D37" s="162"/>
      <c r="E37" s="163">
        <v>2</v>
      </c>
      <c r="F37" s="160"/>
      <c r="G37" s="160"/>
      <c r="H37" s="160"/>
      <c r="I37" s="160"/>
      <c r="J37" s="160"/>
      <c r="K37" s="160"/>
      <c r="L37" s="160"/>
      <c r="M37" s="160"/>
      <c r="N37" s="159"/>
      <c r="O37" s="159"/>
      <c r="P37" s="159"/>
      <c r="Q37" s="159"/>
      <c r="R37" s="160"/>
      <c r="S37" s="160"/>
      <c r="T37" s="160"/>
      <c r="U37" s="160"/>
      <c r="V37" s="160"/>
      <c r="W37" s="160"/>
      <c r="X37" s="160"/>
      <c r="Y37" s="160"/>
      <c r="Z37" s="149"/>
      <c r="AA37" s="149"/>
      <c r="AB37" s="149"/>
      <c r="AC37" s="149"/>
      <c r="AD37" s="149"/>
      <c r="AE37" s="149"/>
      <c r="AF37" s="149"/>
      <c r="AG37" s="149" t="s">
        <v>241</v>
      </c>
      <c r="AH37" s="149">
        <v>0</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75">
        <v>11</v>
      </c>
      <c r="B38" s="176" t="s">
        <v>711</v>
      </c>
      <c r="C38" s="191" t="s">
        <v>712</v>
      </c>
      <c r="D38" s="177" t="s">
        <v>251</v>
      </c>
      <c r="E38" s="178">
        <v>2</v>
      </c>
      <c r="F38" s="179"/>
      <c r="G38" s="180">
        <f>ROUND(E38*F38,2)</f>
        <v>0</v>
      </c>
      <c r="H38" s="179"/>
      <c r="I38" s="180">
        <f>ROUND(E38*H38,2)</f>
        <v>0</v>
      </c>
      <c r="J38" s="179"/>
      <c r="K38" s="180">
        <f>ROUND(E38*J38,2)</f>
        <v>0</v>
      </c>
      <c r="L38" s="180">
        <v>21</v>
      </c>
      <c r="M38" s="180">
        <f>G38*(1+L38/100)</f>
        <v>0</v>
      </c>
      <c r="N38" s="178">
        <v>3.8000000000000002E-4</v>
      </c>
      <c r="O38" s="178">
        <f>ROUND(E38*N38,2)</f>
        <v>0</v>
      </c>
      <c r="P38" s="178">
        <v>0</v>
      </c>
      <c r="Q38" s="178">
        <f>ROUND(E38*P38,2)</f>
        <v>0</v>
      </c>
      <c r="R38" s="180" t="s">
        <v>408</v>
      </c>
      <c r="S38" s="180" t="s">
        <v>271</v>
      </c>
      <c r="T38" s="181" t="s">
        <v>271</v>
      </c>
      <c r="U38" s="160">
        <v>0.20599999999999999</v>
      </c>
      <c r="V38" s="160">
        <f>ROUND(E38*U38,2)</f>
        <v>0.41</v>
      </c>
      <c r="W38" s="160"/>
      <c r="X38" s="160" t="s">
        <v>252</v>
      </c>
      <c r="Y38" s="160" t="s">
        <v>239</v>
      </c>
      <c r="Z38" s="149"/>
      <c r="AA38" s="149"/>
      <c r="AB38" s="149"/>
      <c r="AC38" s="149"/>
      <c r="AD38" s="149"/>
      <c r="AE38" s="149"/>
      <c r="AF38" s="149"/>
      <c r="AG38" s="149" t="s">
        <v>253</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2" x14ac:dyDescent="0.2">
      <c r="A39" s="156"/>
      <c r="B39" s="157"/>
      <c r="C39" s="192" t="s">
        <v>105</v>
      </c>
      <c r="D39" s="162"/>
      <c r="E39" s="163">
        <v>2</v>
      </c>
      <c r="F39" s="160"/>
      <c r="G39" s="160"/>
      <c r="H39" s="160"/>
      <c r="I39" s="160"/>
      <c r="J39" s="160"/>
      <c r="K39" s="160"/>
      <c r="L39" s="160"/>
      <c r="M39" s="160"/>
      <c r="N39" s="159"/>
      <c r="O39" s="159"/>
      <c r="P39" s="159"/>
      <c r="Q39" s="159"/>
      <c r="R39" s="160"/>
      <c r="S39" s="160"/>
      <c r="T39" s="160"/>
      <c r="U39" s="160"/>
      <c r="V39" s="160"/>
      <c r="W39" s="160"/>
      <c r="X39" s="160"/>
      <c r="Y39" s="160"/>
      <c r="Z39" s="149"/>
      <c r="AA39" s="149"/>
      <c r="AB39" s="149"/>
      <c r="AC39" s="149"/>
      <c r="AD39" s="149"/>
      <c r="AE39" s="149"/>
      <c r="AF39" s="149"/>
      <c r="AG39" s="149" t="s">
        <v>241</v>
      </c>
      <c r="AH39" s="149">
        <v>0</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75">
        <v>12</v>
      </c>
      <c r="B40" s="176" t="s">
        <v>713</v>
      </c>
      <c r="C40" s="191" t="s">
        <v>714</v>
      </c>
      <c r="D40" s="177" t="s">
        <v>251</v>
      </c>
      <c r="E40" s="178">
        <v>1</v>
      </c>
      <c r="F40" s="179"/>
      <c r="G40" s="180">
        <f>ROUND(E40*F40,2)</f>
        <v>0</v>
      </c>
      <c r="H40" s="179"/>
      <c r="I40" s="180">
        <f>ROUND(E40*H40,2)</f>
        <v>0</v>
      </c>
      <c r="J40" s="179"/>
      <c r="K40" s="180">
        <f>ROUND(E40*J40,2)</f>
        <v>0</v>
      </c>
      <c r="L40" s="180">
        <v>21</v>
      </c>
      <c r="M40" s="180">
        <f>G40*(1+L40/100)</f>
        <v>0</v>
      </c>
      <c r="N40" s="178">
        <v>2.0799999999999998E-3</v>
      </c>
      <c r="O40" s="178">
        <f>ROUND(E40*N40,2)</f>
        <v>0</v>
      </c>
      <c r="P40" s="178">
        <v>0</v>
      </c>
      <c r="Q40" s="178">
        <f>ROUND(E40*P40,2)</f>
        <v>0</v>
      </c>
      <c r="R40" s="180" t="s">
        <v>408</v>
      </c>
      <c r="S40" s="180" t="s">
        <v>271</v>
      </c>
      <c r="T40" s="181" t="s">
        <v>271</v>
      </c>
      <c r="U40" s="160">
        <v>0.42399999999999999</v>
      </c>
      <c r="V40" s="160">
        <f>ROUND(E40*U40,2)</f>
        <v>0.42</v>
      </c>
      <c r="W40" s="160"/>
      <c r="X40" s="160" t="s">
        <v>252</v>
      </c>
      <c r="Y40" s="160" t="s">
        <v>239</v>
      </c>
      <c r="Z40" s="149"/>
      <c r="AA40" s="149"/>
      <c r="AB40" s="149"/>
      <c r="AC40" s="149"/>
      <c r="AD40" s="149"/>
      <c r="AE40" s="149"/>
      <c r="AF40" s="149"/>
      <c r="AG40" s="149" t="s">
        <v>253</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2" x14ac:dyDescent="0.2">
      <c r="A41" s="156"/>
      <c r="B41" s="157"/>
      <c r="C41" s="192" t="s">
        <v>101</v>
      </c>
      <c r="D41" s="162"/>
      <c r="E41" s="163">
        <v>1</v>
      </c>
      <c r="F41" s="160"/>
      <c r="G41" s="160"/>
      <c r="H41" s="160"/>
      <c r="I41" s="160"/>
      <c r="J41" s="160"/>
      <c r="K41" s="160"/>
      <c r="L41" s="160"/>
      <c r="M41" s="160"/>
      <c r="N41" s="159"/>
      <c r="O41" s="159"/>
      <c r="P41" s="159"/>
      <c r="Q41" s="159"/>
      <c r="R41" s="160"/>
      <c r="S41" s="160"/>
      <c r="T41" s="160"/>
      <c r="U41" s="160"/>
      <c r="V41" s="160"/>
      <c r="W41" s="160"/>
      <c r="X41" s="160"/>
      <c r="Y41" s="160"/>
      <c r="Z41" s="149"/>
      <c r="AA41" s="149"/>
      <c r="AB41" s="149"/>
      <c r="AC41" s="149"/>
      <c r="AD41" s="149"/>
      <c r="AE41" s="149"/>
      <c r="AF41" s="149"/>
      <c r="AG41" s="149" t="s">
        <v>241</v>
      </c>
      <c r="AH41" s="149">
        <v>0</v>
      </c>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75">
        <v>13</v>
      </c>
      <c r="B42" s="176" t="s">
        <v>715</v>
      </c>
      <c r="C42" s="191" t="s">
        <v>716</v>
      </c>
      <c r="D42" s="177" t="s">
        <v>251</v>
      </c>
      <c r="E42" s="178">
        <v>4</v>
      </c>
      <c r="F42" s="179"/>
      <c r="G42" s="180">
        <f>ROUND(E42*F42,2)</f>
        <v>0</v>
      </c>
      <c r="H42" s="179"/>
      <c r="I42" s="180">
        <f>ROUND(E42*H42,2)</f>
        <v>0</v>
      </c>
      <c r="J42" s="179"/>
      <c r="K42" s="180">
        <f>ROUND(E42*J42,2)</f>
        <v>0</v>
      </c>
      <c r="L42" s="180">
        <v>21</v>
      </c>
      <c r="M42" s="180">
        <f>G42*(1+L42/100)</f>
        <v>0</v>
      </c>
      <c r="N42" s="178">
        <v>3.0000000000000001E-5</v>
      </c>
      <c r="O42" s="178">
        <f>ROUND(E42*N42,2)</f>
        <v>0</v>
      </c>
      <c r="P42" s="178">
        <v>0</v>
      </c>
      <c r="Q42" s="178">
        <f>ROUND(E42*P42,2)</f>
        <v>0</v>
      </c>
      <c r="R42" s="180" t="s">
        <v>408</v>
      </c>
      <c r="S42" s="180" t="s">
        <v>271</v>
      </c>
      <c r="T42" s="181" t="s">
        <v>271</v>
      </c>
      <c r="U42" s="160">
        <v>0.42399999999999999</v>
      </c>
      <c r="V42" s="160">
        <f>ROUND(E42*U42,2)</f>
        <v>1.7</v>
      </c>
      <c r="W42" s="160"/>
      <c r="X42" s="160" t="s">
        <v>252</v>
      </c>
      <c r="Y42" s="160" t="s">
        <v>239</v>
      </c>
      <c r="Z42" s="149"/>
      <c r="AA42" s="149"/>
      <c r="AB42" s="149"/>
      <c r="AC42" s="149"/>
      <c r="AD42" s="149"/>
      <c r="AE42" s="149"/>
      <c r="AF42" s="149"/>
      <c r="AG42" s="149" t="s">
        <v>253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2" x14ac:dyDescent="0.2">
      <c r="A43" s="156"/>
      <c r="B43" s="157"/>
      <c r="C43" s="192" t="s">
        <v>717</v>
      </c>
      <c r="D43" s="162"/>
      <c r="E43" s="163">
        <v>1</v>
      </c>
      <c r="F43" s="160"/>
      <c r="G43" s="160"/>
      <c r="H43" s="160"/>
      <c r="I43" s="160"/>
      <c r="J43" s="160"/>
      <c r="K43" s="160"/>
      <c r="L43" s="160"/>
      <c r="M43" s="160"/>
      <c r="N43" s="159"/>
      <c r="O43" s="159"/>
      <c r="P43" s="159"/>
      <c r="Q43" s="159"/>
      <c r="R43" s="160"/>
      <c r="S43" s="160"/>
      <c r="T43" s="160"/>
      <c r="U43" s="160"/>
      <c r="V43" s="160"/>
      <c r="W43" s="160"/>
      <c r="X43" s="160"/>
      <c r="Y43" s="160"/>
      <c r="Z43" s="149"/>
      <c r="AA43" s="149"/>
      <c r="AB43" s="149"/>
      <c r="AC43" s="149"/>
      <c r="AD43" s="149"/>
      <c r="AE43" s="149"/>
      <c r="AF43" s="149"/>
      <c r="AG43" s="149" t="s">
        <v>241</v>
      </c>
      <c r="AH43" s="149">
        <v>5</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3" x14ac:dyDescent="0.2">
      <c r="A44" s="156"/>
      <c r="B44" s="157"/>
      <c r="C44" s="192" t="s">
        <v>718</v>
      </c>
      <c r="D44" s="162"/>
      <c r="E44" s="163">
        <v>1</v>
      </c>
      <c r="F44" s="160"/>
      <c r="G44" s="160"/>
      <c r="H44" s="160"/>
      <c r="I44" s="160"/>
      <c r="J44" s="160"/>
      <c r="K44" s="160"/>
      <c r="L44" s="160"/>
      <c r="M44" s="160"/>
      <c r="N44" s="159"/>
      <c r="O44" s="159"/>
      <c r="P44" s="159"/>
      <c r="Q44" s="159"/>
      <c r="R44" s="160"/>
      <c r="S44" s="160"/>
      <c r="T44" s="160"/>
      <c r="U44" s="160"/>
      <c r="V44" s="160"/>
      <c r="W44" s="160"/>
      <c r="X44" s="160"/>
      <c r="Y44" s="160"/>
      <c r="Z44" s="149"/>
      <c r="AA44" s="149"/>
      <c r="AB44" s="149"/>
      <c r="AC44" s="149"/>
      <c r="AD44" s="149"/>
      <c r="AE44" s="149"/>
      <c r="AF44" s="149"/>
      <c r="AG44" s="149" t="s">
        <v>241</v>
      </c>
      <c r="AH44" s="149">
        <v>5</v>
      </c>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3" x14ac:dyDescent="0.2">
      <c r="A45" s="156"/>
      <c r="B45" s="157"/>
      <c r="C45" s="192" t="s">
        <v>719</v>
      </c>
      <c r="D45" s="162"/>
      <c r="E45" s="163">
        <v>1</v>
      </c>
      <c r="F45" s="160"/>
      <c r="G45" s="160"/>
      <c r="H45" s="160"/>
      <c r="I45" s="160"/>
      <c r="J45" s="160"/>
      <c r="K45" s="160"/>
      <c r="L45" s="160"/>
      <c r="M45" s="160"/>
      <c r="N45" s="159"/>
      <c r="O45" s="159"/>
      <c r="P45" s="159"/>
      <c r="Q45" s="159"/>
      <c r="R45" s="160"/>
      <c r="S45" s="160"/>
      <c r="T45" s="160"/>
      <c r="U45" s="160"/>
      <c r="V45" s="160"/>
      <c r="W45" s="160"/>
      <c r="X45" s="160"/>
      <c r="Y45" s="160"/>
      <c r="Z45" s="149"/>
      <c r="AA45" s="149"/>
      <c r="AB45" s="149"/>
      <c r="AC45" s="149"/>
      <c r="AD45" s="149"/>
      <c r="AE45" s="149"/>
      <c r="AF45" s="149"/>
      <c r="AG45" s="149" t="s">
        <v>241</v>
      </c>
      <c r="AH45" s="149">
        <v>0</v>
      </c>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3" x14ac:dyDescent="0.2">
      <c r="A46" s="156"/>
      <c r="B46" s="157"/>
      <c r="C46" s="192" t="s">
        <v>720</v>
      </c>
      <c r="D46" s="162"/>
      <c r="E46" s="163">
        <v>1</v>
      </c>
      <c r="F46" s="160"/>
      <c r="G46" s="160"/>
      <c r="H46" s="160"/>
      <c r="I46" s="160"/>
      <c r="J46" s="160"/>
      <c r="K46" s="160"/>
      <c r="L46" s="160"/>
      <c r="M46" s="160"/>
      <c r="N46" s="159"/>
      <c r="O46" s="159"/>
      <c r="P46" s="159"/>
      <c r="Q46" s="159"/>
      <c r="R46" s="160"/>
      <c r="S46" s="160"/>
      <c r="T46" s="160"/>
      <c r="U46" s="160"/>
      <c r="V46" s="160"/>
      <c r="W46" s="160"/>
      <c r="X46" s="160"/>
      <c r="Y46" s="160"/>
      <c r="Z46" s="149"/>
      <c r="AA46" s="149"/>
      <c r="AB46" s="149"/>
      <c r="AC46" s="149"/>
      <c r="AD46" s="149"/>
      <c r="AE46" s="149"/>
      <c r="AF46" s="149"/>
      <c r="AG46" s="149" t="s">
        <v>241</v>
      </c>
      <c r="AH46" s="149">
        <v>0</v>
      </c>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75">
        <v>14</v>
      </c>
      <c r="B47" s="176" t="s">
        <v>721</v>
      </c>
      <c r="C47" s="191" t="s">
        <v>722</v>
      </c>
      <c r="D47" s="177" t="s">
        <v>251</v>
      </c>
      <c r="E47" s="178">
        <v>2</v>
      </c>
      <c r="F47" s="179"/>
      <c r="G47" s="180">
        <f>ROUND(E47*F47,2)</f>
        <v>0</v>
      </c>
      <c r="H47" s="179"/>
      <c r="I47" s="180">
        <f>ROUND(E47*H47,2)</f>
        <v>0</v>
      </c>
      <c r="J47" s="179"/>
      <c r="K47" s="180">
        <f>ROUND(E47*J47,2)</f>
        <v>0</v>
      </c>
      <c r="L47" s="180">
        <v>21</v>
      </c>
      <c r="M47" s="180">
        <f>G47*(1+L47/100)</f>
        <v>0</v>
      </c>
      <c r="N47" s="178">
        <v>1.1E-4</v>
      </c>
      <c r="O47" s="178">
        <f>ROUND(E47*N47,2)</f>
        <v>0</v>
      </c>
      <c r="P47" s="178">
        <v>0</v>
      </c>
      <c r="Q47" s="178">
        <f>ROUND(E47*P47,2)</f>
        <v>0</v>
      </c>
      <c r="R47" s="180" t="s">
        <v>417</v>
      </c>
      <c r="S47" s="180" t="s">
        <v>271</v>
      </c>
      <c r="T47" s="181" t="s">
        <v>271</v>
      </c>
      <c r="U47" s="160">
        <v>8.2000000000000003E-2</v>
      </c>
      <c r="V47" s="160">
        <f>ROUND(E47*U47,2)</f>
        <v>0.16</v>
      </c>
      <c r="W47" s="160"/>
      <c r="X47" s="160" t="s">
        <v>252</v>
      </c>
      <c r="Y47" s="160" t="s">
        <v>239</v>
      </c>
      <c r="Z47" s="149"/>
      <c r="AA47" s="149"/>
      <c r="AB47" s="149"/>
      <c r="AC47" s="149"/>
      <c r="AD47" s="149"/>
      <c r="AE47" s="149"/>
      <c r="AF47" s="149"/>
      <c r="AG47" s="149" t="s">
        <v>253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2" x14ac:dyDescent="0.2">
      <c r="A48" s="156"/>
      <c r="B48" s="157"/>
      <c r="C48" s="192" t="s">
        <v>723</v>
      </c>
      <c r="D48" s="162"/>
      <c r="E48" s="163">
        <v>2</v>
      </c>
      <c r="F48" s="160"/>
      <c r="G48" s="160"/>
      <c r="H48" s="160"/>
      <c r="I48" s="160"/>
      <c r="J48" s="160"/>
      <c r="K48" s="160"/>
      <c r="L48" s="160"/>
      <c r="M48" s="160"/>
      <c r="N48" s="159"/>
      <c r="O48" s="159"/>
      <c r="P48" s="159"/>
      <c r="Q48" s="159"/>
      <c r="R48" s="160"/>
      <c r="S48" s="160"/>
      <c r="T48" s="160"/>
      <c r="U48" s="160"/>
      <c r="V48" s="160"/>
      <c r="W48" s="160"/>
      <c r="X48" s="160"/>
      <c r="Y48" s="160"/>
      <c r="Z48" s="149"/>
      <c r="AA48" s="149"/>
      <c r="AB48" s="149"/>
      <c r="AC48" s="149"/>
      <c r="AD48" s="149"/>
      <c r="AE48" s="149"/>
      <c r="AF48" s="149"/>
      <c r="AG48" s="149" t="s">
        <v>241</v>
      </c>
      <c r="AH48" s="149">
        <v>5</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75">
        <v>15</v>
      </c>
      <c r="B49" s="176" t="s">
        <v>724</v>
      </c>
      <c r="C49" s="191" t="s">
        <v>725</v>
      </c>
      <c r="D49" s="177" t="s">
        <v>251</v>
      </c>
      <c r="E49" s="178">
        <v>2</v>
      </c>
      <c r="F49" s="179"/>
      <c r="G49" s="180">
        <f>ROUND(E49*F49,2)</f>
        <v>0</v>
      </c>
      <c r="H49" s="179"/>
      <c r="I49" s="180">
        <f>ROUND(E49*H49,2)</f>
        <v>0</v>
      </c>
      <c r="J49" s="179"/>
      <c r="K49" s="180">
        <f>ROUND(E49*J49,2)</f>
        <v>0</v>
      </c>
      <c r="L49" s="180">
        <v>21</v>
      </c>
      <c r="M49" s="180">
        <f>G49*(1+L49/100)</f>
        <v>0</v>
      </c>
      <c r="N49" s="178">
        <v>1.8000000000000001E-4</v>
      </c>
      <c r="O49" s="178">
        <f>ROUND(E49*N49,2)</f>
        <v>0</v>
      </c>
      <c r="P49" s="178">
        <v>0</v>
      </c>
      <c r="Q49" s="178">
        <f>ROUND(E49*P49,2)</f>
        <v>0</v>
      </c>
      <c r="R49" s="180" t="s">
        <v>417</v>
      </c>
      <c r="S49" s="180" t="s">
        <v>271</v>
      </c>
      <c r="T49" s="181" t="s">
        <v>271</v>
      </c>
      <c r="U49" s="160">
        <v>9.2999999999999999E-2</v>
      </c>
      <c r="V49" s="160">
        <f>ROUND(E49*U49,2)</f>
        <v>0.19</v>
      </c>
      <c r="W49" s="160"/>
      <c r="X49" s="160" t="s">
        <v>252</v>
      </c>
      <c r="Y49" s="160" t="s">
        <v>239</v>
      </c>
      <c r="Z49" s="149"/>
      <c r="AA49" s="149"/>
      <c r="AB49" s="149"/>
      <c r="AC49" s="149"/>
      <c r="AD49" s="149"/>
      <c r="AE49" s="149"/>
      <c r="AF49" s="149"/>
      <c r="AG49" s="149" t="s">
        <v>253</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2" x14ac:dyDescent="0.2">
      <c r="A50" s="156"/>
      <c r="B50" s="157"/>
      <c r="C50" s="192" t="s">
        <v>726</v>
      </c>
      <c r="D50" s="162"/>
      <c r="E50" s="163">
        <v>2</v>
      </c>
      <c r="F50" s="160"/>
      <c r="G50" s="160"/>
      <c r="H50" s="160"/>
      <c r="I50" s="160"/>
      <c r="J50" s="160"/>
      <c r="K50" s="160"/>
      <c r="L50" s="160"/>
      <c r="M50" s="160"/>
      <c r="N50" s="159"/>
      <c r="O50" s="159"/>
      <c r="P50" s="159"/>
      <c r="Q50" s="159"/>
      <c r="R50" s="160"/>
      <c r="S50" s="160"/>
      <c r="T50" s="160"/>
      <c r="U50" s="160"/>
      <c r="V50" s="160"/>
      <c r="W50" s="160"/>
      <c r="X50" s="160"/>
      <c r="Y50" s="160"/>
      <c r="Z50" s="149"/>
      <c r="AA50" s="149"/>
      <c r="AB50" s="149"/>
      <c r="AC50" s="149"/>
      <c r="AD50" s="149"/>
      <c r="AE50" s="149"/>
      <c r="AF50" s="149"/>
      <c r="AG50" s="149" t="s">
        <v>241</v>
      </c>
      <c r="AH50" s="149">
        <v>5</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75">
        <v>16</v>
      </c>
      <c r="B51" s="176" t="s">
        <v>727</v>
      </c>
      <c r="C51" s="191" t="s">
        <v>728</v>
      </c>
      <c r="D51" s="177" t="s">
        <v>251</v>
      </c>
      <c r="E51" s="178">
        <v>3</v>
      </c>
      <c r="F51" s="179"/>
      <c r="G51" s="180">
        <f>ROUND(E51*F51,2)</f>
        <v>0</v>
      </c>
      <c r="H51" s="179"/>
      <c r="I51" s="180">
        <f>ROUND(E51*H51,2)</f>
        <v>0</v>
      </c>
      <c r="J51" s="179"/>
      <c r="K51" s="180">
        <f>ROUND(E51*J51,2)</f>
        <v>0</v>
      </c>
      <c r="L51" s="180">
        <v>21</v>
      </c>
      <c r="M51" s="180">
        <f>G51*(1+L51/100)</f>
        <v>0</v>
      </c>
      <c r="N51" s="178">
        <v>1.1800000000000001E-3</v>
      </c>
      <c r="O51" s="178">
        <f>ROUND(E51*N51,2)</f>
        <v>0</v>
      </c>
      <c r="P51" s="178">
        <v>0</v>
      </c>
      <c r="Q51" s="178">
        <f>ROUND(E51*P51,2)</f>
        <v>0</v>
      </c>
      <c r="R51" s="180" t="s">
        <v>417</v>
      </c>
      <c r="S51" s="180" t="s">
        <v>271</v>
      </c>
      <c r="T51" s="181" t="s">
        <v>271</v>
      </c>
      <c r="U51" s="160">
        <v>0.21</v>
      </c>
      <c r="V51" s="160">
        <f>ROUND(E51*U51,2)</f>
        <v>0.63</v>
      </c>
      <c r="W51" s="160"/>
      <c r="X51" s="160" t="s">
        <v>252</v>
      </c>
      <c r="Y51" s="160" t="s">
        <v>239</v>
      </c>
      <c r="Z51" s="149"/>
      <c r="AA51" s="149"/>
      <c r="AB51" s="149"/>
      <c r="AC51" s="149"/>
      <c r="AD51" s="149"/>
      <c r="AE51" s="149"/>
      <c r="AF51" s="149"/>
      <c r="AG51" s="149" t="s">
        <v>253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2" x14ac:dyDescent="0.2">
      <c r="A52" s="156"/>
      <c r="B52" s="157"/>
      <c r="C52" s="192" t="s">
        <v>717</v>
      </c>
      <c r="D52" s="162"/>
      <c r="E52" s="163">
        <v>1</v>
      </c>
      <c r="F52" s="160"/>
      <c r="G52" s="160"/>
      <c r="H52" s="160"/>
      <c r="I52" s="160"/>
      <c r="J52" s="160"/>
      <c r="K52" s="160"/>
      <c r="L52" s="160"/>
      <c r="M52" s="160"/>
      <c r="N52" s="159"/>
      <c r="O52" s="159"/>
      <c r="P52" s="159"/>
      <c r="Q52" s="159"/>
      <c r="R52" s="160"/>
      <c r="S52" s="160"/>
      <c r="T52" s="160"/>
      <c r="U52" s="160"/>
      <c r="V52" s="160"/>
      <c r="W52" s="160"/>
      <c r="X52" s="160"/>
      <c r="Y52" s="160"/>
      <c r="Z52" s="149"/>
      <c r="AA52" s="149"/>
      <c r="AB52" s="149"/>
      <c r="AC52" s="149"/>
      <c r="AD52" s="149"/>
      <c r="AE52" s="149"/>
      <c r="AF52" s="149"/>
      <c r="AG52" s="149" t="s">
        <v>241</v>
      </c>
      <c r="AH52" s="149">
        <v>5</v>
      </c>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3" x14ac:dyDescent="0.2">
      <c r="A53" s="156"/>
      <c r="B53" s="157"/>
      <c r="C53" s="192" t="s">
        <v>729</v>
      </c>
      <c r="D53" s="162"/>
      <c r="E53" s="163">
        <v>1</v>
      </c>
      <c r="F53" s="160"/>
      <c r="G53" s="160"/>
      <c r="H53" s="160"/>
      <c r="I53" s="160"/>
      <c r="J53" s="160"/>
      <c r="K53" s="160"/>
      <c r="L53" s="160"/>
      <c r="M53" s="160"/>
      <c r="N53" s="159"/>
      <c r="O53" s="159"/>
      <c r="P53" s="159"/>
      <c r="Q53" s="159"/>
      <c r="R53" s="160"/>
      <c r="S53" s="160"/>
      <c r="T53" s="160"/>
      <c r="U53" s="160"/>
      <c r="V53" s="160"/>
      <c r="W53" s="160"/>
      <c r="X53" s="160"/>
      <c r="Y53" s="160"/>
      <c r="Z53" s="149"/>
      <c r="AA53" s="149"/>
      <c r="AB53" s="149"/>
      <c r="AC53" s="149"/>
      <c r="AD53" s="149"/>
      <c r="AE53" s="149"/>
      <c r="AF53" s="149"/>
      <c r="AG53" s="149" t="s">
        <v>241</v>
      </c>
      <c r="AH53" s="149">
        <v>5</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3" x14ac:dyDescent="0.2">
      <c r="A54" s="156"/>
      <c r="B54" s="157"/>
      <c r="C54" s="192" t="s">
        <v>718</v>
      </c>
      <c r="D54" s="162"/>
      <c r="E54" s="163">
        <v>1</v>
      </c>
      <c r="F54" s="160"/>
      <c r="G54" s="160"/>
      <c r="H54" s="160"/>
      <c r="I54" s="160"/>
      <c r="J54" s="160"/>
      <c r="K54" s="160"/>
      <c r="L54" s="160"/>
      <c r="M54" s="160"/>
      <c r="N54" s="159"/>
      <c r="O54" s="159"/>
      <c r="P54" s="159"/>
      <c r="Q54" s="159"/>
      <c r="R54" s="160"/>
      <c r="S54" s="160"/>
      <c r="T54" s="160"/>
      <c r="U54" s="160"/>
      <c r="V54" s="160"/>
      <c r="W54" s="160"/>
      <c r="X54" s="160"/>
      <c r="Y54" s="160"/>
      <c r="Z54" s="149"/>
      <c r="AA54" s="149"/>
      <c r="AB54" s="149"/>
      <c r="AC54" s="149"/>
      <c r="AD54" s="149"/>
      <c r="AE54" s="149"/>
      <c r="AF54" s="149"/>
      <c r="AG54" s="149" t="s">
        <v>241</v>
      </c>
      <c r="AH54" s="149">
        <v>5</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75">
        <v>17</v>
      </c>
      <c r="B55" s="176" t="s">
        <v>730</v>
      </c>
      <c r="C55" s="191" t="s">
        <v>731</v>
      </c>
      <c r="D55" s="177" t="s">
        <v>251</v>
      </c>
      <c r="E55" s="178">
        <v>1</v>
      </c>
      <c r="F55" s="179"/>
      <c r="G55" s="180">
        <f>ROUND(E55*F55,2)</f>
        <v>0</v>
      </c>
      <c r="H55" s="179"/>
      <c r="I55" s="180">
        <f>ROUND(E55*H55,2)</f>
        <v>0</v>
      </c>
      <c r="J55" s="179"/>
      <c r="K55" s="180">
        <f>ROUND(E55*J55,2)</f>
        <v>0</v>
      </c>
      <c r="L55" s="180">
        <v>21</v>
      </c>
      <c r="M55" s="180">
        <f>G55*(1+L55/100)</f>
        <v>0</v>
      </c>
      <c r="N55" s="178">
        <v>5.1000000000000004E-4</v>
      </c>
      <c r="O55" s="178">
        <f>ROUND(E55*N55,2)</f>
        <v>0</v>
      </c>
      <c r="P55" s="178">
        <v>0</v>
      </c>
      <c r="Q55" s="178">
        <f>ROUND(E55*P55,2)</f>
        <v>0</v>
      </c>
      <c r="R55" s="180" t="s">
        <v>417</v>
      </c>
      <c r="S55" s="180" t="s">
        <v>271</v>
      </c>
      <c r="T55" s="181" t="s">
        <v>271</v>
      </c>
      <c r="U55" s="160">
        <v>0.251</v>
      </c>
      <c r="V55" s="160">
        <f>ROUND(E55*U55,2)</f>
        <v>0.25</v>
      </c>
      <c r="W55" s="160"/>
      <c r="X55" s="160" t="s">
        <v>252</v>
      </c>
      <c r="Y55" s="160" t="s">
        <v>239</v>
      </c>
      <c r="Z55" s="149"/>
      <c r="AA55" s="149"/>
      <c r="AB55" s="149"/>
      <c r="AC55" s="149"/>
      <c r="AD55" s="149"/>
      <c r="AE55" s="149"/>
      <c r="AF55" s="149"/>
      <c r="AG55" s="149" t="s">
        <v>253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2" x14ac:dyDescent="0.2">
      <c r="A56" s="156"/>
      <c r="B56" s="157"/>
      <c r="C56" s="192" t="s">
        <v>732</v>
      </c>
      <c r="D56" s="162"/>
      <c r="E56" s="163">
        <v>1</v>
      </c>
      <c r="F56" s="160"/>
      <c r="G56" s="160"/>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241</v>
      </c>
      <c r="AH56" s="149">
        <v>5</v>
      </c>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ht="22.5" outlineLevel="1" x14ac:dyDescent="0.2">
      <c r="A57" s="175">
        <v>18</v>
      </c>
      <c r="B57" s="176" t="s">
        <v>733</v>
      </c>
      <c r="C57" s="191" t="s">
        <v>734</v>
      </c>
      <c r="D57" s="177" t="s">
        <v>251</v>
      </c>
      <c r="E57" s="178">
        <v>1</v>
      </c>
      <c r="F57" s="179"/>
      <c r="G57" s="180">
        <f>ROUND(E57*F57,2)</f>
        <v>0</v>
      </c>
      <c r="H57" s="179"/>
      <c r="I57" s="180">
        <f>ROUND(E57*H57,2)</f>
        <v>0</v>
      </c>
      <c r="J57" s="179"/>
      <c r="K57" s="180">
        <f>ROUND(E57*J57,2)</f>
        <v>0</v>
      </c>
      <c r="L57" s="180">
        <v>21</v>
      </c>
      <c r="M57" s="180">
        <f>G57*(1+L57/100)</f>
        <v>0</v>
      </c>
      <c r="N57" s="178">
        <v>5.0000000000000001E-4</v>
      </c>
      <c r="O57" s="178">
        <f>ROUND(E57*N57,2)</f>
        <v>0</v>
      </c>
      <c r="P57" s="178">
        <v>0</v>
      </c>
      <c r="Q57" s="178">
        <f>ROUND(E57*P57,2)</f>
        <v>0</v>
      </c>
      <c r="R57" s="180"/>
      <c r="S57" s="180" t="s">
        <v>236</v>
      </c>
      <c r="T57" s="181" t="s">
        <v>237</v>
      </c>
      <c r="U57" s="160">
        <v>0</v>
      </c>
      <c r="V57" s="160">
        <f>ROUND(E57*U57,2)</f>
        <v>0</v>
      </c>
      <c r="W57" s="160"/>
      <c r="X57" s="160" t="s">
        <v>252</v>
      </c>
      <c r="Y57" s="160" t="s">
        <v>239</v>
      </c>
      <c r="Z57" s="149"/>
      <c r="AA57" s="149"/>
      <c r="AB57" s="149"/>
      <c r="AC57" s="149"/>
      <c r="AD57" s="149"/>
      <c r="AE57" s="149"/>
      <c r="AF57" s="149"/>
      <c r="AG57" s="149" t="s">
        <v>253</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2" x14ac:dyDescent="0.2">
      <c r="A58" s="156"/>
      <c r="B58" s="157"/>
      <c r="C58" s="192" t="s">
        <v>101</v>
      </c>
      <c r="D58" s="162"/>
      <c r="E58" s="163">
        <v>1</v>
      </c>
      <c r="F58" s="160"/>
      <c r="G58" s="160"/>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241</v>
      </c>
      <c r="AH58" s="149">
        <v>0</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75">
        <v>19</v>
      </c>
      <c r="B59" s="176" t="s">
        <v>735</v>
      </c>
      <c r="C59" s="191" t="s">
        <v>736</v>
      </c>
      <c r="D59" s="177" t="s">
        <v>251</v>
      </c>
      <c r="E59" s="178">
        <v>1</v>
      </c>
      <c r="F59" s="179"/>
      <c r="G59" s="180">
        <f>ROUND(E59*F59,2)</f>
        <v>0</v>
      </c>
      <c r="H59" s="179"/>
      <c r="I59" s="180">
        <f>ROUND(E59*H59,2)</f>
        <v>0</v>
      </c>
      <c r="J59" s="179"/>
      <c r="K59" s="180">
        <f>ROUND(E59*J59,2)</f>
        <v>0</v>
      </c>
      <c r="L59" s="180">
        <v>21</v>
      </c>
      <c r="M59" s="180">
        <f>G59*(1+L59/100)</f>
        <v>0</v>
      </c>
      <c r="N59" s="178">
        <v>0</v>
      </c>
      <c r="O59" s="178">
        <f>ROUND(E59*N59,2)</f>
        <v>0</v>
      </c>
      <c r="P59" s="178">
        <v>0</v>
      </c>
      <c r="Q59" s="178">
        <f>ROUND(E59*P59,2)</f>
        <v>0</v>
      </c>
      <c r="R59" s="180"/>
      <c r="S59" s="180" t="s">
        <v>236</v>
      </c>
      <c r="T59" s="181" t="s">
        <v>237</v>
      </c>
      <c r="U59" s="160">
        <v>0.22700000000000001</v>
      </c>
      <c r="V59" s="160">
        <f>ROUND(E59*U59,2)</f>
        <v>0.23</v>
      </c>
      <c r="W59" s="160"/>
      <c r="X59" s="160" t="s">
        <v>252</v>
      </c>
      <c r="Y59" s="160" t="s">
        <v>239</v>
      </c>
      <c r="Z59" s="149"/>
      <c r="AA59" s="149"/>
      <c r="AB59" s="149"/>
      <c r="AC59" s="149"/>
      <c r="AD59" s="149"/>
      <c r="AE59" s="149"/>
      <c r="AF59" s="149"/>
      <c r="AG59" s="149" t="s">
        <v>253</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2" x14ac:dyDescent="0.2">
      <c r="A60" s="156"/>
      <c r="B60" s="157"/>
      <c r="C60" s="192" t="s">
        <v>101</v>
      </c>
      <c r="D60" s="162"/>
      <c r="E60" s="163">
        <v>1</v>
      </c>
      <c r="F60" s="160"/>
      <c r="G60" s="160"/>
      <c r="H60" s="160"/>
      <c r="I60" s="160"/>
      <c r="J60" s="160"/>
      <c r="K60" s="160"/>
      <c r="L60" s="160"/>
      <c r="M60" s="160"/>
      <c r="N60" s="159"/>
      <c r="O60" s="159"/>
      <c r="P60" s="159"/>
      <c r="Q60" s="159"/>
      <c r="R60" s="160"/>
      <c r="S60" s="160"/>
      <c r="T60" s="160"/>
      <c r="U60" s="160"/>
      <c r="V60" s="160"/>
      <c r="W60" s="160"/>
      <c r="X60" s="160"/>
      <c r="Y60" s="160"/>
      <c r="Z60" s="149"/>
      <c r="AA60" s="149"/>
      <c r="AB60" s="149"/>
      <c r="AC60" s="149"/>
      <c r="AD60" s="149"/>
      <c r="AE60" s="149"/>
      <c r="AF60" s="149"/>
      <c r="AG60" s="149" t="s">
        <v>241</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75">
        <v>20</v>
      </c>
      <c r="B61" s="176" t="s">
        <v>737</v>
      </c>
      <c r="C61" s="191" t="s">
        <v>738</v>
      </c>
      <c r="D61" s="177" t="s">
        <v>235</v>
      </c>
      <c r="E61" s="178">
        <v>1</v>
      </c>
      <c r="F61" s="179"/>
      <c r="G61" s="180">
        <f>ROUND(E61*F61,2)</f>
        <v>0</v>
      </c>
      <c r="H61" s="179"/>
      <c r="I61" s="180">
        <f>ROUND(E61*H61,2)</f>
        <v>0</v>
      </c>
      <c r="J61" s="179"/>
      <c r="K61" s="180">
        <f>ROUND(E61*J61,2)</f>
        <v>0</v>
      </c>
      <c r="L61" s="180">
        <v>21</v>
      </c>
      <c r="M61" s="180">
        <f>G61*(1+L61/100)</f>
        <v>0</v>
      </c>
      <c r="N61" s="178">
        <v>0</v>
      </c>
      <c r="O61" s="178">
        <f>ROUND(E61*N61,2)</f>
        <v>0</v>
      </c>
      <c r="P61" s="178">
        <v>0</v>
      </c>
      <c r="Q61" s="178">
        <f>ROUND(E61*P61,2)</f>
        <v>0</v>
      </c>
      <c r="R61" s="180"/>
      <c r="S61" s="180" t="s">
        <v>236</v>
      </c>
      <c r="T61" s="181" t="s">
        <v>237</v>
      </c>
      <c r="U61" s="160">
        <v>0</v>
      </c>
      <c r="V61" s="160">
        <f>ROUND(E61*U61,2)</f>
        <v>0</v>
      </c>
      <c r="W61" s="160"/>
      <c r="X61" s="160" t="s">
        <v>252</v>
      </c>
      <c r="Y61" s="160" t="s">
        <v>239</v>
      </c>
      <c r="Z61" s="149"/>
      <c r="AA61" s="149"/>
      <c r="AB61" s="149"/>
      <c r="AC61" s="149"/>
      <c r="AD61" s="149"/>
      <c r="AE61" s="149"/>
      <c r="AF61" s="149"/>
      <c r="AG61" s="149" t="s">
        <v>253</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2" x14ac:dyDescent="0.2">
      <c r="A62" s="156"/>
      <c r="B62" s="157"/>
      <c r="C62" s="192" t="s">
        <v>101</v>
      </c>
      <c r="D62" s="162"/>
      <c r="E62" s="163">
        <v>1</v>
      </c>
      <c r="F62" s="160"/>
      <c r="G62" s="160"/>
      <c r="H62" s="160"/>
      <c r="I62" s="160"/>
      <c r="J62" s="160"/>
      <c r="K62" s="160"/>
      <c r="L62" s="160"/>
      <c r="M62" s="160"/>
      <c r="N62" s="159"/>
      <c r="O62" s="159"/>
      <c r="P62" s="159"/>
      <c r="Q62" s="159"/>
      <c r="R62" s="160"/>
      <c r="S62" s="160"/>
      <c r="T62" s="160"/>
      <c r="U62" s="160"/>
      <c r="V62" s="160"/>
      <c r="W62" s="160"/>
      <c r="X62" s="160"/>
      <c r="Y62" s="160"/>
      <c r="Z62" s="149"/>
      <c r="AA62" s="149"/>
      <c r="AB62" s="149"/>
      <c r="AC62" s="149"/>
      <c r="AD62" s="149"/>
      <c r="AE62" s="149"/>
      <c r="AF62" s="149"/>
      <c r="AG62" s="149" t="s">
        <v>241</v>
      </c>
      <c r="AH62" s="149">
        <v>0</v>
      </c>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75">
        <v>21</v>
      </c>
      <c r="B63" s="176" t="s">
        <v>739</v>
      </c>
      <c r="C63" s="191" t="s">
        <v>740</v>
      </c>
      <c r="D63" s="177" t="s">
        <v>235</v>
      </c>
      <c r="E63" s="178">
        <v>1</v>
      </c>
      <c r="F63" s="179"/>
      <c r="G63" s="180">
        <f>ROUND(E63*F63,2)</f>
        <v>0</v>
      </c>
      <c r="H63" s="179"/>
      <c r="I63" s="180">
        <f>ROUND(E63*H63,2)</f>
        <v>0</v>
      </c>
      <c r="J63" s="179"/>
      <c r="K63" s="180">
        <f>ROUND(E63*J63,2)</f>
        <v>0</v>
      </c>
      <c r="L63" s="180">
        <v>21</v>
      </c>
      <c r="M63" s="180">
        <f>G63*(1+L63/100)</f>
        <v>0</v>
      </c>
      <c r="N63" s="178">
        <v>0</v>
      </c>
      <c r="O63" s="178">
        <f>ROUND(E63*N63,2)</f>
        <v>0</v>
      </c>
      <c r="P63" s="178">
        <v>0</v>
      </c>
      <c r="Q63" s="178">
        <f>ROUND(E63*P63,2)</f>
        <v>0</v>
      </c>
      <c r="R63" s="180"/>
      <c r="S63" s="180" t="s">
        <v>236</v>
      </c>
      <c r="T63" s="181" t="s">
        <v>237</v>
      </c>
      <c r="U63" s="160">
        <v>0</v>
      </c>
      <c r="V63" s="160">
        <f>ROUND(E63*U63,2)</f>
        <v>0</v>
      </c>
      <c r="W63" s="160"/>
      <c r="X63" s="160" t="s">
        <v>252</v>
      </c>
      <c r="Y63" s="160" t="s">
        <v>239</v>
      </c>
      <c r="Z63" s="149"/>
      <c r="AA63" s="149"/>
      <c r="AB63" s="149"/>
      <c r="AC63" s="149"/>
      <c r="AD63" s="149"/>
      <c r="AE63" s="149"/>
      <c r="AF63" s="149"/>
      <c r="AG63" s="149" t="s">
        <v>253</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2" x14ac:dyDescent="0.2">
      <c r="A64" s="156"/>
      <c r="B64" s="157"/>
      <c r="C64" s="192" t="s">
        <v>101</v>
      </c>
      <c r="D64" s="162"/>
      <c r="E64" s="163">
        <v>1</v>
      </c>
      <c r="F64" s="160"/>
      <c r="G64" s="160"/>
      <c r="H64" s="160"/>
      <c r="I64" s="160"/>
      <c r="J64" s="160"/>
      <c r="K64" s="160"/>
      <c r="L64" s="160"/>
      <c r="M64" s="160"/>
      <c r="N64" s="159"/>
      <c r="O64" s="159"/>
      <c r="P64" s="159"/>
      <c r="Q64" s="159"/>
      <c r="R64" s="160"/>
      <c r="S64" s="160"/>
      <c r="T64" s="160"/>
      <c r="U64" s="160"/>
      <c r="V64" s="160"/>
      <c r="W64" s="160"/>
      <c r="X64" s="160"/>
      <c r="Y64" s="160"/>
      <c r="Z64" s="149"/>
      <c r="AA64" s="149"/>
      <c r="AB64" s="149"/>
      <c r="AC64" s="149"/>
      <c r="AD64" s="149"/>
      <c r="AE64" s="149"/>
      <c r="AF64" s="149"/>
      <c r="AG64" s="149" t="s">
        <v>241</v>
      </c>
      <c r="AH64" s="149">
        <v>0</v>
      </c>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75">
        <v>22</v>
      </c>
      <c r="B65" s="176" t="s">
        <v>741</v>
      </c>
      <c r="C65" s="191" t="s">
        <v>742</v>
      </c>
      <c r="D65" s="177" t="s">
        <v>235</v>
      </c>
      <c r="E65" s="178">
        <v>1</v>
      </c>
      <c r="F65" s="179"/>
      <c r="G65" s="180">
        <f>ROUND(E65*F65,2)</f>
        <v>0</v>
      </c>
      <c r="H65" s="179"/>
      <c r="I65" s="180">
        <f>ROUND(E65*H65,2)</f>
        <v>0</v>
      </c>
      <c r="J65" s="179"/>
      <c r="K65" s="180">
        <f>ROUND(E65*J65,2)</f>
        <v>0</v>
      </c>
      <c r="L65" s="180">
        <v>21</v>
      </c>
      <c r="M65" s="180">
        <f>G65*(1+L65/100)</f>
        <v>0</v>
      </c>
      <c r="N65" s="178">
        <v>0</v>
      </c>
      <c r="O65" s="178">
        <f>ROUND(E65*N65,2)</f>
        <v>0</v>
      </c>
      <c r="P65" s="178">
        <v>0</v>
      </c>
      <c r="Q65" s="178">
        <f>ROUND(E65*P65,2)</f>
        <v>0</v>
      </c>
      <c r="R65" s="180"/>
      <c r="S65" s="180" t="s">
        <v>236</v>
      </c>
      <c r="T65" s="181" t="s">
        <v>237</v>
      </c>
      <c r="U65" s="160">
        <v>0</v>
      </c>
      <c r="V65" s="160">
        <f>ROUND(E65*U65,2)</f>
        <v>0</v>
      </c>
      <c r="W65" s="160"/>
      <c r="X65" s="160" t="s">
        <v>252</v>
      </c>
      <c r="Y65" s="160" t="s">
        <v>239</v>
      </c>
      <c r="Z65" s="149"/>
      <c r="AA65" s="149"/>
      <c r="AB65" s="149"/>
      <c r="AC65" s="149"/>
      <c r="AD65" s="149"/>
      <c r="AE65" s="149"/>
      <c r="AF65" s="149"/>
      <c r="AG65" s="149" t="s">
        <v>253</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2" x14ac:dyDescent="0.2">
      <c r="A66" s="156"/>
      <c r="B66" s="157"/>
      <c r="C66" s="192" t="s">
        <v>101</v>
      </c>
      <c r="D66" s="162"/>
      <c r="E66" s="163">
        <v>1</v>
      </c>
      <c r="F66" s="160"/>
      <c r="G66" s="160"/>
      <c r="H66" s="160"/>
      <c r="I66" s="160"/>
      <c r="J66" s="160"/>
      <c r="K66" s="160"/>
      <c r="L66" s="160"/>
      <c r="M66" s="160"/>
      <c r="N66" s="159"/>
      <c r="O66" s="159"/>
      <c r="P66" s="159"/>
      <c r="Q66" s="159"/>
      <c r="R66" s="160"/>
      <c r="S66" s="160"/>
      <c r="T66" s="160"/>
      <c r="U66" s="160"/>
      <c r="V66" s="160"/>
      <c r="W66" s="160"/>
      <c r="X66" s="160"/>
      <c r="Y66" s="160"/>
      <c r="Z66" s="149"/>
      <c r="AA66" s="149"/>
      <c r="AB66" s="149"/>
      <c r="AC66" s="149"/>
      <c r="AD66" s="149"/>
      <c r="AE66" s="149"/>
      <c r="AF66" s="149"/>
      <c r="AG66" s="149" t="s">
        <v>241</v>
      </c>
      <c r="AH66" s="149">
        <v>0</v>
      </c>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75">
        <v>23</v>
      </c>
      <c r="B67" s="176" t="s">
        <v>743</v>
      </c>
      <c r="C67" s="191" t="s">
        <v>744</v>
      </c>
      <c r="D67" s="177" t="s">
        <v>235</v>
      </c>
      <c r="E67" s="178">
        <v>1</v>
      </c>
      <c r="F67" s="179"/>
      <c r="G67" s="180">
        <f>ROUND(E67*F67,2)</f>
        <v>0</v>
      </c>
      <c r="H67" s="179"/>
      <c r="I67" s="180">
        <f>ROUND(E67*H67,2)</f>
        <v>0</v>
      </c>
      <c r="J67" s="179"/>
      <c r="K67" s="180">
        <f>ROUND(E67*J67,2)</f>
        <v>0</v>
      </c>
      <c r="L67" s="180">
        <v>21</v>
      </c>
      <c r="M67" s="180">
        <f>G67*(1+L67/100)</f>
        <v>0</v>
      </c>
      <c r="N67" s="178">
        <v>0</v>
      </c>
      <c r="O67" s="178">
        <f>ROUND(E67*N67,2)</f>
        <v>0</v>
      </c>
      <c r="P67" s="178">
        <v>0</v>
      </c>
      <c r="Q67" s="178">
        <f>ROUND(E67*P67,2)</f>
        <v>0</v>
      </c>
      <c r="R67" s="180"/>
      <c r="S67" s="180" t="s">
        <v>236</v>
      </c>
      <c r="T67" s="181" t="s">
        <v>237</v>
      </c>
      <c r="U67" s="160">
        <v>0</v>
      </c>
      <c r="V67" s="160">
        <f>ROUND(E67*U67,2)</f>
        <v>0</v>
      </c>
      <c r="W67" s="160"/>
      <c r="X67" s="160" t="s">
        <v>252</v>
      </c>
      <c r="Y67" s="160" t="s">
        <v>239</v>
      </c>
      <c r="Z67" s="149"/>
      <c r="AA67" s="149"/>
      <c r="AB67" s="149"/>
      <c r="AC67" s="149"/>
      <c r="AD67" s="149"/>
      <c r="AE67" s="149"/>
      <c r="AF67" s="149"/>
      <c r="AG67" s="149" t="s">
        <v>253</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2" x14ac:dyDescent="0.2">
      <c r="A68" s="156"/>
      <c r="B68" s="157"/>
      <c r="C68" s="192" t="s">
        <v>101</v>
      </c>
      <c r="D68" s="162"/>
      <c r="E68" s="163">
        <v>1</v>
      </c>
      <c r="F68" s="160"/>
      <c r="G68" s="160"/>
      <c r="H68" s="160"/>
      <c r="I68" s="160"/>
      <c r="J68" s="160"/>
      <c r="K68" s="160"/>
      <c r="L68" s="160"/>
      <c r="M68" s="160"/>
      <c r="N68" s="159"/>
      <c r="O68" s="159"/>
      <c r="P68" s="159"/>
      <c r="Q68" s="159"/>
      <c r="R68" s="160"/>
      <c r="S68" s="160"/>
      <c r="T68" s="160"/>
      <c r="U68" s="160"/>
      <c r="V68" s="160"/>
      <c r="W68" s="160"/>
      <c r="X68" s="160"/>
      <c r="Y68" s="160"/>
      <c r="Z68" s="149"/>
      <c r="AA68" s="149"/>
      <c r="AB68" s="149"/>
      <c r="AC68" s="149"/>
      <c r="AD68" s="149"/>
      <c r="AE68" s="149"/>
      <c r="AF68" s="149"/>
      <c r="AG68" s="149" t="s">
        <v>241</v>
      </c>
      <c r="AH68" s="149">
        <v>0</v>
      </c>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75">
        <v>24</v>
      </c>
      <c r="B69" s="176" t="s">
        <v>745</v>
      </c>
      <c r="C69" s="191" t="s">
        <v>746</v>
      </c>
      <c r="D69" s="177" t="s">
        <v>235</v>
      </c>
      <c r="E69" s="178">
        <v>1</v>
      </c>
      <c r="F69" s="179"/>
      <c r="G69" s="180">
        <f>ROUND(E69*F69,2)</f>
        <v>0</v>
      </c>
      <c r="H69" s="179"/>
      <c r="I69" s="180">
        <f>ROUND(E69*H69,2)</f>
        <v>0</v>
      </c>
      <c r="J69" s="179"/>
      <c r="K69" s="180">
        <f>ROUND(E69*J69,2)</f>
        <v>0</v>
      </c>
      <c r="L69" s="180">
        <v>21</v>
      </c>
      <c r="M69" s="180">
        <f>G69*(1+L69/100)</f>
        <v>0</v>
      </c>
      <c r="N69" s="178">
        <v>0</v>
      </c>
      <c r="O69" s="178">
        <f>ROUND(E69*N69,2)</f>
        <v>0</v>
      </c>
      <c r="P69" s="178">
        <v>0</v>
      </c>
      <c r="Q69" s="178">
        <f>ROUND(E69*P69,2)</f>
        <v>0</v>
      </c>
      <c r="R69" s="180"/>
      <c r="S69" s="180" t="s">
        <v>236</v>
      </c>
      <c r="T69" s="181" t="s">
        <v>237</v>
      </c>
      <c r="U69" s="160">
        <v>0</v>
      </c>
      <c r="V69" s="160">
        <f>ROUND(E69*U69,2)</f>
        <v>0</v>
      </c>
      <c r="W69" s="160"/>
      <c r="X69" s="160" t="s">
        <v>252</v>
      </c>
      <c r="Y69" s="160" t="s">
        <v>239</v>
      </c>
      <c r="Z69" s="149"/>
      <c r="AA69" s="149"/>
      <c r="AB69" s="149"/>
      <c r="AC69" s="149"/>
      <c r="AD69" s="149"/>
      <c r="AE69" s="149"/>
      <c r="AF69" s="149"/>
      <c r="AG69" s="149" t="s">
        <v>253</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2" x14ac:dyDescent="0.2">
      <c r="A70" s="156"/>
      <c r="B70" s="157"/>
      <c r="C70" s="192" t="s">
        <v>101</v>
      </c>
      <c r="D70" s="162"/>
      <c r="E70" s="163">
        <v>1</v>
      </c>
      <c r="F70" s="160"/>
      <c r="G70" s="160"/>
      <c r="H70" s="160"/>
      <c r="I70" s="160"/>
      <c r="J70" s="160"/>
      <c r="K70" s="160"/>
      <c r="L70" s="160"/>
      <c r="M70" s="160"/>
      <c r="N70" s="159"/>
      <c r="O70" s="159"/>
      <c r="P70" s="159"/>
      <c r="Q70" s="159"/>
      <c r="R70" s="160"/>
      <c r="S70" s="160"/>
      <c r="T70" s="160"/>
      <c r="U70" s="160"/>
      <c r="V70" s="160"/>
      <c r="W70" s="160"/>
      <c r="X70" s="160"/>
      <c r="Y70" s="160"/>
      <c r="Z70" s="149"/>
      <c r="AA70" s="149"/>
      <c r="AB70" s="149"/>
      <c r="AC70" s="149"/>
      <c r="AD70" s="149"/>
      <c r="AE70" s="149"/>
      <c r="AF70" s="149"/>
      <c r="AG70" s="149" t="s">
        <v>241</v>
      </c>
      <c r="AH70" s="149">
        <v>0</v>
      </c>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ht="33.75" outlineLevel="1" x14ac:dyDescent="0.2">
      <c r="A71" s="175">
        <v>25</v>
      </c>
      <c r="B71" s="176" t="s">
        <v>747</v>
      </c>
      <c r="C71" s="191" t="s">
        <v>748</v>
      </c>
      <c r="D71" s="177" t="s">
        <v>286</v>
      </c>
      <c r="E71" s="178">
        <v>2</v>
      </c>
      <c r="F71" s="179"/>
      <c r="G71" s="180">
        <f>ROUND(E71*F71,2)</f>
        <v>0</v>
      </c>
      <c r="H71" s="179"/>
      <c r="I71" s="180">
        <f>ROUND(E71*H71,2)</f>
        <v>0</v>
      </c>
      <c r="J71" s="179"/>
      <c r="K71" s="180">
        <f>ROUND(E71*J71,2)</f>
        <v>0</v>
      </c>
      <c r="L71" s="180">
        <v>21</v>
      </c>
      <c r="M71" s="180">
        <f>G71*(1+L71/100)</f>
        <v>0</v>
      </c>
      <c r="N71" s="178">
        <v>0</v>
      </c>
      <c r="O71" s="178">
        <f>ROUND(E71*N71,2)</f>
        <v>0</v>
      </c>
      <c r="P71" s="178">
        <v>0</v>
      </c>
      <c r="Q71" s="178">
        <f>ROUND(E71*P71,2)</f>
        <v>0</v>
      </c>
      <c r="R71" s="180"/>
      <c r="S71" s="180" t="s">
        <v>236</v>
      </c>
      <c r="T71" s="181" t="s">
        <v>237</v>
      </c>
      <c r="U71" s="160">
        <v>0</v>
      </c>
      <c r="V71" s="160">
        <f>ROUND(E71*U71,2)</f>
        <v>0</v>
      </c>
      <c r="W71" s="160"/>
      <c r="X71" s="160" t="s">
        <v>272</v>
      </c>
      <c r="Y71" s="160" t="s">
        <v>239</v>
      </c>
      <c r="Z71" s="149"/>
      <c r="AA71" s="149"/>
      <c r="AB71" s="149"/>
      <c r="AC71" s="149"/>
      <c r="AD71" s="149"/>
      <c r="AE71" s="149"/>
      <c r="AF71" s="149"/>
      <c r="AG71" s="149" t="s">
        <v>273</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2" x14ac:dyDescent="0.2">
      <c r="A72" s="156"/>
      <c r="B72" s="157"/>
      <c r="C72" s="192" t="s">
        <v>105</v>
      </c>
      <c r="D72" s="162"/>
      <c r="E72" s="163">
        <v>2</v>
      </c>
      <c r="F72" s="160"/>
      <c r="G72" s="160"/>
      <c r="H72" s="160"/>
      <c r="I72" s="160"/>
      <c r="J72" s="160"/>
      <c r="K72" s="160"/>
      <c r="L72" s="160"/>
      <c r="M72" s="160"/>
      <c r="N72" s="159"/>
      <c r="O72" s="159"/>
      <c r="P72" s="159"/>
      <c r="Q72" s="159"/>
      <c r="R72" s="160"/>
      <c r="S72" s="160"/>
      <c r="T72" s="160"/>
      <c r="U72" s="160"/>
      <c r="V72" s="160"/>
      <c r="W72" s="160"/>
      <c r="X72" s="160"/>
      <c r="Y72" s="160"/>
      <c r="Z72" s="149"/>
      <c r="AA72" s="149"/>
      <c r="AB72" s="149"/>
      <c r="AC72" s="149"/>
      <c r="AD72" s="149"/>
      <c r="AE72" s="149"/>
      <c r="AF72" s="149"/>
      <c r="AG72" s="149" t="s">
        <v>241</v>
      </c>
      <c r="AH72" s="149">
        <v>0</v>
      </c>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ht="22.5" outlineLevel="1" x14ac:dyDescent="0.2">
      <c r="A73" s="175">
        <v>26</v>
      </c>
      <c r="B73" s="176" t="s">
        <v>749</v>
      </c>
      <c r="C73" s="191" t="s">
        <v>750</v>
      </c>
      <c r="D73" s="177" t="s">
        <v>751</v>
      </c>
      <c r="E73" s="178">
        <v>3</v>
      </c>
      <c r="F73" s="179"/>
      <c r="G73" s="180">
        <f>ROUND(E73*F73,2)</f>
        <v>0</v>
      </c>
      <c r="H73" s="179"/>
      <c r="I73" s="180">
        <f>ROUND(E73*H73,2)</f>
        <v>0</v>
      </c>
      <c r="J73" s="179"/>
      <c r="K73" s="180">
        <f>ROUND(E73*J73,2)</f>
        <v>0</v>
      </c>
      <c r="L73" s="180">
        <v>21</v>
      </c>
      <c r="M73" s="180">
        <f>G73*(1+L73/100)</f>
        <v>0</v>
      </c>
      <c r="N73" s="178">
        <v>0</v>
      </c>
      <c r="O73" s="178">
        <f>ROUND(E73*N73,2)</f>
        <v>0</v>
      </c>
      <c r="P73" s="178">
        <v>0</v>
      </c>
      <c r="Q73" s="178">
        <f>ROUND(E73*P73,2)</f>
        <v>0</v>
      </c>
      <c r="R73" s="180"/>
      <c r="S73" s="180" t="s">
        <v>236</v>
      </c>
      <c r="T73" s="181" t="s">
        <v>237</v>
      </c>
      <c r="U73" s="160">
        <v>0</v>
      </c>
      <c r="V73" s="160">
        <f>ROUND(E73*U73,2)</f>
        <v>0</v>
      </c>
      <c r="W73" s="160"/>
      <c r="X73" s="160" t="s">
        <v>272</v>
      </c>
      <c r="Y73" s="160" t="s">
        <v>239</v>
      </c>
      <c r="Z73" s="149"/>
      <c r="AA73" s="149"/>
      <c r="AB73" s="149"/>
      <c r="AC73" s="149"/>
      <c r="AD73" s="149"/>
      <c r="AE73" s="149"/>
      <c r="AF73" s="149"/>
      <c r="AG73" s="149" t="s">
        <v>273</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2" x14ac:dyDescent="0.2">
      <c r="A74" s="156"/>
      <c r="B74" s="157"/>
      <c r="C74" s="192" t="s">
        <v>107</v>
      </c>
      <c r="D74" s="162"/>
      <c r="E74" s="163">
        <v>3</v>
      </c>
      <c r="F74" s="160"/>
      <c r="G74" s="160"/>
      <c r="H74" s="160"/>
      <c r="I74" s="160"/>
      <c r="J74" s="160"/>
      <c r="K74" s="160"/>
      <c r="L74" s="160"/>
      <c r="M74" s="160"/>
      <c r="N74" s="159"/>
      <c r="O74" s="159"/>
      <c r="P74" s="159"/>
      <c r="Q74" s="159"/>
      <c r="R74" s="160"/>
      <c r="S74" s="160"/>
      <c r="T74" s="160"/>
      <c r="U74" s="160"/>
      <c r="V74" s="160"/>
      <c r="W74" s="160"/>
      <c r="X74" s="160"/>
      <c r="Y74" s="160"/>
      <c r="Z74" s="149"/>
      <c r="AA74" s="149"/>
      <c r="AB74" s="149"/>
      <c r="AC74" s="149"/>
      <c r="AD74" s="149"/>
      <c r="AE74" s="149"/>
      <c r="AF74" s="149"/>
      <c r="AG74" s="149" t="s">
        <v>241</v>
      </c>
      <c r="AH74" s="149">
        <v>0</v>
      </c>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ht="22.5" outlineLevel="1" x14ac:dyDescent="0.2">
      <c r="A75" s="175">
        <v>27</v>
      </c>
      <c r="B75" s="176" t="s">
        <v>752</v>
      </c>
      <c r="C75" s="191" t="s">
        <v>753</v>
      </c>
      <c r="D75" s="177" t="s">
        <v>251</v>
      </c>
      <c r="E75" s="178">
        <v>1</v>
      </c>
      <c r="F75" s="179"/>
      <c r="G75" s="180">
        <f>ROUND(E75*F75,2)</f>
        <v>0</v>
      </c>
      <c r="H75" s="179"/>
      <c r="I75" s="180">
        <f>ROUND(E75*H75,2)</f>
        <v>0</v>
      </c>
      <c r="J75" s="179"/>
      <c r="K75" s="180">
        <f>ROUND(E75*J75,2)</f>
        <v>0</v>
      </c>
      <c r="L75" s="180">
        <v>21</v>
      </c>
      <c r="M75" s="180">
        <f>G75*(1+L75/100)</f>
        <v>0</v>
      </c>
      <c r="N75" s="178">
        <v>0</v>
      </c>
      <c r="O75" s="178">
        <f>ROUND(E75*N75,2)</f>
        <v>0</v>
      </c>
      <c r="P75" s="178">
        <v>0</v>
      </c>
      <c r="Q75" s="178">
        <f>ROUND(E75*P75,2)</f>
        <v>0</v>
      </c>
      <c r="R75" s="180"/>
      <c r="S75" s="180" t="s">
        <v>236</v>
      </c>
      <c r="T75" s="181" t="s">
        <v>237</v>
      </c>
      <c r="U75" s="160">
        <v>0</v>
      </c>
      <c r="V75" s="160">
        <f>ROUND(E75*U75,2)</f>
        <v>0</v>
      </c>
      <c r="W75" s="160"/>
      <c r="X75" s="160" t="s">
        <v>579</v>
      </c>
      <c r="Y75" s="160" t="s">
        <v>239</v>
      </c>
      <c r="Z75" s="149"/>
      <c r="AA75" s="149"/>
      <c r="AB75" s="149"/>
      <c r="AC75" s="149"/>
      <c r="AD75" s="149"/>
      <c r="AE75" s="149"/>
      <c r="AF75" s="149"/>
      <c r="AG75" s="149" t="s">
        <v>580</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2" x14ac:dyDescent="0.2">
      <c r="A76" s="156"/>
      <c r="B76" s="157"/>
      <c r="C76" s="192" t="s">
        <v>101</v>
      </c>
      <c r="D76" s="162"/>
      <c r="E76" s="163">
        <v>1</v>
      </c>
      <c r="F76" s="160"/>
      <c r="G76" s="160"/>
      <c r="H76" s="160"/>
      <c r="I76" s="160"/>
      <c r="J76" s="160"/>
      <c r="K76" s="160"/>
      <c r="L76" s="160"/>
      <c r="M76" s="160"/>
      <c r="N76" s="159"/>
      <c r="O76" s="159"/>
      <c r="P76" s="159"/>
      <c r="Q76" s="159"/>
      <c r="R76" s="160"/>
      <c r="S76" s="160"/>
      <c r="T76" s="160"/>
      <c r="U76" s="160"/>
      <c r="V76" s="160"/>
      <c r="W76" s="160"/>
      <c r="X76" s="160"/>
      <c r="Y76" s="160"/>
      <c r="Z76" s="149"/>
      <c r="AA76" s="149"/>
      <c r="AB76" s="149"/>
      <c r="AC76" s="149"/>
      <c r="AD76" s="149"/>
      <c r="AE76" s="149"/>
      <c r="AF76" s="149"/>
      <c r="AG76" s="149" t="s">
        <v>241</v>
      </c>
      <c r="AH76" s="149">
        <v>0</v>
      </c>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75">
        <v>28</v>
      </c>
      <c r="B77" s="176" t="s">
        <v>754</v>
      </c>
      <c r="C77" s="191" t="s">
        <v>755</v>
      </c>
      <c r="D77" s="177" t="s">
        <v>251</v>
      </c>
      <c r="E77" s="178">
        <v>2</v>
      </c>
      <c r="F77" s="179"/>
      <c r="G77" s="180">
        <f>ROUND(E77*F77,2)</f>
        <v>0</v>
      </c>
      <c r="H77" s="179"/>
      <c r="I77" s="180">
        <f>ROUND(E77*H77,2)</f>
        <v>0</v>
      </c>
      <c r="J77" s="179"/>
      <c r="K77" s="180">
        <f>ROUND(E77*J77,2)</f>
        <v>0</v>
      </c>
      <c r="L77" s="180">
        <v>21</v>
      </c>
      <c r="M77" s="180">
        <f>G77*(1+L77/100)</f>
        <v>0</v>
      </c>
      <c r="N77" s="178">
        <v>0</v>
      </c>
      <c r="O77" s="178">
        <f>ROUND(E77*N77,2)</f>
        <v>0</v>
      </c>
      <c r="P77" s="178">
        <v>0</v>
      </c>
      <c r="Q77" s="178">
        <f>ROUND(E77*P77,2)</f>
        <v>0</v>
      </c>
      <c r="R77" s="180"/>
      <c r="S77" s="180" t="s">
        <v>236</v>
      </c>
      <c r="T77" s="181" t="s">
        <v>237</v>
      </c>
      <c r="U77" s="160">
        <v>0</v>
      </c>
      <c r="V77" s="160">
        <f>ROUND(E77*U77,2)</f>
        <v>0</v>
      </c>
      <c r="W77" s="160"/>
      <c r="X77" s="160" t="s">
        <v>579</v>
      </c>
      <c r="Y77" s="160" t="s">
        <v>239</v>
      </c>
      <c r="Z77" s="149"/>
      <c r="AA77" s="149"/>
      <c r="AB77" s="149"/>
      <c r="AC77" s="149"/>
      <c r="AD77" s="149"/>
      <c r="AE77" s="149"/>
      <c r="AF77" s="149"/>
      <c r="AG77" s="149" t="s">
        <v>580</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2" x14ac:dyDescent="0.2">
      <c r="A78" s="156"/>
      <c r="B78" s="157"/>
      <c r="C78" s="192" t="s">
        <v>105</v>
      </c>
      <c r="D78" s="162"/>
      <c r="E78" s="163">
        <v>2</v>
      </c>
      <c r="F78" s="160"/>
      <c r="G78" s="160"/>
      <c r="H78" s="160"/>
      <c r="I78" s="160"/>
      <c r="J78" s="160"/>
      <c r="K78" s="160"/>
      <c r="L78" s="160"/>
      <c r="M78" s="160"/>
      <c r="N78" s="159"/>
      <c r="O78" s="159"/>
      <c r="P78" s="159"/>
      <c r="Q78" s="159"/>
      <c r="R78" s="160"/>
      <c r="S78" s="160"/>
      <c r="T78" s="160"/>
      <c r="U78" s="160"/>
      <c r="V78" s="160"/>
      <c r="W78" s="160"/>
      <c r="X78" s="160"/>
      <c r="Y78" s="160"/>
      <c r="Z78" s="149"/>
      <c r="AA78" s="149"/>
      <c r="AB78" s="149"/>
      <c r="AC78" s="149"/>
      <c r="AD78" s="149"/>
      <c r="AE78" s="149"/>
      <c r="AF78" s="149"/>
      <c r="AG78" s="149" t="s">
        <v>241</v>
      </c>
      <c r="AH78" s="149">
        <v>0</v>
      </c>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75">
        <v>29</v>
      </c>
      <c r="B79" s="176" t="s">
        <v>756</v>
      </c>
      <c r="C79" s="191" t="s">
        <v>757</v>
      </c>
      <c r="D79" s="177" t="s">
        <v>251</v>
      </c>
      <c r="E79" s="178">
        <v>2</v>
      </c>
      <c r="F79" s="179"/>
      <c r="G79" s="180">
        <f>ROUND(E79*F79,2)</f>
        <v>0</v>
      </c>
      <c r="H79" s="179"/>
      <c r="I79" s="180">
        <f>ROUND(E79*H79,2)</f>
        <v>0</v>
      </c>
      <c r="J79" s="179"/>
      <c r="K79" s="180">
        <f>ROUND(E79*J79,2)</f>
        <v>0</v>
      </c>
      <c r="L79" s="180">
        <v>21</v>
      </c>
      <c r="M79" s="180">
        <f>G79*(1+L79/100)</f>
        <v>0</v>
      </c>
      <c r="N79" s="178">
        <v>1.4999999999999999E-4</v>
      </c>
      <c r="O79" s="178">
        <f>ROUND(E79*N79,2)</f>
        <v>0</v>
      </c>
      <c r="P79" s="178">
        <v>0</v>
      </c>
      <c r="Q79" s="178">
        <f>ROUND(E79*P79,2)</f>
        <v>0</v>
      </c>
      <c r="R79" s="180"/>
      <c r="S79" s="180" t="s">
        <v>236</v>
      </c>
      <c r="T79" s="181" t="s">
        <v>237</v>
      </c>
      <c r="U79" s="160">
        <v>0</v>
      </c>
      <c r="V79" s="160">
        <f>ROUND(E79*U79,2)</f>
        <v>0</v>
      </c>
      <c r="W79" s="160"/>
      <c r="X79" s="160" t="s">
        <v>579</v>
      </c>
      <c r="Y79" s="160" t="s">
        <v>239</v>
      </c>
      <c r="Z79" s="149"/>
      <c r="AA79" s="149"/>
      <c r="AB79" s="149"/>
      <c r="AC79" s="149"/>
      <c r="AD79" s="149"/>
      <c r="AE79" s="149"/>
      <c r="AF79" s="149"/>
      <c r="AG79" s="149" t="s">
        <v>580</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2" x14ac:dyDescent="0.2">
      <c r="A80" s="156"/>
      <c r="B80" s="157"/>
      <c r="C80" s="192" t="s">
        <v>105</v>
      </c>
      <c r="D80" s="162"/>
      <c r="E80" s="163">
        <v>2</v>
      </c>
      <c r="F80" s="160"/>
      <c r="G80" s="160"/>
      <c r="H80" s="160"/>
      <c r="I80" s="160"/>
      <c r="J80" s="160"/>
      <c r="K80" s="160"/>
      <c r="L80" s="160"/>
      <c r="M80" s="160"/>
      <c r="N80" s="159"/>
      <c r="O80" s="159"/>
      <c r="P80" s="159"/>
      <c r="Q80" s="159"/>
      <c r="R80" s="160"/>
      <c r="S80" s="160"/>
      <c r="T80" s="160"/>
      <c r="U80" s="160"/>
      <c r="V80" s="160"/>
      <c r="W80" s="160"/>
      <c r="X80" s="160"/>
      <c r="Y80" s="160"/>
      <c r="Z80" s="149"/>
      <c r="AA80" s="149"/>
      <c r="AB80" s="149"/>
      <c r="AC80" s="149"/>
      <c r="AD80" s="149"/>
      <c r="AE80" s="149"/>
      <c r="AF80" s="149"/>
      <c r="AG80" s="149" t="s">
        <v>241</v>
      </c>
      <c r="AH80" s="149">
        <v>0</v>
      </c>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x14ac:dyDescent="0.2">
      <c r="A81" s="168" t="s">
        <v>231</v>
      </c>
      <c r="B81" s="169" t="s">
        <v>172</v>
      </c>
      <c r="C81" s="190" t="s">
        <v>173</v>
      </c>
      <c r="D81" s="170"/>
      <c r="E81" s="171"/>
      <c r="F81" s="172"/>
      <c r="G81" s="172">
        <f>SUMIF(AG82:AG88,"&lt;&gt;NOR",G82:G88)</f>
        <v>0</v>
      </c>
      <c r="H81" s="172"/>
      <c r="I81" s="172">
        <f>SUM(I82:I88)</f>
        <v>0</v>
      </c>
      <c r="J81" s="172"/>
      <c r="K81" s="172">
        <f>SUM(K82:K88)</f>
        <v>0</v>
      </c>
      <c r="L81" s="172"/>
      <c r="M81" s="172">
        <f>SUM(M82:M88)</f>
        <v>0</v>
      </c>
      <c r="N81" s="171"/>
      <c r="O81" s="171">
        <f>SUM(O82:O88)</f>
        <v>0</v>
      </c>
      <c r="P81" s="171"/>
      <c r="Q81" s="171">
        <f>SUM(Q82:Q88)</f>
        <v>0</v>
      </c>
      <c r="R81" s="172"/>
      <c r="S81" s="172"/>
      <c r="T81" s="173"/>
      <c r="U81" s="167"/>
      <c r="V81" s="167">
        <f>SUM(V82:V88)</f>
        <v>1.1400000000000001</v>
      </c>
      <c r="W81" s="167"/>
      <c r="X81" s="167"/>
      <c r="Y81" s="167"/>
      <c r="AG81" t="s">
        <v>232</v>
      </c>
    </row>
    <row r="82" spans="1:60" ht="22.5" outlineLevel="1" x14ac:dyDescent="0.2">
      <c r="A82" s="175">
        <v>30</v>
      </c>
      <c r="B82" s="176" t="s">
        <v>758</v>
      </c>
      <c r="C82" s="191" t="s">
        <v>759</v>
      </c>
      <c r="D82" s="177" t="s">
        <v>407</v>
      </c>
      <c r="E82" s="178">
        <v>10.5</v>
      </c>
      <c r="F82" s="179"/>
      <c r="G82" s="180">
        <f>ROUND(E82*F82,2)</f>
        <v>0</v>
      </c>
      <c r="H82" s="179"/>
      <c r="I82" s="180">
        <f>ROUND(E82*H82,2)</f>
        <v>0</v>
      </c>
      <c r="J82" s="179"/>
      <c r="K82" s="180">
        <f>ROUND(E82*J82,2)</f>
        <v>0</v>
      </c>
      <c r="L82" s="180">
        <v>21</v>
      </c>
      <c r="M82" s="180">
        <f>G82*(1+L82/100)</f>
        <v>0</v>
      </c>
      <c r="N82" s="178">
        <v>6.9999999999999994E-5</v>
      </c>
      <c r="O82" s="178">
        <f>ROUND(E82*N82,2)</f>
        <v>0</v>
      </c>
      <c r="P82" s="178">
        <v>0</v>
      </c>
      <c r="Q82" s="178">
        <f>ROUND(E82*P82,2)</f>
        <v>0</v>
      </c>
      <c r="R82" s="180" t="s">
        <v>649</v>
      </c>
      <c r="S82" s="180" t="s">
        <v>271</v>
      </c>
      <c r="T82" s="181" t="s">
        <v>271</v>
      </c>
      <c r="U82" s="160">
        <v>8.8999999999999996E-2</v>
      </c>
      <c r="V82" s="160">
        <f>ROUND(E82*U82,2)</f>
        <v>0.93</v>
      </c>
      <c r="W82" s="160"/>
      <c r="X82" s="160" t="s">
        <v>252</v>
      </c>
      <c r="Y82" s="160" t="s">
        <v>239</v>
      </c>
      <c r="Z82" s="149"/>
      <c r="AA82" s="149"/>
      <c r="AB82" s="149"/>
      <c r="AC82" s="149"/>
      <c r="AD82" s="149"/>
      <c r="AE82" s="149"/>
      <c r="AF82" s="149"/>
      <c r="AG82" s="149" t="s">
        <v>253</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2" x14ac:dyDescent="0.2">
      <c r="A83" s="156"/>
      <c r="B83" s="157"/>
      <c r="C83" s="266" t="s">
        <v>760</v>
      </c>
      <c r="D83" s="267"/>
      <c r="E83" s="267"/>
      <c r="F83" s="267"/>
      <c r="G83" s="267"/>
      <c r="H83" s="160"/>
      <c r="I83" s="160"/>
      <c r="J83" s="160"/>
      <c r="K83" s="160"/>
      <c r="L83" s="160"/>
      <c r="M83" s="160"/>
      <c r="N83" s="159"/>
      <c r="O83" s="159"/>
      <c r="P83" s="159"/>
      <c r="Q83" s="159"/>
      <c r="R83" s="160"/>
      <c r="S83" s="160"/>
      <c r="T83" s="160"/>
      <c r="U83" s="160"/>
      <c r="V83" s="160"/>
      <c r="W83" s="160"/>
      <c r="X83" s="160"/>
      <c r="Y83" s="160"/>
      <c r="Z83" s="149"/>
      <c r="AA83" s="149"/>
      <c r="AB83" s="149"/>
      <c r="AC83" s="149"/>
      <c r="AD83" s="149"/>
      <c r="AE83" s="149"/>
      <c r="AF83" s="149"/>
      <c r="AG83" s="149" t="s">
        <v>524</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2" x14ac:dyDescent="0.2">
      <c r="A84" s="156"/>
      <c r="B84" s="157"/>
      <c r="C84" s="192" t="s">
        <v>702</v>
      </c>
      <c r="D84" s="162"/>
      <c r="E84" s="163">
        <v>4.4000000000000004</v>
      </c>
      <c r="F84" s="160"/>
      <c r="G84" s="160"/>
      <c r="H84" s="160"/>
      <c r="I84" s="160"/>
      <c r="J84" s="160"/>
      <c r="K84" s="160"/>
      <c r="L84" s="160"/>
      <c r="M84" s="160"/>
      <c r="N84" s="159"/>
      <c r="O84" s="159"/>
      <c r="P84" s="159"/>
      <c r="Q84" s="159"/>
      <c r="R84" s="160"/>
      <c r="S84" s="160"/>
      <c r="T84" s="160"/>
      <c r="U84" s="160"/>
      <c r="V84" s="160"/>
      <c r="W84" s="160"/>
      <c r="X84" s="160"/>
      <c r="Y84" s="160"/>
      <c r="Z84" s="149"/>
      <c r="AA84" s="149"/>
      <c r="AB84" s="149"/>
      <c r="AC84" s="149"/>
      <c r="AD84" s="149"/>
      <c r="AE84" s="149"/>
      <c r="AF84" s="149"/>
      <c r="AG84" s="149" t="s">
        <v>241</v>
      </c>
      <c r="AH84" s="149">
        <v>5</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3" x14ac:dyDescent="0.2">
      <c r="A85" s="156"/>
      <c r="B85" s="157"/>
      <c r="C85" s="192" t="s">
        <v>703</v>
      </c>
      <c r="D85" s="162"/>
      <c r="E85" s="163">
        <v>6.1</v>
      </c>
      <c r="F85" s="160"/>
      <c r="G85" s="160"/>
      <c r="H85" s="160"/>
      <c r="I85" s="160"/>
      <c r="J85" s="160"/>
      <c r="K85" s="160"/>
      <c r="L85" s="160"/>
      <c r="M85" s="160"/>
      <c r="N85" s="159"/>
      <c r="O85" s="159"/>
      <c r="P85" s="159"/>
      <c r="Q85" s="159"/>
      <c r="R85" s="160"/>
      <c r="S85" s="160"/>
      <c r="T85" s="160"/>
      <c r="U85" s="160"/>
      <c r="V85" s="160"/>
      <c r="W85" s="160"/>
      <c r="X85" s="160"/>
      <c r="Y85" s="160"/>
      <c r="Z85" s="149"/>
      <c r="AA85" s="149"/>
      <c r="AB85" s="149"/>
      <c r="AC85" s="149"/>
      <c r="AD85" s="149"/>
      <c r="AE85" s="149"/>
      <c r="AF85" s="149"/>
      <c r="AG85" s="149" t="s">
        <v>241</v>
      </c>
      <c r="AH85" s="149">
        <v>5</v>
      </c>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ht="22.5" outlineLevel="1" x14ac:dyDescent="0.2">
      <c r="A86" s="175">
        <v>31</v>
      </c>
      <c r="B86" s="176" t="s">
        <v>761</v>
      </c>
      <c r="C86" s="191" t="s">
        <v>762</v>
      </c>
      <c r="D86" s="177" t="s">
        <v>407</v>
      </c>
      <c r="E86" s="178">
        <v>1.5</v>
      </c>
      <c r="F86" s="179"/>
      <c r="G86" s="180">
        <f>ROUND(E86*F86,2)</f>
        <v>0</v>
      </c>
      <c r="H86" s="179"/>
      <c r="I86" s="180">
        <f>ROUND(E86*H86,2)</f>
        <v>0</v>
      </c>
      <c r="J86" s="179"/>
      <c r="K86" s="180">
        <f>ROUND(E86*J86,2)</f>
        <v>0</v>
      </c>
      <c r="L86" s="180">
        <v>21</v>
      </c>
      <c r="M86" s="180">
        <f>G86*(1+L86/100)</f>
        <v>0</v>
      </c>
      <c r="N86" s="178">
        <v>1.2E-4</v>
      </c>
      <c r="O86" s="178">
        <f>ROUND(E86*N86,2)</f>
        <v>0</v>
      </c>
      <c r="P86" s="178">
        <v>0</v>
      </c>
      <c r="Q86" s="178">
        <f>ROUND(E86*P86,2)</f>
        <v>0</v>
      </c>
      <c r="R86" s="180" t="s">
        <v>649</v>
      </c>
      <c r="S86" s="180" t="s">
        <v>271</v>
      </c>
      <c r="T86" s="181" t="s">
        <v>271</v>
      </c>
      <c r="U86" s="160">
        <v>0.14000000000000001</v>
      </c>
      <c r="V86" s="160">
        <f>ROUND(E86*U86,2)</f>
        <v>0.21</v>
      </c>
      <c r="W86" s="160"/>
      <c r="X86" s="160" t="s">
        <v>252</v>
      </c>
      <c r="Y86" s="160" t="s">
        <v>239</v>
      </c>
      <c r="Z86" s="149"/>
      <c r="AA86" s="149"/>
      <c r="AB86" s="149"/>
      <c r="AC86" s="149"/>
      <c r="AD86" s="149"/>
      <c r="AE86" s="149"/>
      <c r="AF86" s="149"/>
      <c r="AG86" s="149" t="s">
        <v>253</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2" x14ac:dyDescent="0.2">
      <c r="A87" s="156"/>
      <c r="B87" s="157"/>
      <c r="C87" s="266" t="s">
        <v>760</v>
      </c>
      <c r="D87" s="267"/>
      <c r="E87" s="267"/>
      <c r="F87" s="267"/>
      <c r="G87" s="267"/>
      <c r="H87" s="160"/>
      <c r="I87" s="160"/>
      <c r="J87" s="160"/>
      <c r="K87" s="160"/>
      <c r="L87" s="160"/>
      <c r="M87" s="160"/>
      <c r="N87" s="159"/>
      <c r="O87" s="159"/>
      <c r="P87" s="159"/>
      <c r="Q87" s="159"/>
      <c r="R87" s="160"/>
      <c r="S87" s="160"/>
      <c r="T87" s="160"/>
      <c r="U87" s="160"/>
      <c r="V87" s="160"/>
      <c r="W87" s="160"/>
      <c r="X87" s="160"/>
      <c r="Y87" s="160"/>
      <c r="Z87" s="149"/>
      <c r="AA87" s="149"/>
      <c r="AB87" s="149"/>
      <c r="AC87" s="149"/>
      <c r="AD87" s="149"/>
      <c r="AE87" s="149"/>
      <c r="AF87" s="149"/>
      <c r="AG87" s="149" t="s">
        <v>524</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2" x14ac:dyDescent="0.2">
      <c r="A88" s="156"/>
      <c r="B88" s="157"/>
      <c r="C88" s="192" t="s">
        <v>704</v>
      </c>
      <c r="D88" s="162"/>
      <c r="E88" s="163">
        <v>1.5</v>
      </c>
      <c r="F88" s="160"/>
      <c r="G88" s="160"/>
      <c r="H88" s="160"/>
      <c r="I88" s="160"/>
      <c r="J88" s="160"/>
      <c r="K88" s="160"/>
      <c r="L88" s="160"/>
      <c r="M88" s="160"/>
      <c r="N88" s="159"/>
      <c r="O88" s="159"/>
      <c r="P88" s="159"/>
      <c r="Q88" s="159"/>
      <c r="R88" s="160"/>
      <c r="S88" s="160"/>
      <c r="T88" s="160"/>
      <c r="U88" s="160"/>
      <c r="V88" s="160"/>
      <c r="W88" s="160"/>
      <c r="X88" s="160"/>
      <c r="Y88" s="160"/>
      <c r="Z88" s="149"/>
      <c r="AA88" s="149"/>
      <c r="AB88" s="149"/>
      <c r="AC88" s="149"/>
      <c r="AD88" s="149"/>
      <c r="AE88" s="149"/>
      <c r="AF88" s="149"/>
      <c r="AG88" s="149" t="s">
        <v>241</v>
      </c>
      <c r="AH88" s="149">
        <v>5</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x14ac:dyDescent="0.2">
      <c r="A89" s="168" t="s">
        <v>231</v>
      </c>
      <c r="B89" s="169" t="s">
        <v>203</v>
      </c>
      <c r="C89" s="190" t="s">
        <v>28</v>
      </c>
      <c r="D89" s="170"/>
      <c r="E89" s="171"/>
      <c r="F89" s="172"/>
      <c r="G89" s="172">
        <f>SUMIF(AG90:AG92,"&lt;&gt;NOR",G90:G92)</f>
        <v>0</v>
      </c>
      <c r="H89" s="172"/>
      <c r="I89" s="172">
        <f>SUM(I90:I92)</f>
        <v>0</v>
      </c>
      <c r="J89" s="172"/>
      <c r="K89" s="172">
        <f>SUM(K90:K92)</f>
        <v>0</v>
      </c>
      <c r="L89" s="172"/>
      <c r="M89" s="172">
        <f>SUM(M90:M92)</f>
        <v>0</v>
      </c>
      <c r="N89" s="171"/>
      <c r="O89" s="171">
        <f>SUM(O90:O92)</f>
        <v>0</v>
      </c>
      <c r="P89" s="171"/>
      <c r="Q89" s="171">
        <f>SUM(Q90:Q92)</f>
        <v>0</v>
      </c>
      <c r="R89" s="172"/>
      <c r="S89" s="172"/>
      <c r="T89" s="173"/>
      <c r="U89" s="167"/>
      <c r="V89" s="167">
        <f>SUM(V90:V92)</f>
        <v>0</v>
      </c>
      <c r="W89" s="167"/>
      <c r="X89" s="167"/>
      <c r="Y89" s="167"/>
      <c r="AG89" t="s">
        <v>232</v>
      </c>
    </row>
    <row r="90" spans="1:60" outlineLevel="1" x14ac:dyDescent="0.2">
      <c r="A90" s="175">
        <v>32</v>
      </c>
      <c r="B90" s="176" t="s">
        <v>351</v>
      </c>
      <c r="C90" s="191" t="s">
        <v>352</v>
      </c>
      <c r="D90" s="177" t="s">
        <v>293</v>
      </c>
      <c r="E90" s="178">
        <v>1</v>
      </c>
      <c r="F90" s="179"/>
      <c r="G90" s="180">
        <f>ROUND(E90*F90,2)</f>
        <v>0</v>
      </c>
      <c r="H90" s="179"/>
      <c r="I90" s="180">
        <f>ROUND(E90*H90,2)</f>
        <v>0</v>
      </c>
      <c r="J90" s="179"/>
      <c r="K90" s="180">
        <f>ROUND(E90*J90,2)</f>
        <v>0</v>
      </c>
      <c r="L90" s="180">
        <v>21</v>
      </c>
      <c r="M90" s="180">
        <f>G90*(1+L90/100)</f>
        <v>0</v>
      </c>
      <c r="N90" s="178">
        <v>0</v>
      </c>
      <c r="O90" s="178">
        <f>ROUND(E90*N90,2)</f>
        <v>0</v>
      </c>
      <c r="P90" s="178">
        <v>0</v>
      </c>
      <c r="Q90" s="178">
        <f>ROUND(E90*P90,2)</f>
        <v>0</v>
      </c>
      <c r="R90" s="180"/>
      <c r="S90" s="180" t="s">
        <v>271</v>
      </c>
      <c r="T90" s="181" t="s">
        <v>237</v>
      </c>
      <c r="U90" s="160">
        <v>0</v>
      </c>
      <c r="V90" s="160">
        <f>ROUND(E90*U90,2)</f>
        <v>0</v>
      </c>
      <c r="W90" s="160"/>
      <c r="X90" s="160" t="s">
        <v>238</v>
      </c>
      <c r="Y90" s="160" t="s">
        <v>239</v>
      </c>
      <c r="Z90" s="149"/>
      <c r="AA90" s="149"/>
      <c r="AB90" s="149"/>
      <c r="AC90" s="149"/>
      <c r="AD90" s="149"/>
      <c r="AE90" s="149"/>
      <c r="AF90" s="149"/>
      <c r="AG90" s="149" t="s">
        <v>240</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2" x14ac:dyDescent="0.2">
      <c r="A91" s="156"/>
      <c r="B91" s="157"/>
      <c r="C91" s="255" t="s">
        <v>763</v>
      </c>
      <c r="D91" s="256"/>
      <c r="E91" s="256"/>
      <c r="F91" s="256"/>
      <c r="G91" s="256"/>
      <c r="H91" s="160"/>
      <c r="I91" s="160"/>
      <c r="J91" s="160"/>
      <c r="K91" s="160"/>
      <c r="L91" s="160"/>
      <c r="M91" s="160"/>
      <c r="N91" s="159"/>
      <c r="O91" s="159"/>
      <c r="P91" s="159"/>
      <c r="Q91" s="159"/>
      <c r="R91" s="160"/>
      <c r="S91" s="160"/>
      <c r="T91" s="160"/>
      <c r="U91" s="160"/>
      <c r="V91" s="160"/>
      <c r="W91" s="160"/>
      <c r="X91" s="160"/>
      <c r="Y91" s="160"/>
      <c r="Z91" s="149"/>
      <c r="AA91" s="149"/>
      <c r="AB91" s="149"/>
      <c r="AC91" s="149"/>
      <c r="AD91" s="149"/>
      <c r="AE91" s="149"/>
      <c r="AF91" s="149"/>
      <c r="AG91" s="149" t="s">
        <v>247</v>
      </c>
      <c r="AH91" s="149"/>
      <c r="AI91" s="149"/>
      <c r="AJ91" s="149"/>
      <c r="AK91" s="149"/>
      <c r="AL91" s="149"/>
      <c r="AM91" s="149"/>
      <c r="AN91" s="149"/>
      <c r="AO91" s="149"/>
      <c r="AP91" s="149"/>
      <c r="AQ91" s="149"/>
      <c r="AR91" s="149"/>
      <c r="AS91" s="149"/>
      <c r="AT91" s="149"/>
      <c r="AU91" s="149"/>
      <c r="AV91" s="149"/>
      <c r="AW91" s="149"/>
      <c r="AX91" s="149"/>
      <c r="AY91" s="149"/>
      <c r="AZ91" s="149"/>
      <c r="BA91" s="182" t="str">
        <f>C91</f>
        <v>Náklady na vyhotovení dokumentace skutečného provedení stavby a její předání objednateli v požadované formě a požadovaném počtu.</v>
      </c>
      <c r="BB91" s="149"/>
      <c r="BC91" s="149"/>
      <c r="BD91" s="149"/>
      <c r="BE91" s="149"/>
      <c r="BF91" s="149"/>
      <c r="BG91" s="149"/>
      <c r="BH91" s="149"/>
    </row>
    <row r="92" spans="1:60" outlineLevel="2" x14ac:dyDescent="0.2">
      <c r="A92" s="156"/>
      <c r="B92" s="157"/>
      <c r="C92" s="192" t="s">
        <v>101</v>
      </c>
      <c r="D92" s="162"/>
      <c r="E92" s="163">
        <v>1</v>
      </c>
      <c r="F92" s="160"/>
      <c r="G92" s="160"/>
      <c r="H92" s="160"/>
      <c r="I92" s="160"/>
      <c r="J92" s="160"/>
      <c r="K92" s="160"/>
      <c r="L92" s="160"/>
      <c r="M92" s="160"/>
      <c r="N92" s="159"/>
      <c r="O92" s="159"/>
      <c r="P92" s="159"/>
      <c r="Q92" s="159"/>
      <c r="R92" s="160"/>
      <c r="S92" s="160"/>
      <c r="T92" s="160"/>
      <c r="U92" s="160"/>
      <c r="V92" s="160"/>
      <c r="W92" s="160"/>
      <c r="X92" s="160"/>
      <c r="Y92" s="160"/>
      <c r="Z92" s="149"/>
      <c r="AA92" s="149"/>
      <c r="AB92" s="149"/>
      <c r="AC92" s="149"/>
      <c r="AD92" s="149"/>
      <c r="AE92" s="149"/>
      <c r="AF92" s="149"/>
      <c r="AG92" s="149" t="s">
        <v>241</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x14ac:dyDescent="0.2">
      <c r="A93" s="3"/>
      <c r="B93" s="4"/>
      <c r="C93" s="194"/>
      <c r="D93" s="6"/>
      <c r="E93" s="3"/>
      <c r="F93" s="3"/>
      <c r="G93" s="3"/>
      <c r="H93" s="3"/>
      <c r="I93" s="3"/>
      <c r="J93" s="3"/>
      <c r="K93" s="3"/>
      <c r="L93" s="3"/>
      <c r="M93" s="3"/>
      <c r="N93" s="3"/>
      <c r="O93" s="3"/>
      <c r="P93" s="3"/>
      <c r="Q93" s="3"/>
      <c r="R93" s="3"/>
      <c r="S93" s="3"/>
      <c r="T93" s="3"/>
      <c r="U93" s="3"/>
      <c r="V93" s="3"/>
      <c r="W93" s="3"/>
      <c r="X93" s="3"/>
      <c r="Y93" s="3"/>
      <c r="AE93">
        <v>15</v>
      </c>
      <c r="AF93">
        <v>21</v>
      </c>
      <c r="AG93" t="s">
        <v>217</v>
      </c>
    </row>
    <row r="94" spans="1:60" x14ac:dyDescent="0.2">
      <c r="A94" s="152"/>
      <c r="B94" s="153" t="s">
        <v>29</v>
      </c>
      <c r="C94" s="195"/>
      <c r="D94" s="154"/>
      <c r="E94" s="155"/>
      <c r="F94" s="155"/>
      <c r="G94" s="174">
        <f>G8+G11+G81+G89</f>
        <v>0</v>
      </c>
      <c r="H94" s="3"/>
      <c r="I94" s="3"/>
      <c r="J94" s="3"/>
      <c r="K94" s="3"/>
      <c r="L94" s="3"/>
      <c r="M94" s="3"/>
      <c r="N94" s="3"/>
      <c r="O94" s="3"/>
      <c r="P94" s="3"/>
      <c r="Q94" s="3"/>
      <c r="R94" s="3"/>
      <c r="S94" s="3"/>
      <c r="T94" s="3"/>
      <c r="U94" s="3"/>
      <c r="V94" s="3"/>
      <c r="W94" s="3"/>
      <c r="X94" s="3"/>
      <c r="Y94" s="3"/>
      <c r="AE94">
        <f>SUMIF(L7:L92,AE93,G7:G92)</f>
        <v>0</v>
      </c>
      <c r="AF94">
        <f>SUMIF(L7:L92,AF93,G7:G92)</f>
        <v>0</v>
      </c>
      <c r="AG94" t="s">
        <v>388</v>
      </c>
    </row>
    <row r="95" spans="1:60" x14ac:dyDescent="0.2">
      <c r="C95" s="196"/>
      <c r="D95" s="10"/>
      <c r="AG95" t="s">
        <v>389</v>
      </c>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2aVUIPMQe1wy6YwGZilzkMdniP1iQI0TgXgYgDfmmybeRO2ik/lIrj1D6NxYwPym1efSyKb/KQIo4oaeUJeU8w==" saltValue="hCflf1US4MIUzzvhqiwO6g==" spinCount="100000" sheet="1" formatRows="0"/>
  <mergeCells count="13">
    <mergeCell ref="C14:G14"/>
    <mergeCell ref="A1:G1"/>
    <mergeCell ref="C2:G2"/>
    <mergeCell ref="C3:G3"/>
    <mergeCell ref="C4:G4"/>
    <mergeCell ref="C13:G13"/>
    <mergeCell ref="C91:G91"/>
    <mergeCell ref="C17:G17"/>
    <mergeCell ref="C20:G20"/>
    <mergeCell ref="C21:G21"/>
    <mergeCell ref="C24:G24"/>
    <mergeCell ref="C83:G83"/>
    <mergeCell ref="C87:G8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53</v>
      </c>
      <c r="C3" s="260" t="s">
        <v>54</v>
      </c>
      <c r="D3" s="261"/>
      <c r="E3" s="261"/>
      <c r="F3" s="261"/>
      <c r="G3" s="262"/>
      <c r="AC3" s="122" t="s">
        <v>206</v>
      </c>
      <c r="AG3" t="s">
        <v>207</v>
      </c>
    </row>
    <row r="4" spans="1:60" ht="24.95" customHeight="1" x14ac:dyDescent="0.2">
      <c r="A4" s="142" t="s">
        <v>9</v>
      </c>
      <c r="B4" s="143" t="s">
        <v>63</v>
      </c>
      <c r="C4" s="263" t="s">
        <v>64</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127</v>
      </c>
      <c r="C8" s="190" t="s">
        <v>128</v>
      </c>
      <c r="D8" s="170"/>
      <c r="E8" s="171"/>
      <c r="F8" s="172"/>
      <c r="G8" s="172">
        <f>SUMIF(AG9:AG10,"&lt;&gt;NOR",G9:G10)</f>
        <v>0</v>
      </c>
      <c r="H8" s="172"/>
      <c r="I8" s="172">
        <f>SUM(I9:I10)</f>
        <v>0</v>
      </c>
      <c r="J8" s="172"/>
      <c r="K8" s="172">
        <f>SUM(K9:K10)</f>
        <v>0</v>
      </c>
      <c r="L8" s="172"/>
      <c r="M8" s="172">
        <f>SUM(M9:M10)</f>
        <v>0</v>
      </c>
      <c r="N8" s="171"/>
      <c r="O8" s="171">
        <f>SUM(O9:O10)</f>
        <v>0.17</v>
      </c>
      <c r="P8" s="171"/>
      <c r="Q8" s="171">
        <f>SUM(Q9:Q10)</f>
        <v>0</v>
      </c>
      <c r="R8" s="172"/>
      <c r="S8" s="172"/>
      <c r="T8" s="173"/>
      <c r="U8" s="167"/>
      <c r="V8" s="167">
        <f>SUM(V9:V10)</f>
        <v>7.36</v>
      </c>
      <c r="W8" s="167"/>
      <c r="X8" s="167"/>
      <c r="Y8" s="167"/>
      <c r="AG8" t="s">
        <v>232</v>
      </c>
    </row>
    <row r="9" spans="1:60" outlineLevel="1" x14ac:dyDescent="0.2">
      <c r="A9" s="175">
        <v>1</v>
      </c>
      <c r="B9" s="176" t="s">
        <v>587</v>
      </c>
      <c r="C9" s="191" t="s">
        <v>588</v>
      </c>
      <c r="D9" s="177" t="s">
        <v>392</v>
      </c>
      <c r="E9" s="178">
        <v>28.3</v>
      </c>
      <c r="F9" s="179"/>
      <c r="G9" s="180">
        <f>ROUND(E9*F9,2)</f>
        <v>0</v>
      </c>
      <c r="H9" s="179"/>
      <c r="I9" s="180">
        <f>ROUND(E9*H9,2)</f>
        <v>0</v>
      </c>
      <c r="J9" s="179"/>
      <c r="K9" s="180">
        <f>ROUND(E9*J9,2)</f>
        <v>0</v>
      </c>
      <c r="L9" s="180">
        <v>21</v>
      </c>
      <c r="M9" s="180">
        <f>G9*(1+L9/100)</f>
        <v>0</v>
      </c>
      <c r="N9" s="178">
        <v>5.9199999999999999E-3</v>
      </c>
      <c r="O9" s="178">
        <f>ROUND(E9*N9,2)</f>
        <v>0.17</v>
      </c>
      <c r="P9" s="178">
        <v>0</v>
      </c>
      <c r="Q9" s="178">
        <f>ROUND(E9*P9,2)</f>
        <v>0</v>
      </c>
      <c r="R9" s="180" t="s">
        <v>393</v>
      </c>
      <c r="S9" s="180" t="s">
        <v>271</v>
      </c>
      <c r="T9" s="181" t="s">
        <v>271</v>
      </c>
      <c r="U9" s="160">
        <v>0.26</v>
      </c>
      <c r="V9" s="160">
        <f>ROUND(E9*U9,2)</f>
        <v>7.36</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192" t="s">
        <v>394</v>
      </c>
      <c r="D10" s="162"/>
      <c r="E10" s="163">
        <v>28.3</v>
      </c>
      <c r="F10" s="160"/>
      <c r="G10" s="160"/>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241</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x14ac:dyDescent="0.2">
      <c r="A11" s="168" t="s">
        <v>231</v>
      </c>
      <c r="B11" s="169" t="s">
        <v>146</v>
      </c>
      <c r="C11" s="190" t="s">
        <v>147</v>
      </c>
      <c r="D11" s="170"/>
      <c r="E11" s="171"/>
      <c r="F11" s="172"/>
      <c r="G11" s="172">
        <f>SUMIF(AG12:AG44,"&lt;&gt;NOR",G12:G44)</f>
        <v>0</v>
      </c>
      <c r="H11" s="172"/>
      <c r="I11" s="172">
        <f>SUM(I12:I44)</f>
        <v>0</v>
      </c>
      <c r="J11" s="172"/>
      <c r="K11" s="172">
        <f>SUM(K12:K44)</f>
        <v>0</v>
      </c>
      <c r="L11" s="172"/>
      <c r="M11" s="172">
        <f>SUM(M12:M44)</f>
        <v>0</v>
      </c>
      <c r="N11" s="171"/>
      <c r="O11" s="171">
        <f>SUM(O12:O44)</f>
        <v>0.09</v>
      </c>
      <c r="P11" s="171"/>
      <c r="Q11" s="171">
        <f>SUM(Q12:Q44)</f>
        <v>0</v>
      </c>
      <c r="R11" s="172"/>
      <c r="S11" s="172"/>
      <c r="T11" s="173"/>
      <c r="U11" s="167"/>
      <c r="V11" s="167">
        <f>SUM(V12:V44)</f>
        <v>1.98</v>
      </c>
      <c r="W11" s="167"/>
      <c r="X11" s="167"/>
      <c r="Y11" s="167"/>
      <c r="AG11" t="s">
        <v>232</v>
      </c>
    </row>
    <row r="12" spans="1:60" outlineLevel="1" x14ac:dyDescent="0.2">
      <c r="A12" s="175">
        <v>2</v>
      </c>
      <c r="B12" s="176" t="s">
        <v>764</v>
      </c>
      <c r="C12" s="191" t="s">
        <v>765</v>
      </c>
      <c r="D12" s="177" t="s">
        <v>251</v>
      </c>
      <c r="E12" s="178">
        <v>1</v>
      </c>
      <c r="F12" s="179"/>
      <c r="G12" s="180">
        <f>ROUND(E12*F12,2)</f>
        <v>0</v>
      </c>
      <c r="H12" s="179"/>
      <c r="I12" s="180">
        <f>ROUND(E12*H12,2)</f>
        <v>0</v>
      </c>
      <c r="J12" s="179"/>
      <c r="K12" s="180">
        <f>ROUND(E12*J12,2)</f>
        <v>0</v>
      </c>
      <c r="L12" s="180">
        <v>21</v>
      </c>
      <c r="M12" s="180">
        <f>G12*(1+L12/100)</f>
        <v>0</v>
      </c>
      <c r="N12" s="178">
        <v>2.9399999999999999E-3</v>
      </c>
      <c r="O12" s="178">
        <f>ROUND(E12*N12,2)</f>
        <v>0</v>
      </c>
      <c r="P12" s="178">
        <v>0</v>
      </c>
      <c r="Q12" s="178">
        <f>ROUND(E12*P12,2)</f>
        <v>0</v>
      </c>
      <c r="R12" s="180" t="s">
        <v>397</v>
      </c>
      <c r="S12" s="180" t="s">
        <v>271</v>
      </c>
      <c r="T12" s="181" t="s">
        <v>271</v>
      </c>
      <c r="U12" s="160">
        <v>1.6950000000000001</v>
      </c>
      <c r="V12" s="160">
        <f>ROUND(E12*U12,2)</f>
        <v>1.7</v>
      </c>
      <c r="W12" s="160"/>
      <c r="X12" s="160" t="s">
        <v>252</v>
      </c>
      <c r="Y12" s="160" t="s">
        <v>239</v>
      </c>
      <c r="Z12" s="149"/>
      <c r="AA12" s="149"/>
      <c r="AB12" s="149"/>
      <c r="AC12" s="149"/>
      <c r="AD12" s="149"/>
      <c r="AE12" s="149"/>
      <c r="AF12" s="149"/>
      <c r="AG12" s="149" t="s">
        <v>253</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2" x14ac:dyDescent="0.2">
      <c r="A13" s="156"/>
      <c r="B13" s="157"/>
      <c r="C13" s="255" t="s">
        <v>766</v>
      </c>
      <c r="D13" s="256"/>
      <c r="E13" s="256"/>
      <c r="F13" s="256"/>
      <c r="G13" s="256"/>
      <c r="H13" s="160"/>
      <c r="I13" s="160"/>
      <c r="J13" s="160"/>
      <c r="K13" s="160"/>
      <c r="L13" s="160"/>
      <c r="M13" s="160"/>
      <c r="N13" s="159"/>
      <c r="O13" s="159"/>
      <c r="P13" s="159"/>
      <c r="Q13" s="159"/>
      <c r="R13" s="160"/>
      <c r="S13" s="160"/>
      <c r="T13" s="160"/>
      <c r="U13" s="160"/>
      <c r="V13" s="160"/>
      <c r="W13" s="160"/>
      <c r="X13" s="160"/>
      <c r="Y13" s="160"/>
      <c r="Z13" s="149"/>
      <c r="AA13" s="149"/>
      <c r="AB13" s="149"/>
      <c r="AC13" s="149"/>
      <c r="AD13" s="149"/>
      <c r="AE13" s="149"/>
      <c r="AF13" s="149"/>
      <c r="AG13" s="149" t="s">
        <v>247</v>
      </c>
      <c r="AH13" s="149"/>
      <c r="AI13" s="149"/>
      <c r="AJ13" s="149"/>
      <c r="AK13" s="149"/>
      <c r="AL13" s="149"/>
      <c r="AM13" s="149"/>
      <c r="AN13" s="149"/>
      <c r="AO13" s="149"/>
      <c r="AP13" s="149"/>
      <c r="AQ13" s="149"/>
      <c r="AR13" s="149"/>
      <c r="AS13" s="149"/>
      <c r="AT13" s="149"/>
      <c r="AU13" s="149"/>
      <c r="AV13" s="149"/>
      <c r="AW13" s="149"/>
      <c r="AX13" s="149"/>
      <c r="AY13" s="149"/>
      <c r="AZ13" s="149"/>
      <c r="BA13" s="182" t="str">
        <f>C13</f>
        <v>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v>
      </c>
      <c r="BB13" s="149"/>
      <c r="BC13" s="149"/>
      <c r="BD13" s="149"/>
      <c r="BE13" s="149"/>
      <c r="BF13" s="149"/>
      <c r="BG13" s="149"/>
      <c r="BH13" s="149"/>
    </row>
    <row r="14" spans="1:60" outlineLevel="3" x14ac:dyDescent="0.2">
      <c r="A14" s="156"/>
      <c r="B14" s="157"/>
      <c r="C14" s="257" t="s">
        <v>687</v>
      </c>
      <c r="D14" s="258"/>
      <c r="E14" s="258"/>
      <c r="F14" s="258"/>
      <c r="G14" s="258"/>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247</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3" x14ac:dyDescent="0.2">
      <c r="A15" s="156"/>
      <c r="B15" s="157"/>
      <c r="C15" s="257" t="s">
        <v>767</v>
      </c>
      <c r="D15" s="258"/>
      <c r="E15" s="258"/>
      <c r="F15" s="258"/>
      <c r="G15" s="258"/>
      <c r="H15" s="160"/>
      <c r="I15" s="160"/>
      <c r="J15" s="160"/>
      <c r="K15" s="160"/>
      <c r="L15" s="160"/>
      <c r="M15" s="160"/>
      <c r="N15" s="159"/>
      <c r="O15" s="159"/>
      <c r="P15" s="159"/>
      <c r="Q15" s="159"/>
      <c r="R15" s="160"/>
      <c r="S15" s="160"/>
      <c r="T15" s="160"/>
      <c r="U15" s="160"/>
      <c r="V15" s="160"/>
      <c r="W15" s="160"/>
      <c r="X15" s="160"/>
      <c r="Y15" s="160"/>
      <c r="Z15" s="149"/>
      <c r="AA15" s="149"/>
      <c r="AB15" s="149"/>
      <c r="AC15" s="149"/>
      <c r="AD15" s="149"/>
      <c r="AE15" s="149"/>
      <c r="AF15" s="149"/>
      <c r="AG15" s="149" t="s">
        <v>247</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2" x14ac:dyDescent="0.2">
      <c r="A16" s="156"/>
      <c r="B16" s="157"/>
      <c r="C16" s="192" t="s">
        <v>101</v>
      </c>
      <c r="D16" s="162"/>
      <c r="E16" s="163">
        <v>1</v>
      </c>
      <c r="F16" s="160"/>
      <c r="G16" s="160"/>
      <c r="H16" s="160"/>
      <c r="I16" s="160"/>
      <c r="J16" s="160"/>
      <c r="K16" s="160"/>
      <c r="L16" s="160"/>
      <c r="M16" s="160"/>
      <c r="N16" s="159"/>
      <c r="O16" s="159"/>
      <c r="P16" s="159"/>
      <c r="Q16" s="159"/>
      <c r="R16" s="160"/>
      <c r="S16" s="160"/>
      <c r="T16" s="160"/>
      <c r="U16" s="160"/>
      <c r="V16" s="160"/>
      <c r="W16" s="160"/>
      <c r="X16" s="160"/>
      <c r="Y16" s="160"/>
      <c r="Z16" s="149"/>
      <c r="AA16" s="149"/>
      <c r="AB16" s="149"/>
      <c r="AC16" s="149"/>
      <c r="AD16" s="149"/>
      <c r="AE16" s="149"/>
      <c r="AF16" s="149"/>
      <c r="AG16" s="149" t="s">
        <v>241</v>
      </c>
      <c r="AH16" s="149">
        <v>0</v>
      </c>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75">
        <v>3</v>
      </c>
      <c r="B17" s="176" t="s">
        <v>768</v>
      </c>
      <c r="C17" s="191" t="s">
        <v>769</v>
      </c>
      <c r="D17" s="177" t="s">
        <v>407</v>
      </c>
      <c r="E17" s="178">
        <v>1.75</v>
      </c>
      <c r="F17" s="179"/>
      <c r="G17" s="180">
        <f>ROUND(E17*F17,2)</f>
        <v>0</v>
      </c>
      <c r="H17" s="179"/>
      <c r="I17" s="180">
        <f>ROUND(E17*H17,2)</f>
        <v>0</v>
      </c>
      <c r="J17" s="179"/>
      <c r="K17" s="180">
        <f>ROUND(E17*J17,2)</f>
        <v>0</v>
      </c>
      <c r="L17" s="180">
        <v>21</v>
      </c>
      <c r="M17" s="180">
        <f>G17*(1+L17/100)</f>
        <v>0</v>
      </c>
      <c r="N17" s="178">
        <v>1E-3</v>
      </c>
      <c r="O17" s="178">
        <f>ROUND(E17*N17,2)</f>
        <v>0</v>
      </c>
      <c r="P17" s="178">
        <v>0</v>
      </c>
      <c r="Q17" s="178">
        <f>ROUND(E17*P17,2)</f>
        <v>0</v>
      </c>
      <c r="R17" s="180"/>
      <c r="S17" s="180" t="s">
        <v>236</v>
      </c>
      <c r="T17" s="181" t="s">
        <v>237</v>
      </c>
      <c r="U17" s="160">
        <v>0</v>
      </c>
      <c r="V17" s="160">
        <f>ROUND(E17*U17,2)</f>
        <v>0</v>
      </c>
      <c r="W17" s="160"/>
      <c r="X17" s="160" t="s">
        <v>252</v>
      </c>
      <c r="Y17" s="160" t="s">
        <v>239</v>
      </c>
      <c r="Z17" s="149"/>
      <c r="AA17" s="149"/>
      <c r="AB17" s="149"/>
      <c r="AC17" s="149"/>
      <c r="AD17" s="149"/>
      <c r="AE17" s="149"/>
      <c r="AF17" s="149"/>
      <c r="AG17" s="149" t="s">
        <v>253</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2" x14ac:dyDescent="0.2">
      <c r="A18" s="156"/>
      <c r="B18" s="157"/>
      <c r="C18" s="255" t="s">
        <v>770</v>
      </c>
      <c r="D18" s="256"/>
      <c r="E18" s="256"/>
      <c r="F18" s="256"/>
      <c r="G18" s="256"/>
      <c r="H18" s="160"/>
      <c r="I18" s="160"/>
      <c r="J18" s="160"/>
      <c r="K18" s="160"/>
      <c r="L18" s="160"/>
      <c r="M18" s="160"/>
      <c r="N18" s="159"/>
      <c r="O18" s="159"/>
      <c r="P18" s="159"/>
      <c r="Q18" s="159"/>
      <c r="R18" s="160"/>
      <c r="S18" s="160"/>
      <c r="T18" s="160"/>
      <c r="U18" s="160"/>
      <c r="V18" s="160"/>
      <c r="W18" s="160"/>
      <c r="X18" s="160"/>
      <c r="Y18" s="160"/>
      <c r="Z18" s="149"/>
      <c r="AA18" s="149"/>
      <c r="AB18" s="149"/>
      <c r="AC18" s="149"/>
      <c r="AD18" s="149"/>
      <c r="AE18" s="149"/>
      <c r="AF18" s="149"/>
      <c r="AG18" s="149" t="s">
        <v>247</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2" x14ac:dyDescent="0.2">
      <c r="A19" s="156"/>
      <c r="B19" s="157"/>
      <c r="C19" s="192" t="s">
        <v>771</v>
      </c>
      <c r="D19" s="162"/>
      <c r="E19" s="163">
        <v>1.75</v>
      </c>
      <c r="F19" s="160"/>
      <c r="G19" s="160"/>
      <c r="H19" s="160"/>
      <c r="I19" s="160"/>
      <c r="J19" s="160"/>
      <c r="K19" s="160"/>
      <c r="L19" s="160"/>
      <c r="M19" s="160"/>
      <c r="N19" s="159"/>
      <c r="O19" s="159"/>
      <c r="P19" s="159"/>
      <c r="Q19" s="159"/>
      <c r="R19" s="160"/>
      <c r="S19" s="160"/>
      <c r="T19" s="160"/>
      <c r="U19" s="160"/>
      <c r="V19" s="160"/>
      <c r="W19" s="160"/>
      <c r="X19" s="160"/>
      <c r="Y19" s="160"/>
      <c r="Z19" s="149"/>
      <c r="AA19" s="149"/>
      <c r="AB19" s="149"/>
      <c r="AC19" s="149"/>
      <c r="AD19" s="149"/>
      <c r="AE19" s="149"/>
      <c r="AF19" s="149"/>
      <c r="AG19" s="149" t="s">
        <v>241</v>
      </c>
      <c r="AH19" s="149">
        <v>5</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4</v>
      </c>
      <c r="B20" s="176" t="s">
        <v>772</v>
      </c>
      <c r="C20" s="191" t="s">
        <v>773</v>
      </c>
      <c r="D20" s="177" t="s">
        <v>407</v>
      </c>
      <c r="E20" s="178">
        <v>12.3</v>
      </c>
      <c r="F20" s="179"/>
      <c r="G20" s="180">
        <f>ROUND(E20*F20,2)</f>
        <v>0</v>
      </c>
      <c r="H20" s="179"/>
      <c r="I20" s="180">
        <f>ROUND(E20*H20,2)</f>
        <v>0</v>
      </c>
      <c r="J20" s="179"/>
      <c r="K20" s="180">
        <f>ROUND(E20*J20,2)</f>
        <v>0</v>
      </c>
      <c r="L20" s="180">
        <v>21</v>
      </c>
      <c r="M20" s="180">
        <f>G20*(1+L20/100)</f>
        <v>0</v>
      </c>
      <c r="N20" s="178">
        <v>1E-3</v>
      </c>
      <c r="O20" s="178">
        <f>ROUND(E20*N20,2)</f>
        <v>0.01</v>
      </c>
      <c r="P20" s="178">
        <v>0</v>
      </c>
      <c r="Q20" s="178">
        <f>ROUND(E20*P20,2)</f>
        <v>0</v>
      </c>
      <c r="R20" s="180"/>
      <c r="S20" s="180" t="s">
        <v>236</v>
      </c>
      <c r="T20" s="181" t="s">
        <v>237</v>
      </c>
      <c r="U20" s="160">
        <v>0</v>
      </c>
      <c r="V20" s="160">
        <f>ROUND(E20*U20,2)</f>
        <v>0</v>
      </c>
      <c r="W20" s="160"/>
      <c r="X20" s="160" t="s">
        <v>252</v>
      </c>
      <c r="Y20" s="160" t="s">
        <v>239</v>
      </c>
      <c r="Z20" s="149"/>
      <c r="AA20" s="149"/>
      <c r="AB20" s="149"/>
      <c r="AC20" s="149"/>
      <c r="AD20" s="149"/>
      <c r="AE20" s="149"/>
      <c r="AF20" s="149"/>
      <c r="AG20" s="149" t="s">
        <v>253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2" x14ac:dyDescent="0.2">
      <c r="A21" s="156"/>
      <c r="B21" s="157"/>
      <c r="C21" s="255" t="s">
        <v>770</v>
      </c>
      <c r="D21" s="256"/>
      <c r="E21" s="256"/>
      <c r="F21" s="256"/>
      <c r="G21" s="256"/>
      <c r="H21" s="160"/>
      <c r="I21" s="160"/>
      <c r="J21" s="160"/>
      <c r="K21" s="160"/>
      <c r="L21" s="160"/>
      <c r="M21" s="160"/>
      <c r="N21" s="159"/>
      <c r="O21" s="159"/>
      <c r="P21" s="159"/>
      <c r="Q21" s="159"/>
      <c r="R21" s="160"/>
      <c r="S21" s="160"/>
      <c r="T21" s="160"/>
      <c r="U21" s="160"/>
      <c r="V21" s="160"/>
      <c r="W21" s="160"/>
      <c r="X21" s="160"/>
      <c r="Y21" s="160"/>
      <c r="Z21" s="149"/>
      <c r="AA21" s="149"/>
      <c r="AB21" s="149"/>
      <c r="AC21" s="149"/>
      <c r="AD21" s="149"/>
      <c r="AE21" s="149"/>
      <c r="AF21" s="149"/>
      <c r="AG21" s="149" t="s">
        <v>247</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2" x14ac:dyDescent="0.2">
      <c r="A22" s="156"/>
      <c r="B22" s="157"/>
      <c r="C22" s="192" t="s">
        <v>774</v>
      </c>
      <c r="D22" s="162"/>
      <c r="E22" s="163">
        <v>12.3</v>
      </c>
      <c r="F22" s="160"/>
      <c r="G22" s="160"/>
      <c r="H22" s="160"/>
      <c r="I22" s="160"/>
      <c r="J22" s="160"/>
      <c r="K22" s="160"/>
      <c r="L22" s="160"/>
      <c r="M22" s="160"/>
      <c r="N22" s="159"/>
      <c r="O22" s="159"/>
      <c r="P22" s="159"/>
      <c r="Q22" s="159"/>
      <c r="R22" s="160"/>
      <c r="S22" s="160"/>
      <c r="T22" s="160"/>
      <c r="U22" s="160"/>
      <c r="V22" s="160"/>
      <c r="W22" s="160"/>
      <c r="X22" s="160"/>
      <c r="Y22" s="160"/>
      <c r="Z22" s="149"/>
      <c r="AA22" s="149"/>
      <c r="AB22" s="149"/>
      <c r="AC22" s="149"/>
      <c r="AD22" s="149"/>
      <c r="AE22" s="149"/>
      <c r="AF22" s="149"/>
      <c r="AG22" s="149" t="s">
        <v>241</v>
      </c>
      <c r="AH22" s="149">
        <v>5</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75">
        <v>5</v>
      </c>
      <c r="B23" s="176" t="s">
        <v>775</v>
      </c>
      <c r="C23" s="191" t="s">
        <v>776</v>
      </c>
      <c r="D23" s="177" t="s">
        <v>407</v>
      </c>
      <c r="E23" s="178">
        <v>26.5</v>
      </c>
      <c r="F23" s="179"/>
      <c r="G23" s="180">
        <f>ROUND(E23*F23,2)</f>
        <v>0</v>
      </c>
      <c r="H23" s="179"/>
      <c r="I23" s="180">
        <f>ROUND(E23*H23,2)</f>
        <v>0</v>
      </c>
      <c r="J23" s="179"/>
      <c r="K23" s="180">
        <f>ROUND(E23*J23,2)</f>
        <v>0</v>
      </c>
      <c r="L23" s="180">
        <v>21</v>
      </c>
      <c r="M23" s="180">
        <f>G23*(1+L23/100)</f>
        <v>0</v>
      </c>
      <c r="N23" s="178">
        <v>1E-3</v>
      </c>
      <c r="O23" s="178">
        <f>ROUND(E23*N23,2)</f>
        <v>0.03</v>
      </c>
      <c r="P23" s="178">
        <v>0</v>
      </c>
      <c r="Q23" s="178">
        <f>ROUND(E23*P23,2)</f>
        <v>0</v>
      </c>
      <c r="R23" s="180"/>
      <c r="S23" s="180" t="s">
        <v>236</v>
      </c>
      <c r="T23" s="181" t="s">
        <v>237</v>
      </c>
      <c r="U23" s="160">
        <v>0</v>
      </c>
      <c r="V23" s="160">
        <f>ROUND(E23*U23,2)</f>
        <v>0</v>
      </c>
      <c r="W23" s="160"/>
      <c r="X23" s="160" t="s">
        <v>252</v>
      </c>
      <c r="Y23" s="160" t="s">
        <v>239</v>
      </c>
      <c r="Z23" s="149"/>
      <c r="AA23" s="149"/>
      <c r="AB23" s="149"/>
      <c r="AC23" s="149"/>
      <c r="AD23" s="149"/>
      <c r="AE23" s="149"/>
      <c r="AF23" s="149"/>
      <c r="AG23" s="149" t="s">
        <v>253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2" x14ac:dyDescent="0.2">
      <c r="A24" s="156"/>
      <c r="B24" s="157"/>
      <c r="C24" s="255" t="s">
        <v>770</v>
      </c>
      <c r="D24" s="256"/>
      <c r="E24" s="256"/>
      <c r="F24" s="256"/>
      <c r="G24" s="256"/>
      <c r="H24" s="160"/>
      <c r="I24" s="160"/>
      <c r="J24" s="160"/>
      <c r="K24" s="160"/>
      <c r="L24" s="160"/>
      <c r="M24" s="160"/>
      <c r="N24" s="159"/>
      <c r="O24" s="159"/>
      <c r="P24" s="159"/>
      <c r="Q24" s="159"/>
      <c r="R24" s="160"/>
      <c r="S24" s="160"/>
      <c r="T24" s="160"/>
      <c r="U24" s="160"/>
      <c r="V24" s="160"/>
      <c r="W24" s="160"/>
      <c r="X24" s="160"/>
      <c r="Y24" s="160"/>
      <c r="Z24" s="149"/>
      <c r="AA24" s="149"/>
      <c r="AB24" s="149"/>
      <c r="AC24" s="149"/>
      <c r="AD24" s="149"/>
      <c r="AE24" s="149"/>
      <c r="AF24" s="149"/>
      <c r="AG24" s="149" t="s">
        <v>247</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2" x14ac:dyDescent="0.2">
      <c r="A25" s="156"/>
      <c r="B25" s="157"/>
      <c r="C25" s="192" t="s">
        <v>777</v>
      </c>
      <c r="D25" s="162"/>
      <c r="E25" s="163">
        <v>26.5</v>
      </c>
      <c r="F25" s="160"/>
      <c r="G25" s="160"/>
      <c r="H25" s="160"/>
      <c r="I25" s="160"/>
      <c r="J25" s="160"/>
      <c r="K25" s="160"/>
      <c r="L25" s="160"/>
      <c r="M25" s="160"/>
      <c r="N25" s="159"/>
      <c r="O25" s="159"/>
      <c r="P25" s="159"/>
      <c r="Q25" s="159"/>
      <c r="R25" s="160"/>
      <c r="S25" s="160"/>
      <c r="T25" s="160"/>
      <c r="U25" s="160"/>
      <c r="V25" s="160"/>
      <c r="W25" s="160"/>
      <c r="X25" s="160"/>
      <c r="Y25" s="160"/>
      <c r="Z25" s="149"/>
      <c r="AA25" s="149"/>
      <c r="AB25" s="149"/>
      <c r="AC25" s="149"/>
      <c r="AD25" s="149"/>
      <c r="AE25" s="149"/>
      <c r="AF25" s="149"/>
      <c r="AG25" s="149" t="s">
        <v>241</v>
      </c>
      <c r="AH25" s="149">
        <v>5</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75">
        <v>6</v>
      </c>
      <c r="B26" s="176" t="s">
        <v>778</v>
      </c>
      <c r="C26" s="191" t="s">
        <v>779</v>
      </c>
      <c r="D26" s="177" t="s">
        <v>407</v>
      </c>
      <c r="E26" s="178">
        <v>15.1</v>
      </c>
      <c r="F26" s="179"/>
      <c r="G26" s="180">
        <f>ROUND(E26*F26,2)</f>
        <v>0</v>
      </c>
      <c r="H26" s="179"/>
      <c r="I26" s="180">
        <f>ROUND(E26*H26,2)</f>
        <v>0</v>
      </c>
      <c r="J26" s="179"/>
      <c r="K26" s="180">
        <f>ROUND(E26*J26,2)</f>
        <v>0</v>
      </c>
      <c r="L26" s="180">
        <v>21</v>
      </c>
      <c r="M26" s="180">
        <f>G26*(1+L26/100)</f>
        <v>0</v>
      </c>
      <c r="N26" s="178">
        <v>1E-3</v>
      </c>
      <c r="O26" s="178">
        <f>ROUND(E26*N26,2)</f>
        <v>0.02</v>
      </c>
      <c r="P26" s="178">
        <v>0</v>
      </c>
      <c r="Q26" s="178">
        <f>ROUND(E26*P26,2)</f>
        <v>0</v>
      </c>
      <c r="R26" s="180"/>
      <c r="S26" s="180" t="s">
        <v>236</v>
      </c>
      <c r="T26" s="181" t="s">
        <v>237</v>
      </c>
      <c r="U26" s="160">
        <v>0</v>
      </c>
      <c r="V26" s="160">
        <f>ROUND(E26*U26,2)</f>
        <v>0</v>
      </c>
      <c r="W26" s="160"/>
      <c r="X26" s="160" t="s">
        <v>252</v>
      </c>
      <c r="Y26" s="160" t="s">
        <v>239</v>
      </c>
      <c r="Z26" s="149"/>
      <c r="AA26" s="149"/>
      <c r="AB26" s="149"/>
      <c r="AC26" s="149"/>
      <c r="AD26" s="149"/>
      <c r="AE26" s="149"/>
      <c r="AF26" s="149"/>
      <c r="AG26" s="149" t="s">
        <v>253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2" x14ac:dyDescent="0.2">
      <c r="A27" s="156"/>
      <c r="B27" s="157"/>
      <c r="C27" s="255" t="s">
        <v>770</v>
      </c>
      <c r="D27" s="256"/>
      <c r="E27" s="256"/>
      <c r="F27" s="256"/>
      <c r="G27" s="256"/>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247</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2" x14ac:dyDescent="0.2">
      <c r="A28" s="156"/>
      <c r="B28" s="157"/>
      <c r="C28" s="192" t="s">
        <v>780</v>
      </c>
      <c r="D28" s="162"/>
      <c r="E28" s="163">
        <v>15.1</v>
      </c>
      <c r="F28" s="160"/>
      <c r="G28" s="160"/>
      <c r="H28" s="160"/>
      <c r="I28" s="160"/>
      <c r="J28" s="160"/>
      <c r="K28" s="160"/>
      <c r="L28" s="160"/>
      <c r="M28" s="160"/>
      <c r="N28" s="159"/>
      <c r="O28" s="159"/>
      <c r="P28" s="159"/>
      <c r="Q28" s="159"/>
      <c r="R28" s="160"/>
      <c r="S28" s="160"/>
      <c r="T28" s="160"/>
      <c r="U28" s="160"/>
      <c r="V28" s="160"/>
      <c r="W28" s="160"/>
      <c r="X28" s="160"/>
      <c r="Y28" s="160"/>
      <c r="Z28" s="149"/>
      <c r="AA28" s="149"/>
      <c r="AB28" s="149"/>
      <c r="AC28" s="149"/>
      <c r="AD28" s="149"/>
      <c r="AE28" s="149"/>
      <c r="AF28" s="149"/>
      <c r="AG28" s="149" t="s">
        <v>241</v>
      </c>
      <c r="AH28" s="149">
        <v>5</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75">
        <v>7</v>
      </c>
      <c r="B29" s="176" t="s">
        <v>781</v>
      </c>
      <c r="C29" s="191" t="s">
        <v>782</v>
      </c>
      <c r="D29" s="177" t="s">
        <v>407</v>
      </c>
      <c r="E29" s="178">
        <v>21.7</v>
      </c>
      <c r="F29" s="179"/>
      <c r="G29" s="180">
        <f>ROUND(E29*F29,2)</f>
        <v>0</v>
      </c>
      <c r="H29" s="179"/>
      <c r="I29" s="180">
        <f>ROUND(E29*H29,2)</f>
        <v>0</v>
      </c>
      <c r="J29" s="179"/>
      <c r="K29" s="180">
        <f>ROUND(E29*J29,2)</f>
        <v>0</v>
      </c>
      <c r="L29" s="180">
        <v>21</v>
      </c>
      <c r="M29" s="180">
        <f>G29*(1+L29/100)</f>
        <v>0</v>
      </c>
      <c r="N29" s="178">
        <v>1E-3</v>
      </c>
      <c r="O29" s="178">
        <f>ROUND(E29*N29,2)</f>
        <v>0.02</v>
      </c>
      <c r="P29" s="178">
        <v>0</v>
      </c>
      <c r="Q29" s="178">
        <f>ROUND(E29*P29,2)</f>
        <v>0</v>
      </c>
      <c r="R29" s="180"/>
      <c r="S29" s="180" t="s">
        <v>236</v>
      </c>
      <c r="T29" s="181" t="s">
        <v>237</v>
      </c>
      <c r="U29" s="160">
        <v>0</v>
      </c>
      <c r="V29" s="160">
        <f>ROUND(E29*U29,2)</f>
        <v>0</v>
      </c>
      <c r="W29" s="160"/>
      <c r="X29" s="160" t="s">
        <v>252</v>
      </c>
      <c r="Y29" s="160" t="s">
        <v>239</v>
      </c>
      <c r="Z29" s="149"/>
      <c r="AA29" s="149"/>
      <c r="AB29" s="149"/>
      <c r="AC29" s="149"/>
      <c r="AD29" s="149"/>
      <c r="AE29" s="149"/>
      <c r="AF29" s="149"/>
      <c r="AG29" s="149" t="s">
        <v>253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2" x14ac:dyDescent="0.2">
      <c r="A30" s="156"/>
      <c r="B30" s="157"/>
      <c r="C30" s="255" t="s">
        <v>770</v>
      </c>
      <c r="D30" s="256"/>
      <c r="E30" s="256"/>
      <c r="F30" s="256"/>
      <c r="G30" s="256"/>
      <c r="H30" s="160"/>
      <c r="I30" s="160"/>
      <c r="J30" s="160"/>
      <c r="K30" s="160"/>
      <c r="L30" s="160"/>
      <c r="M30" s="160"/>
      <c r="N30" s="159"/>
      <c r="O30" s="159"/>
      <c r="P30" s="159"/>
      <c r="Q30" s="159"/>
      <c r="R30" s="160"/>
      <c r="S30" s="160"/>
      <c r="T30" s="160"/>
      <c r="U30" s="160"/>
      <c r="V30" s="160"/>
      <c r="W30" s="160"/>
      <c r="X30" s="160"/>
      <c r="Y30" s="160"/>
      <c r="Z30" s="149"/>
      <c r="AA30" s="149"/>
      <c r="AB30" s="149"/>
      <c r="AC30" s="149"/>
      <c r="AD30" s="149"/>
      <c r="AE30" s="149"/>
      <c r="AF30" s="149"/>
      <c r="AG30" s="149" t="s">
        <v>247</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2" x14ac:dyDescent="0.2">
      <c r="A31" s="156"/>
      <c r="B31" s="157"/>
      <c r="C31" s="192" t="s">
        <v>783</v>
      </c>
      <c r="D31" s="162"/>
      <c r="E31" s="163">
        <v>21.7</v>
      </c>
      <c r="F31" s="160"/>
      <c r="G31" s="160"/>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241</v>
      </c>
      <c r="AH31" s="149">
        <v>5</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75">
        <v>8</v>
      </c>
      <c r="B32" s="176" t="s">
        <v>784</v>
      </c>
      <c r="C32" s="191" t="s">
        <v>785</v>
      </c>
      <c r="D32" s="177" t="s">
        <v>407</v>
      </c>
      <c r="E32" s="178">
        <v>11.6</v>
      </c>
      <c r="F32" s="179"/>
      <c r="G32" s="180">
        <f>ROUND(E32*F32,2)</f>
        <v>0</v>
      </c>
      <c r="H32" s="179"/>
      <c r="I32" s="180">
        <f>ROUND(E32*H32,2)</f>
        <v>0</v>
      </c>
      <c r="J32" s="179"/>
      <c r="K32" s="180">
        <f>ROUND(E32*J32,2)</f>
        <v>0</v>
      </c>
      <c r="L32" s="180">
        <v>21</v>
      </c>
      <c r="M32" s="180">
        <f>G32*(1+L32/100)</f>
        <v>0</v>
      </c>
      <c r="N32" s="178">
        <v>1E-3</v>
      </c>
      <c r="O32" s="178">
        <f>ROUND(E32*N32,2)</f>
        <v>0.01</v>
      </c>
      <c r="P32" s="178">
        <v>0</v>
      </c>
      <c r="Q32" s="178">
        <f>ROUND(E32*P32,2)</f>
        <v>0</v>
      </c>
      <c r="R32" s="180"/>
      <c r="S32" s="180" t="s">
        <v>236</v>
      </c>
      <c r="T32" s="181" t="s">
        <v>237</v>
      </c>
      <c r="U32" s="160">
        <v>0</v>
      </c>
      <c r="V32" s="160">
        <f>ROUND(E32*U32,2)</f>
        <v>0</v>
      </c>
      <c r="W32" s="160"/>
      <c r="X32" s="160" t="s">
        <v>252</v>
      </c>
      <c r="Y32" s="160" t="s">
        <v>239</v>
      </c>
      <c r="Z32" s="149"/>
      <c r="AA32" s="149"/>
      <c r="AB32" s="149"/>
      <c r="AC32" s="149"/>
      <c r="AD32" s="149"/>
      <c r="AE32" s="149"/>
      <c r="AF32" s="149"/>
      <c r="AG32" s="149" t="s">
        <v>253</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2" x14ac:dyDescent="0.2">
      <c r="A33" s="156"/>
      <c r="B33" s="157"/>
      <c r="C33" s="255" t="s">
        <v>770</v>
      </c>
      <c r="D33" s="256"/>
      <c r="E33" s="256"/>
      <c r="F33" s="256"/>
      <c r="G33" s="256"/>
      <c r="H33" s="160"/>
      <c r="I33" s="160"/>
      <c r="J33" s="160"/>
      <c r="K33" s="160"/>
      <c r="L33" s="160"/>
      <c r="M33" s="160"/>
      <c r="N33" s="159"/>
      <c r="O33" s="159"/>
      <c r="P33" s="159"/>
      <c r="Q33" s="159"/>
      <c r="R33" s="160"/>
      <c r="S33" s="160"/>
      <c r="T33" s="160"/>
      <c r="U33" s="160"/>
      <c r="V33" s="160"/>
      <c r="W33" s="160"/>
      <c r="X33" s="160"/>
      <c r="Y33" s="160"/>
      <c r="Z33" s="149"/>
      <c r="AA33" s="149"/>
      <c r="AB33" s="149"/>
      <c r="AC33" s="149"/>
      <c r="AD33" s="149"/>
      <c r="AE33" s="149"/>
      <c r="AF33" s="149"/>
      <c r="AG33" s="149" t="s">
        <v>247</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2" x14ac:dyDescent="0.2">
      <c r="A34" s="156"/>
      <c r="B34" s="157"/>
      <c r="C34" s="192" t="s">
        <v>786</v>
      </c>
      <c r="D34" s="162"/>
      <c r="E34" s="163">
        <v>11.6</v>
      </c>
      <c r="F34" s="160"/>
      <c r="G34" s="160"/>
      <c r="H34" s="160"/>
      <c r="I34" s="160"/>
      <c r="J34" s="160"/>
      <c r="K34" s="160"/>
      <c r="L34" s="160"/>
      <c r="M34" s="160"/>
      <c r="N34" s="159"/>
      <c r="O34" s="159"/>
      <c r="P34" s="159"/>
      <c r="Q34" s="159"/>
      <c r="R34" s="160"/>
      <c r="S34" s="160"/>
      <c r="T34" s="160"/>
      <c r="U34" s="160"/>
      <c r="V34" s="160"/>
      <c r="W34" s="160"/>
      <c r="X34" s="160"/>
      <c r="Y34" s="160"/>
      <c r="Z34" s="149"/>
      <c r="AA34" s="149"/>
      <c r="AB34" s="149"/>
      <c r="AC34" s="149"/>
      <c r="AD34" s="149"/>
      <c r="AE34" s="149"/>
      <c r="AF34" s="149"/>
      <c r="AG34" s="149" t="s">
        <v>241</v>
      </c>
      <c r="AH34" s="149">
        <v>5</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ht="22.5" outlineLevel="1" x14ac:dyDescent="0.2">
      <c r="A35" s="175">
        <v>9</v>
      </c>
      <c r="B35" s="176" t="s">
        <v>787</v>
      </c>
      <c r="C35" s="191" t="s">
        <v>788</v>
      </c>
      <c r="D35" s="177" t="s">
        <v>251</v>
      </c>
      <c r="E35" s="178">
        <v>1</v>
      </c>
      <c r="F35" s="179"/>
      <c r="G35" s="180">
        <f>ROUND(E35*F35,2)</f>
        <v>0</v>
      </c>
      <c r="H35" s="179"/>
      <c r="I35" s="180">
        <f>ROUND(E35*H35,2)</f>
        <v>0</v>
      </c>
      <c r="J35" s="179"/>
      <c r="K35" s="180">
        <f>ROUND(E35*J35,2)</f>
        <v>0</v>
      </c>
      <c r="L35" s="180">
        <v>21</v>
      </c>
      <c r="M35" s="180">
        <f>G35*(1+L35/100)</f>
        <v>0</v>
      </c>
      <c r="N35" s="178">
        <v>0</v>
      </c>
      <c r="O35" s="178">
        <f>ROUND(E35*N35,2)</f>
        <v>0</v>
      </c>
      <c r="P35" s="178">
        <v>0</v>
      </c>
      <c r="Q35" s="178">
        <f>ROUND(E35*P35,2)</f>
        <v>0</v>
      </c>
      <c r="R35" s="180"/>
      <c r="S35" s="180" t="s">
        <v>236</v>
      </c>
      <c r="T35" s="181" t="s">
        <v>237</v>
      </c>
      <c r="U35" s="160">
        <v>0</v>
      </c>
      <c r="V35" s="160">
        <f>ROUND(E35*U35,2)</f>
        <v>0</v>
      </c>
      <c r="W35" s="160"/>
      <c r="X35" s="160" t="s">
        <v>252</v>
      </c>
      <c r="Y35" s="160" t="s">
        <v>239</v>
      </c>
      <c r="Z35" s="149"/>
      <c r="AA35" s="149"/>
      <c r="AB35" s="149"/>
      <c r="AC35" s="149"/>
      <c r="AD35" s="149"/>
      <c r="AE35" s="149"/>
      <c r="AF35" s="149"/>
      <c r="AG35" s="149" t="s">
        <v>253</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2" x14ac:dyDescent="0.2">
      <c r="A36" s="156"/>
      <c r="B36" s="157"/>
      <c r="C36" s="255" t="s">
        <v>770</v>
      </c>
      <c r="D36" s="256"/>
      <c r="E36" s="256"/>
      <c r="F36" s="256"/>
      <c r="G36" s="256"/>
      <c r="H36" s="160"/>
      <c r="I36" s="160"/>
      <c r="J36" s="160"/>
      <c r="K36" s="160"/>
      <c r="L36" s="160"/>
      <c r="M36" s="160"/>
      <c r="N36" s="159"/>
      <c r="O36" s="159"/>
      <c r="P36" s="159"/>
      <c r="Q36" s="159"/>
      <c r="R36" s="160"/>
      <c r="S36" s="160"/>
      <c r="T36" s="160"/>
      <c r="U36" s="160"/>
      <c r="V36" s="160"/>
      <c r="W36" s="160"/>
      <c r="X36" s="160"/>
      <c r="Y36" s="160"/>
      <c r="Z36" s="149"/>
      <c r="AA36" s="149"/>
      <c r="AB36" s="149"/>
      <c r="AC36" s="149"/>
      <c r="AD36" s="149"/>
      <c r="AE36" s="149"/>
      <c r="AF36" s="149"/>
      <c r="AG36" s="149" t="s">
        <v>247</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2" x14ac:dyDescent="0.2">
      <c r="A37" s="156"/>
      <c r="B37" s="157"/>
      <c r="C37" s="192" t="s">
        <v>789</v>
      </c>
      <c r="D37" s="162"/>
      <c r="E37" s="163">
        <v>1</v>
      </c>
      <c r="F37" s="160"/>
      <c r="G37" s="160"/>
      <c r="H37" s="160"/>
      <c r="I37" s="160"/>
      <c r="J37" s="160"/>
      <c r="K37" s="160"/>
      <c r="L37" s="160"/>
      <c r="M37" s="160"/>
      <c r="N37" s="159"/>
      <c r="O37" s="159"/>
      <c r="P37" s="159"/>
      <c r="Q37" s="159"/>
      <c r="R37" s="160"/>
      <c r="S37" s="160"/>
      <c r="T37" s="160"/>
      <c r="U37" s="160"/>
      <c r="V37" s="160"/>
      <c r="W37" s="160"/>
      <c r="X37" s="160"/>
      <c r="Y37" s="160"/>
      <c r="Z37" s="149"/>
      <c r="AA37" s="149"/>
      <c r="AB37" s="149"/>
      <c r="AC37" s="149"/>
      <c r="AD37" s="149"/>
      <c r="AE37" s="149"/>
      <c r="AF37" s="149"/>
      <c r="AG37" s="149" t="s">
        <v>241</v>
      </c>
      <c r="AH37" s="149">
        <v>5</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75">
        <v>10</v>
      </c>
      <c r="B38" s="176" t="s">
        <v>790</v>
      </c>
      <c r="C38" s="191" t="s">
        <v>791</v>
      </c>
      <c r="D38" s="177" t="s">
        <v>792</v>
      </c>
      <c r="E38" s="178">
        <v>2</v>
      </c>
      <c r="F38" s="179"/>
      <c r="G38" s="180">
        <f>ROUND(E38*F38,2)</f>
        <v>0</v>
      </c>
      <c r="H38" s="179"/>
      <c r="I38" s="180">
        <f>ROUND(E38*H38,2)</f>
        <v>0</v>
      </c>
      <c r="J38" s="179"/>
      <c r="K38" s="180">
        <f>ROUND(E38*J38,2)</f>
        <v>0</v>
      </c>
      <c r="L38" s="180">
        <v>21</v>
      </c>
      <c r="M38" s="180">
        <f>G38*(1+L38/100)</f>
        <v>0</v>
      </c>
      <c r="N38" s="178">
        <v>0</v>
      </c>
      <c r="O38" s="178">
        <f>ROUND(E38*N38,2)</f>
        <v>0</v>
      </c>
      <c r="P38" s="178">
        <v>0</v>
      </c>
      <c r="Q38" s="178">
        <f>ROUND(E38*P38,2)</f>
        <v>0</v>
      </c>
      <c r="R38" s="180"/>
      <c r="S38" s="180" t="s">
        <v>236</v>
      </c>
      <c r="T38" s="181" t="s">
        <v>237</v>
      </c>
      <c r="U38" s="160">
        <v>0</v>
      </c>
      <c r="V38" s="160">
        <f>ROUND(E38*U38,2)</f>
        <v>0</v>
      </c>
      <c r="W38" s="160"/>
      <c r="X38" s="160" t="s">
        <v>252</v>
      </c>
      <c r="Y38" s="160" t="s">
        <v>239</v>
      </c>
      <c r="Z38" s="149"/>
      <c r="AA38" s="149"/>
      <c r="AB38" s="149"/>
      <c r="AC38" s="149"/>
      <c r="AD38" s="149"/>
      <c r="AE38" s="149"/>
      <c r="AF38" s="149"/>
      <c r="AG38" s="149" t="s">
        <v>253</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2" x14ac:dyDescent="0.2">
      <c r="A39" s="156"/>
      <c r="B39" s="157"/>
      <c r="C39" s="255" t="s">
        <v>770</v>
      </c>
      <c r="D39" s="256"/>
      <c r="E39" s="256"/>
      <c r="F39" s="256"/>
      <c r="G39" s="256"/>
      <c r="H39" s="160"/>
      <c r="I39" s="160"/>
      <c r="J39" s="160"/>
      <c r="K39" s="160"/>
      <c r="L39" s="160"/>
      <c r="M39" s="160"/>
      <c r="N39" s="159"/>
      <c r="O39" s="159"/>
      <c r="P39" s="159"/>
      <c r="Q39" s="159"/>
      <c r="R39" s="160"/>
      <c r="S39" s="160"/>
      <c r="T39" s="160"/>
      <c r="U39" s="160"/>
      <c r="V39" s="160"/>
      <c r="W39" s="160"/>
      <c r="X39" s="160"/>
      <c r="Y39" s="160"/>
      <c r="Z39" s="149"/>
      <c r="AA39" s="149"/>
      <c r="AB39" s="149"/>
      <c r="AC39" s="149"/>
      <c r="AD39" s="149"/>
      <c r="AE39" s="149"/>
      <c r="AF39" s="149"/>
      <c r="AG39" s="149" t="s">
        <v>247</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2" x14ac:dyDescent="0.2">
      <c r="A40" s="156"/>
      <c r="B40" s="157"/>
      <c r="C40" s="192" t="s">
        <v>793</v>
      </c>
      <c r="D40" s="162"/>
      <c r="E40" s="163">
        <v>2</v>
      </c>
      <c r="F40" s="160"/>
      <c r="G40" s="160"/>
      <c r="H40" s="160"/>
      <c r="I40" s="160"/>
      <c r="J40" s="160"/>
      <c r="K40" s="160"/>
      <c r="L40" s="160"/>
      <c r="M40" s="160"/>
      <c r="N40" s="159"/>
      <c r="O40" s="159"/>
      <c r="P40" s="159"/>
      <c r="Q40" s="159"/>
      <c r="R40" s="160"/>
      <c r="S40" s="160"/>
      <c r="T40" s="160"/>
      <c r="U40" s="160"/>
      <c r="V40" s="160"/>
      <c r="W40" s="160"/>
      <c r="X40" s="160"/>
      <c r="Y40" s="160"/>
      <c r="Z40" s="149"/>
      <c r="AA40" s="149"/>
      <c r="AB40" s="149"/>
      <c r="AC40" s="149"/>
      <c r="AD40" s="149"/>
      <c r="AE40" s="149"/>
      <c r="AF40" s="149"/>
      <c r="AG40" s="149" t="s">
        <v>241</v>
      </c>
      <c r="AH40" s="149">
        <v>0</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75">
        <v>11</v>
      </c>
      <c r="B41" s="176" t="s">
        <v>794</v>
      </c>
      <c r="C41" s="191" t="s">
        <v>795</v>
      </c>
      <c r="D41" s="177" t="s">
        <v>472</v>
      </c>
      <c r="E41" s="178">
        <v>9.1889999999999999E-2</v>
      </c>
      <c r="F41" s="179"/>
      <c r="G41" s="180">
        <f>ROUND(E41*F41,2)</f>
        <v>0</v>
      </c>
      <c r="H41" s="179"/>
      <c r="I41" s="180">
        <f>ROUND(E41*H41,2)</f>
        <v>0</v>
      </c>
      <c r="J41" s="179"/>
      <c r="K41" s="180">
        <f>ROUND(E41*J41,2)</f>
        <v>0</v>
      </c>
      <c r="L41" s="180">
        <v>21</v>
      </c>
      <c r="M41" s="180">
        <f>G41*(1+L41/100)</f>
        <v>0</v>
      </c>
      <c r="N41" s="178">
        <v>0</v>
      </c>
      <c r="O41" s="178">
        <f>ROUND(E41*N41,2)</f>
        <v>0</v>
      </c>
      <c r="P41" s="178">
        <v>0</v>
      </c>
      <c r="Q41" s="178">
        <f>ROUND(E41*P41,2)</f>
        <v>0</v>
      </c>
      <c r="R41" s="180" t="s">
        <v>397</v>
      </c>
      <c r="S41" s="180" t="s">
        <v>271</v>
      </c>
      <c r="T41" s="181" t="s">
        <v>271</v>
      </c>
      <c r="U41" s="160">
        <v>1.74</v>
      </c>
      <c r="V41" s="160">
        <f>ROUND(E41*U41,2)</f>
        <v>0.16</v>
      </c>
      <c r="W41" s="160"/>
      <c r="X41" s="160" t="s">
        <v>608</v>
      </c>
      <c r="Y41" s="160" t="s">
        <v>239</v>
      </c>
      <c r="Z41" s="149"/>
      <c r="AA41" s="149"/>
      <c r="AB41" s="149"/>
      <c r="AC41" s="149"/>
      <c r="AD41" s="149"/>
      <c r="AE41" s="149"/>
      <c r="AF41" s="149"/>
      <c r="AG41" s="149" t="s">
        <v>796</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2" x14ac:dyDescent="0.2">
      <c r="A42" s="156"/>
      <c r="B42" s="157"/>
      <c r="C42" s="266" t="s">
        <v>634</v>
      </c>
      <c r="D42" s="267"/>
      <c r="E42" s="267"/>
      <c r="F42" s="267"/>
      <c r="G42" s="267"/>
      <c r="H42" s="160"/>
      <c r="I42" s="160"/>
      <c r="J42" s="160"/>
      <c r="K42" s="160"/>
      <c r="L42" s="160"/>
      <c r="M42" s="160"/>
      <c r="N42" s="159"/>
      <c r="O42" s="159"/>
      <c r="P42" s="159"/>
      <c r="Q42" s="159"/>
      <c r="R42" s="160"/>
      <c r="S42" s="160"/>
      <c r="T42" s="160"/>
      <c r="U42" s="160"/>
      <c r="V42" s="160"/>
      <c r="W42" s="160"/>
      <c r="X42" s="160"/>
      <c r="Y42" s="160"/>
      <c r="Z42" s="149"/>
      <c r="AA42" s="149"/>
      <c r="AB42" s="149"/>
      <c r="AC42" s="149"/>
      <c r="AD42" s="149"/>
      <c r="AE42" s="149"/>
      <c r="AF42" s="149"/>
      <c r="AG42" s="149" t="s">
        <v>524</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ht="22.5" outlineLevel="1" x14ac:dyDescent="0.2">
      <c r="A43" s="175">
        <v>12</v>
      </c>
      <c r="B43" s="176" t="s">
        <v>797</v>
      </c>
      <c r="C43" s="191" t="s">
        <v>798</v>
      </c>
      <c r="D43" s="177" t="s">
        <v>472</v>
      </c>
      <c r="E43" s="178">
        <v>9.1889999999999999E-2</v>
      </c>
      <c r="F43" s="179"/>
      <c r="G43" s="180">
        <f>ROUND(E43*F43,2)</f>
        <v>0</v>
      </c>
      <c r="H43" s="179"/>
      <c r="I43" s="180">
        <f>ROUND(E43*H43,2)</f>
        <v>0</v>
      </c>
      <c r="J43" s="179"/>
      <c r="K43" s="180">
        <f>ROUND(E43*J43,2)</f>
        <v>0</v>
      </c>
      <c r="L43" s="180">
        <v>21</v>
      </c>
      <c r="M43" s="180">
        <f>G43*(1+L43/100)</f>
        <v>0</v>
      </c>
      <c r="N43" s="178">
        <v>0</v>
      </c>
      <c r="O43" s="178">
        <f>ROUND(E43*N43,2)</f>
        <v>0</v>
      </c>
      <c r="P43" s="178">
        <v>0</v>
      </c>
      <c r="Q43" s="178">
        <f>ROUND(E43*P43,2)</f>
        <v>0</v>
      </c>
      <c r="R43" s="180" t="s">
        <v>397</v>
      </c>
      <c r="S43" s="180" t="s">
        <v>271</v>
      </c>
      <c r="T43" s="181" t="s">
        <v>271</v>
      </c>
      <c r="U43" s="160">
        <v>1.282</v>
      </c>
      <c r="V43" s="160">
        <f>ROUND(E43*U43,2)</f>
        <v>0.12</v>
      </c>
      <c r="W43" s="160"/>
      <c r="X43" s="160" t="s">
        <v>608</v>
      </c>
      <c r="Y43" s="160" t="s">
        <v>239</v>
      </c>
      <c r="Z43" s="149"/>
      <c r="AA43" s="149"/>
      <c r="AB43" s="149"/>
      <c r="AC43" s="149"/>
      <c r="AD43" s="149"/>
      <c r="AE43" s="149"/>
      <c r="AF43" s="149"/>
      <c r="AG43" s="149" t="s">
        <v>796</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2" x14ac:dyDescent="0.2">
      <c r="A44" s="156"/>
      <c r="B44" s="157"/>
      <c r="C44" s="266" t="s">
        <v>634</v>
      </c>
      <c r="D44" s="267"/>
      <c r="E44" s="267"/>
      <c r="F44" s="267"/>
      <c r="G44" s="267"/>
      <c r="H44" s="160"/>
      <c r="I44" s="160"/>
      <c r="J44" s="160"/>
      <c r="K44" s="160"/>
      <c r="L44" s="160"/>
      <c r="M44" s="160"/>
      <c r="N44" s="159"/>
      <c r="O44" s="159"/>
      <c r="P44" s="159"/>
      <c r="Q44" s="159"/>
      <c r="R44" s="160"/>
      <c r="S44" s="160"/>
      <c r="T44" s="160"/>
      <c r="U44" s="160"/>
      <c r="V44" s="160"/>
      <c r="W44" s="160"/>
      <c r="X44" s="160"/>
      <c r="Y44" s="160"/>
      <c r="Z44" s="149"/>
      <c r="AA44" s="149"/>
      <c r="AB44" s="149"/>
      <c r="AC44" s="149"/>
      <c r="AD44" s="149"/>
      <c r="AE44" s="149"/>
      <c r="AF44" s="149"/>
      <c r="AG44" s="149" t="s">
        <v>524</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x14ac:dyDescent="0.2">
      <c r="A45" s="168" t="s">
        <v>231</v>
      </c>
      <c r="B45" s="169" t="s">
        <v>148</v>
      </c>
      <c r="C45" s="190" t="s">
        <v>149</v>
      </c>
      <c r="D45" s="170"/>
      <c r="E45" s="171"/>
      <c r="F45" s="172"/>
      <c r="G45" s="172">
        <f>SUMIF(AG46:AG65,"&lt;&gt;NOR",G46:G65)</f>
        <v>0</v>
      </c>
      <c r="H45" s="172"/>
      <c r="I45" s="172">
        <f>SUM(I46:I65)</f>
        <v>0</v>
      </c>
      <c r="J45" s="172"/>
      <c r="K45" s="172">
        <f>SUM(K46:K65)</f>
        <v>0</v>
      </c>
      <c r="L45" s="172"/>
      <c r="M45" s="172">
        <f>SUM(M46:M65)</f>
        <v>0</v>
      </c>
      <c r="N45" s="171"/>
      <c r="O45" s="171">
        <f>SUM(O46:O65)</f>
        <v>0.01</v>
      </c>
      <c r="P45" s="171"/>
      <c r="Q45" s="171">
        <f>SUM(Q46:Q65)</f>
        <v>0</v>
      </c>
      <c r="R45" s="172"/>
      <c r="S45" s="172"/>
      <c r="T45" s="173"/>
      <c r="U45" s="167"/>
      <c r="V45" s="167">
        <f>SUM(V46:V65)</f>
        <v>9.0399999999999991</v>
      </c>
      <c r="W45" s="167"/>
      <c r="X45" s="167"/>
      <c r="Y45" s="167"/>
      <c r="AG45" t="s">
        <v>232</v>
      </c>
    </row>
    <row r="46" spans="1:60" outlineLevel="1" x14ac:dyDescent="0.2">
      <c r="A46" s="175">
        <v>13</v>
      </c>
      <c r="B46" s="176" t="s">
        <v>799</v>
      </c>
      <c r="C46" s="191" t="s">
        <v>800</v>
      </c>
      <c r="D46" s="177" t="s">
        <v>407</v>
      </c>
      <c r="E46" s="178">
        <v>27</v>
      </c>
      <c r="F46" s="179"/>
      <c r="G46" s="180">
        <f>ROUND(E46*F46,2)</f>
        <v>0</v>
      </c>
      <c r="H46" s="179"/>
      <c r="I46" s="180">
        <f>ROUND(E46*H46,2)</f>
        <v>0</v>
      </c>
      <c r="J46" s="179"/>
      <c r="K46" s="180">
        <f>ROUND(E46*J46,2)</f>
        <v>0</v>
      </c>
      <c r="L46" s="180">
        <v>21</v>
      </c>
      <c r="M46" s="180">
        <f>G46*(1+L46/100)</f>
        <v>0</v>
      </c>
      <c r="N46" s="178">
        <v>3.8000000000000002E-4</v>
      </c>
      <c r="O46" s="178">
        <f>ROUND(E46*N46,2)</f>
        <v>0.01</v>
      </c>
      <c r="P46" s="178">
        <v>0</v>
      </c>
      <c r="Q46" s="178">
        <f>ROUND(E46*P46,2)</f>
        <v>0</v>
      </c>
      <c r="R46" s="180" t="s">
        <v>408</v>
      </c>
      <c r="S46" s="180" t="s">
        <v>271</v>
      </c>
      <c r="T46" s="181" t="s">
        <v>271</v>
      </c>
      <c r="U46" s="160">
        <v>0.32</v>
      </c>
      <c r="V46" s="160">
        <f>ROUND(E46*U46,2)</f>
        <v>8.64</v>
      </c>
      <c r="W46" s="160"/>
      <c r="X46" s="160" t="s">
        <v>252</v>
      </c>
      <c r="Y46" s="160" t="s">
        <v>239</v>
      </c>
      <c r="Z46" s="149"/>
      <c r="AA46" s="149"/>
      <c r="AB46" s="149"/>
      <c r="AC46" s="149"/>
      <c r="AD46" s="149"/>
      <c r="AE46" s="149"/>
      <c r="AF46" s="149"/>
      <c r="AG46" s="149" t="s">
        <v>253</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2" x14ac:dyDescent="0.2">
      <c r="A47" s="156"/>
      <c r="B47" s="157"/>
      <c r="C47" s="266" t="s">
        <v>801</v>
      </c>
      <c r="D47" s="267"/>
      <c r="E47" s="267"/>
      <c r="F47" s="267"/>
      <c r="G47" s="267"/>
      <c r="H47" s="160"/>
      <c r="I47" s="160"/>
      <c r="J47" s="160"/>
      <c r="K47" s="160"/>
      <c r="L47" s="160"/>
      <c r="M47" s="160"/>
      <c r="N47" s="159"/>
      <c r="O47" s="159"/>
      <c r="P47" s="159"/>
      <c r="Q47" s="159"/>
      <c r="R47" s="160"/>
      <c r="S47" s="160"/>
      <c r="T47" s="160"/>
      <c r="U47" s="160"/>
      <c r="V47" s="160"/>
      <c r="W47" s="160"/>
      <c r="X47" s="160"/>
      <c r="Y47" s="160"/>
      <c r="Z47" s="149"/>
      <c r="AA47" s="149"/>
      <c r="AB47" s="149"/>
      <c r="AC47" s="149"/>
      <c r="AD47" s="149"/>
      <c r="AE47" s="149"/>
      <c r="AF47" s="149"/>
      <c r="AG47" s="149" t="s">
        <v>524</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2" x14ac:dyDescent="0.2">
      <c r="A48" s="156"/>
      <c r="B48" s="157"/>
      <c r="C48" s="257" t="s">
        <v>770</v>
      </c>
      <c r="D48" s="258"/>
      <c r="E48" s="258"/>
      <c r="F48" s="258"/>
      <c r="G48" s="258"/>
      <c r="H48" s="160"/>
      <c r="I48" s="160"/>
      <c r="J48" s="160"/>
      <c r="K48" s="160"/>
      <c r="L48" s="160"/>
      <c r="M48" s="160"/>
      <c r="N48" s="159"/>
      <c r="O48" s="159"/>
      <c r="P48" s="159"/>
      <c r="Q48" s="159"/>
      <c r="R48" s="160"/>
      <c r="S48" s="160"/>
      <c r="T48" s="160"/>
      <c r="U48" s="160"/>
      <c r="V48" s="160"/>
      <c r="W48" s="160"/>
      <c r="X48" s="160"/>
      <c r="Y48" s="160"/>
      <c r="Z48" s="149"/>
      <c r="AA48" s="149"/>
      <c r="AB48" s="149"/>
      <c r="AC48" s="149"/>
      <c r="AD48" s="149"/>
      <c r="AE48" s="149"/>
      <c r="AF48" s="149"/>
      <c r="AG48" s="149" t="s">
        <v>247</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2" x14ac:dyDescent="0.2">
      <c r="A49" s="156"/>
      <c r="B49" s="157"/>
      <c r="C49" s="192" t="s">
        <v>802</v>
      </c>
      <c r="D49" s="162"/>
      <c r="E49" s="163">
        <v>27</v>
      </c>
      <c r="F49" s="160"/>
      <c r="G49" s="160"/>
      <c r="H49" s="160"/>
      <c r="I49" s="160"/>
      <c r="J49" s="160"/>
      <c r="K49" s="160"/>
      <c r="L49" s="160"/>
      <c r="M49" s="160"/>
      <c r="N49" s="159"/>
      <c r="O49" s="159"/>
      <c r="P49" s="159"/>
      <c r="Q49" s="159"/>
      <c r="R49" s="160"/>
      <c r="S49" s="160"/>
      <c r="T49" s="160"/>
      <c r="U49" s="160"/>
      <c r="V49" s="160"/>
      <c r="W49" s="160"/>
      <c r="X49" s="160"/>
      <c r="Y49" s="160"/>
      <c r="Z49" s="149"/>
      <c r="AA49" s="149"/>
      <c r="AB49" s="149"/>
      <c r="AC49" s="149"/>
      <c r="AD49" s="149"/>
      <c r="AE49" s="149"/>
      <c r="AF49" s="149"/>
      <c r="AG49" s="149" t="s">
        <v>241</v>
      </c>
      <c r="AH49" s="149">
        <v>0</v>
      </c>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ht="33.75" outlineLevel="1" x14ac:dyDescent="0.2">
      <c r="A50" s="183">
        <v>14</v>
      </c>
      <c r="B50" s="184" t="s">
        <v>803</v>
      </c>
      <c r="C50" s="193" t="s">
        <v>804</v>
      </c>
      <c r="D50" s="185" t="s">
        <v>251</v>
      </c>
      <c r="E50" s="186">
        <v>1.5</v>
      </c>
      <c r="F50" s="187"/>
      <c r="G50" s="188">
        <f>ROUND(E50*F50,2)</f>
        <v>0</v>
      </c>
      <c r="H50" s="187"/>
      <c r="I50" s="188">
        <f>ROUND(E50*H50,2)</f>
        <v>0</v>
      </c>
      <c r="J50" s="187"/>
      <c r="K50" s="188">
        <f>ROUND(E50*J50,2)</f>
        <v>0</v>
      </c>
      <c r="L50" s="188">
        <v>21</v>
      </c>
      <c r="M50" s="188">
        <f>G50*(1+L50/100)</f>
        <v>0</v>
      </c>
      <c r="N50" s="186">
        <v>2.2000000000000001E-4</v>
      </c>
      <c r="O50" s="186">
        <f>ROUND(E50*N50,2)</f>
        <v>0</v>
      </c>
      <c r="P50" s="186">
        <v>0</v>
      </c>
      <c r="Q50" s="186">
        <f>ROUND(E50*P50,2)</f>
        <v>0</v>
      </c>
      <c r="R50" s="188" t="s">
        <v>408</v>
      </c>
      <c r="S50" s="188" t="s">
        <v>271</v>
      </c>
      <c r="T50" s="189" t="s">
        <v>271</v>
      </c>
      <c r="U50" s="160">
        <v>0.246</v>
      </c>
      <c r="V50" s="160">
        <f>ROUND(E50*U50,2)</f>
        <v>0.37</v>
      </c>
      <c r="W50" s="160"/>
      <c r="X50" s="160" t="s">
        <v>252</v>
      </c>
      <c r="Y50" s="160" t="s">
        <v>239</v>
      </c>
      <c r="Z50" s="149"/>
      <c r="AA50" s="149"/>
      <c r="AB50" s="149"/>
      <c r="AC50" s="149"/>
      <c r="AD50" s="149"/>
      <c r="AE50" s="149"/>
      <c r="AF50" s="149"/>
      <c r="AG50" s="149" t="s">
        <v>253</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75">
        <v>15</v>
      </c>
      <c r="B51" s="176" t="s">
        <v>805</v>
      </c>
      <c r="C51" s="191" t="s">
        <v>806</v>
      </c>
      <c r="D51" s="177" t="s">
        <v>251</v>
      </c>
      <c r="E51" s="178">
        <v>3</v>
      </c>
      <c r="F51" s="179"/>
      <c r="G51" s="180">
        <f>ROUND(E51*F51,2)</f>
        <v>0</v>
      </c>
      <c r="H51" s="179"/>
      <c r="I51" s="180">
        <f>ROUND(E51*H51,2)</f>
        <v>0</v>
      </c>
      <c r="J51" s="179"/>
      <c r="K51" s="180">
        <f>ROUND(E51*J51,2)</f>
        <v>0</v>
      </c>
      <c r="L51" s="180">
        <v>21</v>
      </c>
      <c r="M51" s="180">
        <f>G51*(1+L51/100)</f>
        <v>0</v>
      </c>
      <c r="N51" s="178">
        <v>5.0000000000000001E-4</v>
      </c>
      <c r="O51" s="178">
        <f>ROUND(E51*N51,2)</f>
        <v>0</v>
      </c>
      <c r="P51" s="178">
        <v>0</v>
      </c>
      <c r="Q51" s="178">
        <f>ROUND(E51*P51,2)</f>
        <v>0</v>
      </c>
      <c r="R51" s="180"/>
      <c r="S51" s="180" t="s">
        <v>236</v>
      </c>
      <c r="T51" s="181" t="s">
        <v>237</v>
      </c>
      <c r="U51" s="160">
        <v>0</v>
      </c>
      <c r="V51" s="160">
        <f>ROUND(E51*U51,2)</f>
        <v>0</v>
      </c>
      <c r="W51" s="160"/>
      <c r="X51" s="160" t="s">
        <v>252</v>
      </c>
      <c r="Y51" s="160" t="s">
        <v>239</v>
      </c>
      <c r="Z51" s="149"/>
      <c r="AA51" s="149"/>
      <c r="AB51" s="149"/>
      <c r="AC51" s="149"/>
      <c r="AD51" s="149"/>
      <c r="AE51" s="149"/>
      <c r="AF51" s="149"/>
      <c r="AG51" s="149" t="s">
        <v>253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2" x14ac:dyDescent="0.2">
      <c r="A52" s="156"/>
      <c r="B52" s="157"/>
      <c r="C52" s="255" t="s">
        <v>770</v>
      </c>
      <c r="D52" s="256"/>
      <c r="E52" s="256"/>
      <c r="F52" s="256"/>
      <c r="G52" s="256"/>
      <c r="H52" s="160"/>
      <c r="I52" s="160"/>
      <c r="J52" s="160"/>
      <c r="K52" s="160"/>
      <c r="L52" s="160"/>
      <c r="M52" s="160"/>
      <c r="N52" s="159"/>
      <c r="O52" s="159"/>
      <c r="P52" s="159"/>
      <c r="Q52" s="159"/>
      <c r="R52" s="160"/>
      <c r="S52" s="160"/>
      <c r="T52" s="160"/>
      <c r="U52" s="160"/>
      <c r="V52" s="160"/>
      <c r="W52" s="160"/>
      <c r="X52" s="160"/>
      <c r="Y52" s="160"/>
      <c r="Z52" s="149"/>
      <c r="AA52" s="149"/>
      <c r="AB52" s="149"/>
      <c r="AC52" s="149"/>
      <c r="AD52" s="149"/>
      <c r="AE52" s="149"/>
      <c r="AF52" s="149"/>
      <c r="AG52" s="149" t="s">
        <v>247</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2" x14ac:dyDescent="0.2">
      <c r="A53" s="156"/>
      <c r="B53" s="157"/>
      <c r="C53" s="192" t="s">
        <v>807</v>
      </c>
      <c r="D53" s="162"/>
      <c r="E53" s="163">
        <v>2</v>
      </c>
      <c r="F53" s="160"/>
      <c r="G53" s="160"/>
      <c r="H53" s="160"/>
      <c r="I53" s="160"/>
      <c r="J53" s="160"/>
      <c r="K53" s="160"/>
      <c r="L53" s="160"/>
      <c r="M53" s="160"/>
      <c r="N53" s="159"/>
      <c r="O53" s="159"/>
      <c r="P53" s="159"/>
      <c r="Q53" s="159"/>
      <c r="R53" s="160"/>
      <c r="S53" s="160"/>
      <c r="T53" s="160"/>
      <c r="U53" s="160"/>
      <c r="V53" s="160"/>
      <c r="W53" s="160"/>
      <c r="X53" s="160"/>
      <c r="Y53" s="160"/>
      <c r="Z53" s="149"/>
      <c r="AA53" s="149"/>
      <c r="AB53" s="149"/>
      <c r="AC53" s="149"/>
      <c r="AD53" s="149"/>
      <c r="AE53" s="149"/>
      <c r="AF53" s="149"/>
      <c r="AG53" s="149" t="s">
        <v>241</v>
      </c>
      <c r="AH53" s="149">
        <v>5</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3" x14ac:dyDescent="0.2">
      <c r="A54" s="156"/>
      <c r="B54" s="157"/>
      <c r="C54" s="192" t="s">
        <v>101</v>
      </c>
      <c r="D54" s="162"/>
      <c r="E54" s="163">
        <v>1</v>
      </c>
      <c r="F54" s="160"/>
      <c r="G54" s="160"/>
      <c r="H54" s="160"/>
      <c r="I54" s="160"/>
      <c r="J54" s="160"/>
      <c r="K54" s="160"/>
      <c r="L54" s="160"/>
      <c r="M54" s="160"/>
      <c r="N54" s="159"/>
      <c r="O54" s="159"/>
      <c r="P54" s="159"/>
      <c r="Q54" s="159"/>
      <c r="R54" s="160"/>
      <c r="S54" s="160"/>
      <c r="T54" s="160"/>
      <c r="U54" s="160"/>
      <c r="V54" s="160"/>
      <c r="W54" s="160"/>
      <c r="X54" s="160"/>
      <c r="Y54" s="160"/>
      <c r="Z54" s="149"/>
      <c r="AA54" s="149"/>
      <c r="AB54" s="149"/>
      <c r="AC54" s="149"/>
      <c r="AD54" s="149"/>
      <c r="AE54" s="149"/>
      <c r="AF54" s="149"/>
      <c r="AG54" s="149" t="s">
        <v>241</v>
      </c>
      <c r="AH54" s="149">
        <v>0</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75">
        <v>16</v>
      </c>
      <c r="B55" s="176" t="s">
        <v>808</v>
      </c>
      <c r="C55" s="191" t="s">
        <v>809</v>
      </c>
      <c r="D55" s="177" t="s">
        <v>251</v>
      </c>
      <c r="E55" s="178">
        <v>3</v>
      </c>
      <c r="F55" s="179"/>
      <c r="G55" s="180">
        <f>ROUND(E55*F55,2)</f>
        <v>0</v>
      </c>
      <c r="H55" s="179"/>
      <c r="I55" s="180">
        <f>ROUND(E55*H55,2)</f>
        <v>0</v>
      </c>
      <c r="J55" s="179"/>
      <c r="K55" s="180">
        <f>ROUND(E55*J55,2)</f>
        <v>0</v>
      </c>
      <c r="L55" s="180">
        <v>21</v>
      </c>
      <c r="M55" s="180">
        <f>G55*(1+L55/100)</f>
        <v>0</v>
      </c>
      <c r="N55" s="178">
        <v>0</v>
      </c>
      <c r="O55" s="178">
        <f>ROUND(E55*N55,2)</f>
        <v>0</v>
      </c>
      <c r="P55" s="178">
        <v>0</v>
      </c>
      <c r="Q55" s="178">
        <f>ROUND(E55*P55,2)</f>
        <v>0</v>
      </c>
      <c r="R55" s="180"/>
      <c r="S55" s="180" t="s">
        <v>236</v>
      </c>
      <c r="T55" s="181" t="s">
        <v>237</v>
      </c>
      <c r="U55" s="160">
        <v>0</v>
      </c>
      <c r="V55" s="160">
        <f>ROUND(E55*U55,2)</f>
        <v>0</v>
      </c>
      <c r="W55" s="160"/>
      <c r="X55" s="160" t="s">
        <v>252</v>
      </c>
      <c r="Y55" s="160" t="s">
        <v>239</v>
      </c>
      <c r="Z55" s="149"/>
      <c r="AA55" s="149"/>
      <c r="AB55" s="149"/>
      <c r="AC55" s="149"/>
      <c r="AD55" s="149"/>
      <c r="AE55" s="149"/>
      <c r="AF55" s="149"/>
      <c r="AG55" s="149" t="s">
        <v>253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2" x14ac:dyDescent="0.2">
      <c r="A56" s="156"/>
      <c r="B56" s="157"/>
      <c r="C56" s="255" t="s">
        <v>770</v>
      </c>
      <c r="D56" s="256"/>
      <c r="E56" s="256"/>
      <c r="F56" s="256"/>
      <c r="G56" s="256"/>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247</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2" x14ac:dyDescent="0.2">
      <c r="A57" s="156"/>
      <c r="B57" s="157"/>
      <c r="C57" s="192" t="s">
        <v>810</v>
      </c>
      <c r="D57" s="162"/>
      <c r="E57" s="163">
        <v>1</v>
      </c>
      <c r="F57" s="160"/>
      <c r="G57" s="160"/>
      <c r="H57" s="160"/>
      <c r="I57" s="160"/>
      <c r="J57" s="160"/>
      <c r="K57" s="160"/>
      <c r="L57" s="160"/>
      <c r="M57" s="160"/>
      <c r="N57" s="159"/>
      <c r="O57" s="159"/>
      <c r="P57" s="159"/>
      <c r="Q57" s="159"/>
      <c r="R57" s="160"/>
      <c r="S57" s="160"/>
      <c r="T57" s="160"/>
      <c r="U57" s="160"/>
      <c r="V57" s="160"/>
      <c r="W57" s="160"/>
      <c r="X57" s="160"/>
      <c r="Y57" s="160"/>
      <c r="Z57" s="149"/>
      <c r="AA57" s="149"/>
      <c r="AB57" s="149"/>
      <c r="AC57" s="149"/>
      <c r="AD57" s="149"/>
      <c r="AE57" s="149"/>
      <c r="AF57" s="149"/>
      <c r="AG57" s="149" t="s">
        <v>241</v>
      </c>
      <c r="AH57" s="149">
        <v>5</v>
      </c>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3" x14ac:dyDescent="0.2">
      <c r="A58" s="156"/>
      <c r="B58" s="157"/>
      <c r="C58" s="192" t="s">
        <v>811</v>
      </c>
      <c r="D58" s="162"/>
      <c r="E58" s="163">
        <v>1</v>
      </c>
      <c r="F58" s="160"/>
      <c r="G58" s="160"/>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241</v>
      </c>
      <c r="AH58" s="149">
        <v>5</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3" x14ac:dyDescent="0.2">
      <c r="A59" s="156"/>
      <c r="B59" s="157"/>
      <c r="C59" s="192" t="s">
        <v>812</v>
      </c>
      <c r="D59" s="162"/>
      <c r="E59" s="163">
        <v>1</v>
      </c>
      <c r="F59" s="160"/>
      <c r="G59" s="160"/>
      <c r="H59" s="160"/>
      <c r="I59" s="160"/>
      <c r="J59" s="160"/>
      <c r="K59" s="160"/>
      <c r="L59" s="160"/>
      <c r="M59" s="160"/>
      <c r="N59" s="159"/>
      <c r="O59" s="159"/>
      <c r="P59" s="159"/>
      <c r="Q59" s="159"/>
      <c r="R59" s="160"/>
      <c r="S59" s="160"/>
      <c r="T59" s="160"/>
      <c r="U59" s="160"/>
      <c r="V59" s="160"/>
      <c r="W59" s="160"/>
      <c r="X59" s="160"/>
      <c r="Y59" s="160"/>
      <c r="Z59" s="149"/>
      <c r="AA59" s="149"/>
      <c r="AB59" s="149"/>
      <c r="AC59" s="149"/>
      <c r="AD59" s="149"/>
      <c r="AE59" s="149"/>
      <c r="AF59" s="149"/>
      <c r="AG59" s="149" t="s">
        <v>241</v>
      </c>
      <c r="AH59" s="149">
        <v>5</v>
      </c>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75">
        <v>17</v>
      </c>
      <c r="B60" s="176" t="s">
        <v>813</v>
      </c>
      <c r="C60" s="191" t="s">
        <v>814</v>
      </c>
      <c r="D60" s="177" t="s">
        <v>261</v>
      </c>
      <c r="E60" s="178">
        <v>1</v>
      </c>
      <c r="F60" s="179"/>
      <c r="G60" s="180">
        <f>ROUND(E60*F60,2)</f>
        <v>0</v>
      </c>
      <c r="H60" s="179"/>
      <c r="I60" s="180">
        <f>ROUND(E60*H60,2)</f>
        <v>0</v>
      </c>
      <c r="J60" s="179"/>
      <c r="K60" s="180">
        <f>ROUND(E60*J60,2)</f>
        <v>0</v>
      </c>
      <c r="L60" s="180">
        <v>21</v>
      </c>
      <c r="M60" s="180">
        <f>G60*(1+L60/100)</f>
        <v>0</v>
      </c>
      <c r="N60" s="178">
        <v>0</v>
      </c>
      <c r="O60" s="178">
        <f>ROUND(E60*N60,2)</f>
        <v>0</v>
      </c>
      <c r="P60" s="178">
        <v>0</v>
      </c>
      <c r="Q60" s="178">
        <f>ROUND(E60*P60,2)</f>
        <v>0</v>
      </c>
      <c r="R60" s="180"/>
      <c r="S60" s="180" t="s">
        <v>236</v>
      </c>
      <c r="T60" s="181" t="s">
        <v>237</v>
      </c>
      <c r="U60" s="160">
        <v>0</v>
      </c>
      <c r="V60" s="160">
        <f>ROUND(E60*U60,2)</f>
        <v>0</v>
      </c>
      <c r="W60" s="160"/>
      <c r="X60" s="160" t="s">
        <v>252</v>
      </c>
      <c r="Y60" s="160" t="s">
        <v>239</v>
      </c>
      <c r="Z60" s="149"/>
      <c r="AA60" s="149"/>
      <c r="AB60" s="149"/>
      <c r="AC60" s="149"/>
      <c r="AD60" s="149"/>
      <c r="AE60" s="149"/>
      <c r="AF60" s="149"/>
      <c r="AG60" s="149" t="s">
        <v>253</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2" x14ac:dyDescent="0.2">
      <c r="A61" s="156"/>
      <c r="B61" s="157"/>
      <c r="C61" s="192" t="s">
        <v>101</v>
      </c>
      <c r="D61" s="162"/>
      <c r="E61" s="163">
        <v>1</v>
      </c>
      <c r="F61" s="160"/>
      <c r="G61" s="160"/>
      <c r="H61" s="160"/>
      <c r="I61" s="160"/>
      <c r="J61" s="160"/>
      <c r="K61" s="160"/>
      <c r="L61" s="160"/>
      <c r="M61" s="160"/>
      <c r="N61" s="159"/>
      <c r="O61" s="159"/>
      <c r="P61" s="159"/>
      <c r="Q61" s="159"/>
      <c r="R61" s="160"/>
      <c r="S61" s="160"/>
      <c r="T61" s="160"/>
      <c r="U61" s="160"/>
      <c r="V61" s="160"/>
      <c r="W61" s="160"/>
      <c r="X61" s="160"/>
      <c r="Y61" s="160"/>
      <c r="Z61" s="149"/>
      <c r="AA61" s="149"/>
      <c r="AB61" s="149"/>
      <c r="AC61" s="149"/>
      <c r="AD61" s="149"/>
      <c r="AE61" s="149"/>
      <c r="AF61" s="149"/>
      <c r="AG61" s="149" t="s">
        <v>241</v>
      </c>
      <c r="AH61" s="149">
        <v>0</v>
      </c>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75">
        <v>18</v>
      </c>
      <c r="B62" s="176" t="s">
        <v>815</v>
      </c>
      <c r="C62" s="191" t="s">
        <v>816</v>
      </c>
      <c r="D62" s="177" t="s">
        <v>472</v>
      </c>
      <c r="E62" s="178">
        <v>1.209E-2</v>
      </c>
      <c r="F62" s="179"/>
      <c r="G62" s="180">
        <f>ROUND(E62*F62,2)</f>
        <v>0</v>
      </c>
      <c r="H62" s="179"/>
      <c r="I62" s="180">
        <f>ROUND(E62*H62,2)</f>
        <v>0</v>
      </c>
      <c r="J62" s="179"/>
      <c r="K62" s="180">
        <f>ROUND(E62*J62,2)</f>
        <v>0</v>
      </c>
      <c r="L62" s="180">
        <v>21</v>
      </c>
      <c r="M62" s="180">
        <f>G62*(1+L62/100)</f>
        <v>0</v>
      </c>
      <c r="N62" s="178">
        <v>0</v>
      </c>
      <c r="O62" s="178">
        <f>ROUND(E62*N62,2)</f>
        <v>0</v>
      </c>
      <c r="P62" s="178">
        <v>0</v>
      </c>
      <c r="Q62" s="178">
        <f>ROUND(E62*P62,2)</f>
        <v>0</v>
      </c>
      <c r="R62" s="180" t="s">
        <v>408</v>
      </c>
      <c r="S62" s="180" t="s">
        <v>271</v>
      </c>
      <c r="T62" s="181" t="s">
        <v>271</v>
      </c>
      <c r="U62" s="160">
        <v>1.47</v>
      </c>
      <c r="V62" s="160">
        <f>ROUND(E62*U62,2)</f>
        <v>0.02</v>
      </c>
      <c r="W62" s="160"/>
      <c r="X62" s="160" t="s">
        <v>608</v>
      </c>
      <c r="Y62" s="160" t="s">
        <v>239</v>
      </c>
      <c r="Z62" s="149"/>
      <c r="AA62" s="149"/>
      <c r="AB62" s="149"/>
      <c r="AC62" s="149"/>
      <c r="AD62" s="149"/>
      <c r="AE62" s="149"/>
      <c r="AF62" s="149"/>
      <c r="AG62" s="149" t="s">
        <v>796</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2" x14ac:dyDescent="0.2">
      <c r="A63" s="156"/>
      <c r="B63" s="157"/>
      <c r="C63" s="266" t="s">
        <v>817</v>
      </c>
      <c r="D63" s="267"/>
      <c r="E63" s="267"/>
      <c r="F63" s="267"/>
      <c r="G63" s="267"/>
      <c r="H63" s="160"/>
      <c r="I63" s="160"/>
      <c r="J63" s="160"/>
      <c r="K63" s="160"/>
      <c r="L63" s="160"/>
      <c r="M63" s="160"/>
      <c r="N63" s="159"/>
      <c r="O63" s="159"/>
      <c r="P63" s="159"/>
      <c r="Q63" s="159"/>
      <c r="R63" s="160"/>
      <c r="S63" s="160"/>
      <c r="T63" s="160"/>
      <c r="U63" s="160"/>
      <c r="V63" s="160"/>
      <c r="W63" s="160"/>
      <c r="X63" s="160"/>
      <c r="Y63" s="160"/>
      <c r="Z63" s="149"/>
      <c r="AA63" s="149"/>
      <c r="AB63" s="149"/>
      <c r="AC63" s="149"/>
      <c r="AD63" s="149"/>
      <c r="AE63" s="149"/>
      <c r="AF63" s="149"/>
      <c r="AG63" s="149" t="s">
        <v>524</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ht="22.5" outlineLevel="1" x14ac:dyDescent="0.2">
      <c r="A64" s="175">
        <v>19</v>
      </c>
      <c r="B64" s="176" t="s">
        <v>818</v>
      </c>
      <c r="C64" s="191" t="s">
        <v>819</v>
      </c>
      <c r="D64" s="177" t="s">
        <v>472</v>
      </c>
      <c r="E64" s="178">
        <v>1.209E-2</v>
      </c>
      <c r="F64" s="179"/>
      <c r="G64" s="180">
        <f>ROUND(E64*F64,2)</f>
        <v>0</v>
      </c>
      <c r="H64" s="179"/>
      <c r="I64" s="180">
        <f>ROUND(E64*H64,2)</f>
        <v>0</v>
      </c>
      <c r="J64" s="179"/>
      <c r="K64" s="180">
        <f>ROUND(E64*J64,2)</f>
        <v>0</v>
      </c>
      <c r="L64" s="180">
        <v>21</v>
      </c>
      <c r="M64" s="180">
        <f>G64*(1+L64/100)</f>
        <v>0</v>
      </c>
      <c r="N64" s="178">
        <v>0</v>
      </c>
      <c r="O64" s="178">
        <f>ROUND(E64*N64,2)</f>
        <v>0</v>
      </c>
      <c r="P64" s="178">
        <v>0</v>
      </c>
      <c r="Q64" s="178">
        <f>ROUND(E64*P64,2)</f>
        <v>0</v>
      </c>
      <c r="R64" s="180" t="s">
        <v>408</v>
      </c>
      <c r="S64" s="180" t="s">
        <v>271</v>
      </c>
      <c r="T64" s="181" t="s">
        <v>271</v>
      </c>
      <c r="U64" s="160">
        <v>1.079</v>
      </c>
      <c r="V64" s="160">
        <f>ROUND(E64*U64,2)</f>
        <v>0.01</v>
      </c>
      <c r="W64" s="160"/>
      <c r="X64" s="160" t="s">
        <v>608</v>
      </c>
      <c r="Y64" s="160" t="s">
        <v>239</v>
      </c>
      <c r="Z64" s="149"/>
      <c r="AA64" s="149"/>
      <c r="AB64" s="149"/>
      <c r="AC64" s="149"/>
      <c r="AD64" s="149"/>
      <c r="AE64" s="149"/>
      <c r="AF64" s="149"/>
      <c r="AG64" s="149" t="s">
        <v>796</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2" x14ac:dyDescent="0.2">
      <c r="A65" s="156"/>
      <c r="B65" s="157"/>
      <c r="C65" s="266" t="s">
        <v>817</v>
      </c>
      <c r="D65" s="267"/>
      <c r="E65" s="267"/>
      <c r="F65" s="267"/>
      <c r="G65" s="267"/>
      <c r="H65" s="160"/>
      <c r="I65" s="160"/>
      <c r="J65" s="160"/>
      <c r="K65" s="160"/>
      <c r="L65" s="160"/>
      <c r="M65" s="160"/>
      <c r="N65" s="159"/>
      <c r="O65" s="159"/>
      <c r="P65" s="159"/>
      <c r="Q65" s="159"/>
      <c r="R65" s="160"/>
      <c r="S65" s="160"/>
      <c r="T65" s="160"/>
      <c r="U65" s="160"/>
      <c r="V65" s="160"/>
      <c r="W65" s="160"/>
      <c r="X65" s="160"/>
      <c r="Y65" s="160"/>
      <c r="Z65" s="149"/>
      <c r="AA65" s="149"/>
      <c r="AB65" s="149"/>
      <c r="AC65" s="149"/>
      <c r="AD65" s="149"/>
      <c r="AE65" s="149"/>
      <c r="AF65" s="149"/>
      <c r="AG65" s="149" t="s">
        <v>524</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x14ac:dyDescent="0.2">
      <c r="A66" s="168" t="s">
        <v>231</v>
      </c>
      <c r="B66" s="169" t="s">
        <v>150</v>
      </c>
      <c r="C66" s="190" t="s">
        <v>151</v>
      </c>
      <c r="D66" s="170"/>
      <c r="E66" s="171"/>
      <c r="F66" s="172"/>
      <c r="G66" s="172">
        <f>SUMIF(AG67:AG126,"&lt;&gt;NOR",G67:G126)</f>
        <v>0</v>
      </c>
      <c r="H66" s="172"/>
      <c r="I66" s="172">
        <f>SUM(I67:I126)</f>
        <v>0</v>
      </c>
      <c r="J66" s="172"/>
      <c r="K66" s="172">
        <f>SUM(K67:K126)</f>
        <v>0</v>
      </c>
      <c r="L66" s="172"/>
      <c r="M66" s="172">
        <f>SUM(M67:M126)</f>
        <v>0</v>
      </c>
      <c r="N66" s="171"/>
      <c r="O66" s="171">
        <f>SUM(O67:O126)</f>
        <v>0</v>
      </c>
      <c r="P66" s="171"/>
      <c r="Q66" s="171">
        <f>SUM(Q67:Q126)</f>
        <v>0</v>
      </c>
      <c r="R66" s="172"/>
      <c r="S66" s="172"/>
      <c r="T66" s="173"/>
      <c r="U66" s="167"/>
      <c r="V66" s="167">
        <f>SUM(V67:V126)</f>
        <v>5.0499999999999989</v>
      </c>
      <c r="W66" s="167"/>
      <c r="X66" s="167"/>
      <c r="Y66" s="167"/>
      <c r="AG66" t="s">
        <v>232</v>
      </c>
    </row>
    <row r="67" spans="1:60" ht="22.5" outlineLevel="1" x14ac:dyDescent="0.2">
      <c r="A67" s="175">
        <v>20</v>
      </c>
      <c r="B67" s="176" t="s">
        <v>820</v>
      </c>
      <c r="C67" s="191" t="s">
        <v>821</v>
      </c>
      <c r="D67" s="177" t="s">
        <v>407</v>
      </c>
      <c r="E67" s="178">
        <v>6.9</v>
      </c>
      <c r="F67" s="179"/>
      <c r="G67" s="180">
        <f>ROUND(E67*F67,2)</f>
        <v>0</v>
      </c>
      <c r="H67" s="179"/>
      <c r="I67" s="180">
        <f>ROUND(E67*H67,2)</f>
        <v>0</v>
      </c>
      <c r="J67" s="179"/>
      <c r="K67" s="180">
        <f>ROUND(E67*J67,2)</f>
        <v>0</v>
      </c>
      <c r="L67" s="180">
        <v>21</v>
      </c>
      <c r="M67" s="180">
        <f>G67*(1+L67/100)</f>
        <v>0</v>
      </c>
      <c r="N67" s="178">
        <v>4.2000000000000002E-4</v>
      </c>
      <c r="O67" s="178">
        <f>ROUND(E67*N67,2)</f>
        <v>0</v>
      </c>
      <c r="P67" s="178">
        <v>0</v>
      </c>
      <c r="Q67" s="178">
        <f>ROUND(E67*P67,2)</f>
        <v>0</v>
      </c>
      <c r="R67" s="180" t="s">
        <v>408</v>
      </c>
      <c r="S67" s="180" t="s">
        <v>271</v>
      </c>
      <c r="T67" s="181" t="s">
        <v>271</v>
      </c>
      <c r="U67" s="160">
        <v>0.25800000000000001</v>
      </c>
      <c r="V67" s="160">
        <f>ROUND(E67*U67,2)</f>
        <v>1.78</v>
      </c>
      <c r="W67" s="160"/>
      <c r="X67" s="160" t="s">
        <v>252</v>
      </c>
      <c r="Y67" s="160" t="s">
        <v>239</v>
      </c>
      <c r="Z67" s="149"/>
      <c r="AA67" s="149"/>
      <c r="AB67" s="149"/>
      <c r="AC67" s="149"/>
      <c r="AD67" s="149"/>
      <c r="AE67" s="149"/>
      <c r="AF67" s="149"/>
      <c r="AG67" s="149" t="s">
        <v>253</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2" x14ac:dyDescent="0.2">
      <c r="A68" s="156"/>
      <c r="B68" s="157"/>
      <c r="C68" s="266" t="s">
        <v>822</v>
      </c>
      <c r="D68" s="267"/>
      <c r="E68" s="267"/>
      <c r="F68" s="267"/>
      <c r="G68" s="267"/>
      <c r="H68" s="160"/>
      <c r="I68" s="160"/>
      <c r="J68" s="160"/>
      <c r="K68" s="160"/>
      <c r="L68" s="160"/>
      <c r="M68" s="160"/>
      <c r="N68" s="159"/>
      <c r="O68" s="159"/>
      <c r="P68" s="159"/>
      <c r="Q68" s="159"/>
      <c r="R68" s="160"/>
      <c r="S68" s="160"/>
      <c r="T68" s="160"/>
      <c r="U68" s="160"/>
      <c r="V68" s="160"/>
      <c r="W68" s="160"/>
      <c r="X68" s="160"/>
      <c r="Y68" s="160"/>
      <c r="Z68" s="149"/>
      <c r="AA68" s="149"/>
      <c r="AB68" s="149"/>
      <c r="AC68" s="149"/>
      <c r="AD68" s="149"/>
      <c r="AE68" s="149"/>
      <c r="AF68" s="149"/>
      <c r="AG68" s="149" t="s">
        <v>524</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2" x14ac:dyDescent="0.2">
      <c r="A69" s="156"/>
      <c r="B69" s="157"/>
      <c r="C69" s="257" t="s">
        <v>823</v>
      </c>
      <c r="D69" s="258"/>
      <c r="E69" s="258"/>
      <c r="F69" s="258"/>
      <c r="G69" s="258"/>
      <c r="H69" s="160"/>
      <c r="I69" s="160"/>
      <c r="J69" s="160"/>
      <c r="K69" s="160"/>
      <c r="L69" s="160"/>
      <c r="M69" s="160"/>
      <c r="N69" s="159"/>
      <c r="O69" s="159"/>
      <c r="P69" s="159"/>
      <c r="Q69" s="159"/>
      <c r="R69" s="160"/>
      <c r="S69" s="160"/>
      <c r="T69" s="160"/>
      <c r="U69" s="160"/>
      <c r="V69" s="160"/>
      <c r="W69" s="160"/>
      <c r="X69" s="160"/>
      <c r="Y69" s="160"/>
      <c r="Z69" s="149"/>
      <c r="AA69" s="149"/>
      <c r="AB69" s="149"/>
      <c r="AC69" s="149"/>
      <c r="AD69" s="149"/>
      <c r="AE69" s="149"/>
      <c r="AF69" s="149"/>
      <c r="AG69" s="149" t="s">
        <v>247</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3" x14ac:dyDescent="0.2">
      <c r="A70" s="156"/>
      <c r="B70" s="157"/>
      <c r="C70" s="257" t="s">
        <v>687</v>
      </c>
      <c r="D70" s="258"/>
      <c r="E70" s="258"/>
      <c r="F70" s="258"/>
      <c r="G70" s="258"/>
      <c r="H70" s="160"/>
      <c r="I70" s="160"/>
      <c r="J70" s="160"/>
      <c r="K70" s="160"/>
      <c r="L70" s="160"/>
      <c r="M70" s="160"/>
      <c r="N70" s="159"/>
      <c r="O70" s="159"/>
      <c r="P70" s="159"/>
      <c r="Q70" s="159"/>
      <c r="R70" s="160"/>
      <c r="S70" s="160"/>
      <c r="T70" s="160"/>
      <c r="U70" s="160"/>
      <c r="V70" s="160"/>
      <c r="W70" s="160"/>
      <c r="X70" s="160"/>
      <c r="Y70" s="160"/>
      <c r="Z70" s="149"/>
      <c r="AA70" s="149"/>
      <c r="AB70" s="149"/>
      <c r="AC70" s="149"/>
      <c r="AD70" s="149"/>
      <c r="AE70" s="149"/>
      <c r="AF70" s="149"/>
      <c r="AG70" s="149" t="s">
        <v>247</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2" x14ac:dyDescent="0.2">
      <c r="A71" s="156"/>
      <c r="B71" s="157"/>
      <c r="C71" s="192" t="s">
        <v>824</v>
      </c>
      <c r="D71" s="162"/>
      <c r="E71" s="163">
        <v>6.9</v>
      </c>
      <c r="F71" s="160"/>
      <c r="G71" s="160"/>
      <c r="H71" s="160"/>
      <c r="I71" s="160"/>
      <c r="J71" s="160"/>
      <c r="K71" s="160"/>
      <c r="L71" s="160"/>
      <c r="M71" s="160"/>
      <c r="N71" s="159"/>
      <c r="O71" s="159"/>
      <c r="P71" s="159"/>
      <c r="Q71" s="159"/>
      <c r="R71" s="160"/>
      <c r="S71" s="160"/>
      <c r="T71" s="160"/>
      <c r="U71" s="160"/>
      <c r="V71" s="160"/>
      <c r="W71" s="160"/>
      <c r="X71" s="160"/>
      <c r="Y71" s="160"/>
      <c r="Z71" s="149"/>
      <c r="AA71" s="149"/>
      <c r="AB71" s="149"/>
      <c r="AC71" s="149"/>
      <c r="AD71" s="149"/>
      <c r="AE71" s="149"/>
      <c r="AF71" s="149"/>
      <c r="AG71" s="149" t="s">
        <v>241</v>
      </c>
      <c r="AH71" s="149">
        <v>5</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ht="22.5" outlineLevel="1" x14ac:dyDescent="0.2">
      <c r="A72" s="175">
        <v>21</v>
      </c>
      <c r="B72" s="176" t="s">
        <v>825</v>
      </c>
      <c r="C72" s="191" t="s">
        <v>826</v>
      </c>
      <c r="D72" s="177" t="s">
        <v>407</v>
      </c>
      <c r="E72" s="178">
        <v>6.9</v>
      </c>
      <c r="F72" s="179"/>
      <c r="G72" s="180">
        <f>ROUND(E72*F72,2)</f>
        <v>0</v>
      </c>
      <c r="H72" s="179"/>
      <c r="I72" s="180">
        <f>ROUND(E72*H72,2)</f>
        <v>0</v>
      </c>
      <c r="J72" s="179"/>
      <c r="K72" s="180">
        <f>ROUND(E72*J72,2)</f>
        <v>0</v>
      </c>
      <c r="L72" s="180">
        <v>21</v>
      </c>
      <c r="M72" s="180">
        <f>G72*(1+L72/100)</f>
        <v>0</v>
      </c>
      <c r="N72" s="178">
        <v>3.0000000000000001E-5</v>
      </c>
      <c r="O72" s="178">
        <f>ROUND(E72*N72,2)</f>
        <v>0</v>
      </c>
      <c r="P72" s="178">
        <v>0</v>
      </c>
      <c r="Q72" s="178">
        <f>ROUND(E72*P72,2)</f>
        <v>0</v>
      </c>
      <c r="R72" s="180" t="s">
        <v>408</v>
      </c>
      <c r="S72" s="180" t="s">
        <v>271</v>
      </c>
      <c r="T72" s="181" t="s">
        <v>271</v>
      </c>
      <c r="U72" s="160">
        <v>0.129</v>
      </c>
      <c r="V72" s="160">
        <f>ROUND(E72*U72,2)</f>
        <v>0.89</v>
      </c>
      <c r="W72" s="160"/>
      <c r="X72" s="160" t="s">
        <v>252</v>
      </c>
      <c r="Y72" s="160" t="s">
        <v>239</v>
      </c>
      <c r="Z72" s="149"/>
      <c r="AA72" s="149"/>
      <c r="AB72" s="149"/>
      <c r="AC72" s="149"/>
      <c r="AD72" s="149"/>
      <c r="AE72" s="149"/>
      <c r="AF72" s="149"/>
      <c r="AG72" s="149" t="s">
        <v>253</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2" x14ac:dyDescent="0.2">
      <c r="A73" s="156"/>
      <c r="B73" s="157"/>
      <c r="C73" s="255" t="s">
        <v>827</v>
      </c>
      <c r="D73" s="256"/>
      <c r="E73" s="256"/>
      <c r="F73" s="256"/>
      <c r="G73" s="256"/>
      <c r="H73" s="160"/>
      <c r="I73" s="160"/>
      <c r="J73" s="160"/>
      <c r="K73" s="160"/>
      <c r="L73" s="160"/>
      <c r="M73" s="160"/>
      <c r="N73" s="159"/>
      <c r="O73" s="159"/>
      <c r="P73" s="159"/>
      <c r="Q73" s="159"/>
      <c r="R73" s="160"/>
      <c r="S73" s="160"/>
      <c r="T73" s="160"/>
      <c r="U73" s="160"/>
      <c r="V73" s="160"/>
      <c r="W73" s="160"/>
      <c r="X73" s="160"/>
      <c r="Y73" s="160"/>
      <c r="Z73" s="149"/>
      <c r="AA73" s="149"/>
      <c r="AB73" s="149"/>
      <c r="AC73" s="149"/>
      <c r="AD73" s="149"/>
      <c r="AE73" s="149"/>
      <c r="AF73" s="149"/>
      <c r="AG73" s="149" t="s">
        <v>247</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3" x14ac:dyDescent="0.2">
      <c r="A74" s="156"/>
      <c r="B74" s="157"/>
      <c r="C74" s="257" t="s">
        <v>828</v>
      </c>
      <c r="D74" s="258"/>
      <c r="E74" s="258"/>
      <c r="F74" s="258"/>
      <c r="G74" s="258"/>
      <c r="H74" s="160"/>
      <c r="I74" s="160"/>
      <c r="J74" s="160"/>
      <c r="K74" s="160"/>
      <c r="L74" s="160"/>
      <c r="M74" s="160"/>
      <c r="N74" s="159"/>
      <c r="O74" s="159"/>
      <c r="P74" s="159"/>
      <c r="Q74" s="159"/>
      <c r="R74" s="160"/>
      <c r="S74" s="160"/>
      <c r="T74" s="160"/>
      <c r="U74" s="160"/>
      <c r="V74" s="160"/>
      <c r="W74" s="160"/>
      <c r="X74" s="160"/>
      <c r="Y74" s="160"/>
      <c r="Z74" s="149"/>
      <c r="AA74" s="149"/>
      <c r="AB74" s="149"/>
      <c r="AC74" s="149"/>
      <c r="AD74" s="149"/>
      <c r="AE74" s="149"/>
      <c r="AF74" s="149"/>
      <c r="AG74" s="149" t="s">
        <v>247</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2" x14ac:dyDescent="0.2">
      <c r="A75" s="156"/>
      <c r="B75" s="157"/>
      <c r="C75" s="192" t="s">
        <v>829</v>
      </c>
      <c r="D75" s="162"/>
      <c r="E75" s="163">
        <v>6.9</v>
      </c>
      <c r="F75" s="160"/>
      <c r="G75" s="160"/>
      <c r="H75" s="160"/>
      <c r="I75" s="160"/>
      <c r="J75" s="160"/>
      <c r="K75" s="160"/>
      <c r="L75" s="160"/>
      <c r="M75" s="160"/>
      <c r="N75" s="159"/>
      <c r="O75" s="159"/>
      <c r="P75" s="159"/>
      <c r="Q75" s="159"/>
      <c r="R75" s="160"/>
      <c r="S75" s="160"/>
      <c r="T75" s="160"/>
      <c r="U75" s="160"/>
      <c r="V75" s="160"/>
      <c r="W75" s="160"/>
      <c r="X75" s="160"/>
      <c r="Y75" s="160"/>
      <c r="Z75" s="149"/>
      <c r="AA75" s="149"/>
      <c r="AB75" s="149"/>
      <c r="AC75" s="149"/>
      <c r="AD75" s="149"/>
      <c r="AE75" s="149"/>
      <c r="AF75" s="149"/>
      <c r="AG75" s="149" t="s">
        <v>241</v>
      </c>
      <c r="AH75" s="149">
        <v>0</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ht="22.5" outlineLevel="1" x14ac:dyDescent="0.2">
      <c r="A76" s="175">
        <v>22</v>
      </c>
      <c r="B76" s="176" t="s">
        <v>830</v>
      </c>
      <c r="C76" s="191" t="s">
        <v>831</v>
      </c>
      <c r="D76" s="177" t="s">
        <v>251</v>
      </c>
      <c r="E76" s="178">
        <v>2</v>
      </c>
      <c r="F76" s="179"/>
      <c r="G76" s="180">
        <f>ROUND(E76*F76,2)</f>
        <v>0</v>
      </c>
      <c r="H76" s="179"/>
      <c r="I76" s="180">
        <f>ROUND(E76*H76,2)</f>
        <v>0</v>
      </c>
      <c r="J76" s="179"/>
      <c r="K76" s="180">
        <f>ROUND(E76*J76,2)</f>
        <v>0</v>
      </c>
      <c r="L76" s="180">
        <v>21</v>
      </c>
      <c r="M76" s="180">
        <f>G76*(1+L76/100)</f>
        <v>0</v>
      </c>
      <c r="N76" s="178">
        <v>1.7000000000000001E-4</v>
      </c>
      <c r="O76" s="178">
        <f>ROUND(E76*N76,2)</f>
        <v>0</v>
      </c>
      <c r="P76" s="178">
        <v>0</v>
      </c>
      <c r="Q76" s="178">
        <f>ROUND(E76*P76,2)</f>
        <v>0</v>
      </c>
      <c r="R76" s="180" t="s">
        <v>408</v>
      </c>
      <c r="S76" s="180" t="s">
        <v>271</v>
      </c>
      <c r="T76" s="181" t="s">
        <v>271</v>
      </c>
      <c r="U76" s="160">
        <v>8.3000000000000004E-2</v>
      </c>
      <c r="V76" s="160">
        <f>ROUND(E76*U76,2)</f>
        <v>0.17</v>
      </c>
      <c r="W76" s="160"/>
      <c r="X76" s="160" t="s">
        <v>252</v>
      </c>
      <c r="Y76" s="160" t="s">
        <v>239</v>
      </c>
      <c r="Z76" s="149"/>
      <c r="AA76" s="149"/>
      <c r="AB76" s="149"/>
      <c r="AC76" s="149"/>
      <c r="AD76" s="149"/>
      <c r="AE76" s="149"/>
      <c r="AF76" s="149"/>
      <c r="AG76" s="149" t="s">
        <v>253</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2" x14ac:dyDescent="0.2">
      <c r="A77" s="156"/>
      <c r="B77" s="157"/>
      <c r="C77" s="192" t="s">
        <v>435</v>
      </c>
      <c r="D77" s="162"/>
      <c r="E77" s="163">
        <v>2</v>
      </c>
      <c r="F77" s="160"/>
      <c r="G77" s="160"/>
      <c r="H77" s="160"/>
      <c r="I77" s="160"/>
      <c r="J77" s="160"/>
      <c r="K77" s="160"/>
      <c r="L77" s="160"/>
      <c r="M77" s="160"/>
      <c r="N77" s="159"/>
      <c r="O77" s="159"/>
      <c r="P77" s="159"/>
      <c r="Q77" s="159"/>
      <c r="R77" s="160"/>
      <c r="S77" s="160"/>
      <c r="T77" s="160"/>
      <c r="U77" s="160"/>
      <c r="V77" s="160"/>
      <c r="W77" s="160"/>
      <c r="X77" s="160"/>
      <c r="Y77" s="160"/>
      <c r="Z77" s="149"/>
      <c r="AA77" s="149"/>
      <c r="AB77" s="149"/>
      <c r="AC77" s="149"/>
      <c r="AD77" s="149"/>
      <c r="AE77" s="149"/>
      <c r="AF77" s="149"/>
      <c r="AG77" s="149" t="s">
        <v>241</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75">
        <v>23</v>
      </c>
      <c r="B78" s="176" t="s">
        <v>832</v>
      </c>
      <c r="C78" s="191" t="s">
        <v>833</v>
      </c>
      <c r="D78" s="177" t="s">
        <v>251</v>
      </c>
      <c r="E78" s="178">
        <v>1</v>
      </c>
      <c r="F78" s="179"/>
      <c r="G78" s="180">
        <f>ROUND(E78*F78,2)</f>
        <v>0</v>
      </c>
      <c r="H78" s="179"/>
      <c r="I78" s="180">
        <f>ROUND(E78*H78,2)</f>
        <v>0</v>
      </c>
      <c r="J78" s="179"/>
      <c r="K78" s="180">
        <f>ROUND(E78*J78,2)</f>
        <v>0</v>
      </c>
      <c r="L78" s="180">
        <v>21</v>
      </c>
      <c r="M78" s="180">
        <f>G78*(1+L78/100)</f>
        <v>0</v>
      </c>
      <c r="N78" s="178">
        <v>9.2000000000000003E-4</v>
      </c>
      <c r="O78" s="178">
        <f>ROUND(E78*N78,2)</f>
        <v>0</v>
      </c>
      <c r="P78" s="178">
        <v>0</v>
      </c>
      <c r="Q78" s="178">
        <f>ROUND(E78*P78,2)</f>
        <v>0</v>
      </c>
      <c r="R78" s="180" t="s">
        <v>408</v>
      </c>
      <c r="S78" s="180" t="s">
        <v>271</v>
      </c>
      <c r="T78" s="181" t="s">
        <v>271</v>
      </c>
      <c r="U78" s="160">
        <v>0.372</v>
      </c>
      <c r="V78" s="160">
        <f>ROUND(E78*U78,2)</f>
        <v>0.37</v>
      </c>
      <c r="W78" s="160"/>
      <c r="X78" s="160" t="s">
        <v>252</v>
      </c>
      <c r="Y78" s="160" t="s">
        <v>239</v>
      </c>
      <c r="Z78" s="149"/>
      <c r="AA78" s="149"/>
      <c r="AB78" s="149"/>
      <c r="AC78" s="149"/>
      <c r="AD78" s="149"/>
      <c r="AE78" s="149"/>
      <c r="AF78" s="149"/>
      <c r="AG78" s="149" t="s">
        <v>253</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2" x14ac:dyDescent="0.2">
      <c r="A79" s="156"/>
      <c r="B79" s="157"/>
      <c r="C79" s="192" t="s">
        <v>101</v>
      </c>
      <c r="D79" s="162"/>
      <c r="E79" s="163">
        <v>1</v>
      </c>
      <c r="F79" s="160"/>
      <c r="G79" s="160"/>
      <c r="H79" s="160"/>
      <c r="I79" s="160"/>
      <c r="J79" s="160"/>
      <c r="K79" s="160"/>
      <c r="L79" s="160"/>
      <c r="M79" s="160"/>
      <c r="N79" s="159"/>
      <c r="O79" s="159"/>
      <c r="P79" s="159"/>
      <c r="Q79" s="159"/>
      <c r="R79" s="160"/>
      <c r="S79" s="160"/>
      <c r="T79" s="160"/>
      <c r="U79" s="160"/>
      <c r="V79" s="160"/>
      <c r="W79" s="160"/>
      <c r="X79" s="160"/>
      <c r="Y79" s="160"/>
      <c r="Z79" s="149"/>
      <c r="AA79" s="149"/>
      <c r="AB79" s="149"/>
      <c r="AC79" s="149"/>
      <c r="AD79" s="149"/>
      <c r="AE79" s="149"/>
      <c r="AF79" s="149"/>
      <c r="AG79" s="149" t="s">
        <v>241</v>
      </c>
      <c r="AH79" s="149">
        <v>0</v>
      </c>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75">
        <v>24</v>
      </c>
      <c r="B80" s="176" t="s">
        <v>834</v>
      </c>
      <c r="C80" s="191" t="s">
        <v>835</v>
      </c>
      <c r="D80" s="177" t="s">
        <v>251</v>
      </c>
      <c r="E80" s="178">
        <v>5</v>
      </c>
      <c r="F80" s="179"/>
      <c r="G80" s="180">
        <f>ROUND(E80*F80,2)</f>
        <v>0</v>
      </c>
      <c r="H80" s="179"/>
      <c r="I80" s="180">
        <f>ROUND(E80*H80,2)</f>
        <v>0</v>
      </c>
      <c r="J80" s="179"/>
      <c r="K80" s="180">
        <f>ROUND(E80*J80,2)</f>
        <v>0</v>
      </c>
      <c r="L80" s="180">
        <v>21</v>
      </c>
      <c r="M80" s="180">
        <f>G80*(1+L80/100)</f>
        <v>0</v>
      </c>
      <c r="N80" s="178">
        <v>1.3999999999999999E-4</v>
      </c>
      <c r="O80" s="178">
        <f>ROUND(E80*N80,2)</f>
        <v>0</v>
      </c>
      <c r="P80" s="178">
        <v>0</v>
      </c>
      <c r="Q80" s="178">
        <f>ROUND(E80*P80,2)</f>
        <v>0</v>
      </c>
      <c r="R80" s="180" t="s">
        <v>408</v>
      </c>
      <c r="S80" s="180" t="s">
        <v>271</v>
      </c>
      <c r="T80" s="181" t="s">
        <v>271</v>
      </c>
      <c r="U80" s="160">
        <v>0.16500000000000001</v>
      </c>
      <c r="V80" s="160">
        <f>ROUND(E80*U80,2)</f>
        <v>0.83</v>
      </c>
      <c r="W80" s="160"/>
      <c r="X80" s="160" t="s">
        <v>252</v>
      </c>
      <c r="Y80" s="160" t="s">
        <v>239</v>
      </c>
      <c r="Z80" s="149"/>
      <c r="AA80" s="149"/>
      <c r="AB80" s="149"/>
      <c r="AC80" s="149"/>
      <c r="AD80" s="149"/>
      <c r="AE80" s="149"/>
      <c r="AF80" s="149"/>
      <c r="AG80" s="149" t="s">
        <v>253</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2" x14ac:dyDescent="0.2">
      <c r="A81" s="156"/>
      <c r="B81" s="157"/>
      <c r="C81" s="192" t="s">
        <v>109</v>
      </c>
      <c r="D81" s="162"/>
      <c r="E81" s="163">
        <v>5</v>
      </c>
      <c r="F81" s="160"/>
      <c r="G81" s="160"/>
      <c r="H81" s="160"/>
      <c r="I81" s="160"/>
      <c r="J81" s="160"/>
      <c r="K81" s="160"/>
      <c r="L81" s="160"/>
      <c r="M81" s="160"/>
      <c r="N81" s="159"/>
      <c r="O81" s="159"/>
      <c r="P81" s="159"/>
      <c r="Q81" s="159"/>
      <c r="R81" s="160"/>
      <c r="S81" s="160"/>
      <c r="T81" s="160"/>
      <c r="U81" s="160"/>
      <c r="V81" s="160"/>
      <c r="W81" s="160"/>
      <c r="X81" s="160"/>
      <c r="Y81" s="160"/>
      <c r="Z81" s="149"/>
      <c r="AA81" s="149"/>
      <c r="AB81" s="149"/>
      <c r="AC81" s="149"/>
      <c r="AD81" s="149"/>
      <c r="AE81" s="149"/>
      <c r="AF81" s="149"/>
      <c r="AG81" s="149" t="s">
        <v>241</v>
      </c>
      <c r="AH81" s="149">
        <v>0</v>
      </c>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75">
        <v>25</v>
      </c>
      <c r="B82" s="176" t="s">
        <v>836</v>
      </c>
      <c r="C82" s="191" t="s">
        <v>837</v>
      </c>
      <c r="D82" s="177" t="s">
        <v>251</v>
      </c>
      <c r="E82" s="178">
        <v>1</v>
      </c>
      <c r="F82" s="179"/>
      <c r="G82" s="180">
        <f>ROUND(E82*F82,2)</f>
        <v>0</v>
      </c>
      <c r="H82" s="179"/>
      <c r="I82" s="180">
        <f>ROUND(E82*H82,2)</f>
        <v>0</v>
      </c>
      <c r="J82" s="179"/>
      <c r="K82" s="180">
        <f>ROUND(E82*J82,2)</f>
        <v>0</v>
      </c>
      <c r="L82" s="180">
        <v>21</v>
      </c>
      <c r="M82" s="180">
        <f>G82*(1+L82/100)</f>
        <v>0</v>
      </c>
      <c r="N82" s="178">
        <v>2.9999999999999997E-4</v>
      </c>
      <c r="O82" s="178">
        <f>ROUND(E82*N82,2)</f>
        <v>0</v>
      </c>
      <c r="P82" s="178">
        <v>0</v>
      </c>
      <c r="Q82" s="178">
        <f>ROUND(E82*P82,2)</f>
        <v>0</v>
      </c>
      <c r="R82" s="180" t="s">
        <v>408</v>
      </c>
      <c r="S82" s="180" t="s">
        <v>271</v>
      </c>
      <c r="T82" s="181" t="s">
        <v>271</v>
      </c>
      <c r="U82" s="160">
        <v>0.16500000000000001</v>
      </c>
      <c r="V82" s="160">
        <f>ROUND(E82*U82,2)</f>
        <v>0.17</v>
      </c>
      <c r="W82" s="160"/>
      <c r="X82" s="160" t="s">
        <v>252</v>
      </c>
      <c r="Y82" s="160" t="s">
        <v>239</v>
      </c>
      <c r="Z82" s="149"/>
      <c r="AA82" s="149"/>
      <c r="AB82" s="149"/>
      <c r="AC82" s="149"/>
      <c r="AD82" s="149"/>
      <c r="AE82" s="149"/>
      <c r="AF82" s="149"/>
      <c r="AG82" s="149" t="s">
        <v>253</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2" x14ac:dyDescent="0.2">
      <c r="A83" s="156"/>
      <c r="B83" s="157"/>
      <c r="C83" s="192" t="s">
        <v>101</v>
      </c>
      <c r="D83" s="162"/>
      <c r="E83" s="163">
        <v>1</v>
      </c>
      <c r="F83" s="160"/>
      <c r="G83" s="160"/>
      <c r="H83" s="160"/>
      <c r="I83" s="160"/>
      <c r="J83" s="160"/>
      <c r="K83" s="160"/>
      <c r="L83" s="160"/>
      <c r="M83" s="160"/>
      <c r="N83" s="159"/>
      <c r="O83" s="159"/>
      <c r="P83" s="159"/>
      <c r="Q83" s="159"/>
      <c r="R83" s="160"/>
      <c r="S83" s="160"/>
      <c r="T83" s="160"/>
      <c r="U83" s="160"/>
      <c r="V83" s="160"/>
      <c r="W83" s="160"/>
      <c r="X83" s="160"/>
      <c r="Y83" s="160"/>
      <c r="Z83" s="149"/>
      <c r="AA83" s="149"/>
      <c r="AB83" s="149"/>
      <c r="AC83" s="149"/>
      <c r="AD83" s="149"/>
      <c r="AE83" s="149"/>
      <c r="AF83" s="149"/>
      <c r="AG83" s="149" t="s">
        <v>241</v>
      </c>
      <c r="AH83" s="149">
        <v>0</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ht="22.5" outlineLevel="1" x14ac:dyDescent="0.2">
      <c r="A84" s="175">
        <v>26</v>
      </c>
      <c r="B84" s="176" t="s">
        <v>838</v>
      </c>
      <c r="C84" s="191" t="s">
        <v>839</v>
      </c>
      <c r="D84" s="177" t="s">
        <v>251</v>
      </c>
      <c r="E84" s="178">
        <v>1</v>
      </c>
      <c r="F84" s="179"/>
      <c r="G84" s="180">
        <f>ROUND(E84*F84,2)</f>
        <v>0</v>
      </c>
      <c r="H84" s="179"/>
      <c r="I84" s="180">
        <f>ROUND(E84*H84,2)</f>
        <v>0</v>
      </c>
      <c r="J84" s="179"/>
      <c r="K84" s="180">
        <f>ROUND(E84*J84,2)</f>
        <v>0</v>
      </c>
      <c r="L84" s="180">
        <v>21</v>
      </c>
      <c r="M84" s="180">
        <f>G84*(1+L84/100)</f>
        <v>0</v>
      </c>
      <c r="N84" s="178">
        <v>1.8000000000000001E-4</v>
      </c>
      <c r="O84" s="178">
        <f>ROUND(E84*N84,2)</f>
        <v>0</v>
      </c>
      <c r="P84" s="178">
        <v>0</v>
      </c>
      <c r="Q84" s="178">
        <f>ROUND(E84*P84,2)</f>
        <v>0</v>
      </c>
      <c r="R84" s="180" t="s">
        <v>408</v>
      </c>
      <c r="S84" s="180" t="s">
        <v>271</v>
      </c>
      <c r="T84" s="181" t="s">
        <v>271</v>
      </c>
      <c r="U84" s="160">
        <v>0.16500000000000001</v>
      </c>
      <c r="V84" s="160">
        <f>ROUND(E84*U84,2)</f>
        <v>0.17</v>
      </c>
      <c r="W84" s="160"/>
      <c r="X84" s="160" t="s">
        <v>252</v>
      </c>
      <c r="Y84" s="160" t="s">
        <v>239</v>
      </c>
      <c r="Z84" s="149"/>
      <c r="AA84" s="149"/>
      <c r="AB84" s="149"/>
      <c r="AC84" s="149"/>
      <c r="AD84" s="149"/>
      <c r="AE84" s="149"/>
      <c r="AF84" s="149"/>
      <c r="AG84" s="149" t="s">
        <v>253</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2" x14ac:dyDescent="0.2">
      <c r="A85" s="156"/>
      <c r="B85" s="157"/>
      <c r="C85" s="192" t="s">
        <v>101</v>
      </c>
      <c r="D85" s="162"/>
      <c r="E85" s="163">
        <v>1</v>
      </c>
      <c r="F85" s="160"/>
      <c r="G85" s="160"/>
      <c r="H85" s="160"/>
      <c r="I85" s="160"/>
      <c r="J85" s="160"/>
      <c r="K85" s="160"/>
      <c r="L85" s="160"/>
      <c r="M85" s="160"/>
      <c r="N85" s="159"/>
      <c r="O85" s="159"/>
      <c r="P85" s="159"/>
      <c r="Q85" s="159"/>
      <c r="R85" s="160"/>
      <c r="S85" s="160"/>
      <c r="T85" s="160"/>
      <c r="U85" s="160"/>
      <c r="V85" s="160"/>
      <c r="W85" s="160"/>
      <c r="X85" s="160"/>
      <c r="Y85" s="160"/>
      <c r="Z85" s="149"/>
      <c r="AA85" s="149"/>
      <c r="AB85" s="149"/>
      <c r="AC85" s="149"/>
      <c r="AD85" s="149"/>
      <c r="AE85" s="149"/>
      <c r="AF85" s="149"/>
      <c r="AG85" s="149" t="s">
        <v>241</v>
      </c>
      <c r="AH85" s="149">
        <v>0</v>
      </c>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75">
        <v>27</v>
      </c>
      <c r="B86" s="176" t="s">
        <v>840</v>
      </c>
      <c r="C86" s="191" t="s">
        <v>841</v>
      </c>
      <c r="D86" s="177" t="s">
        <v>407</v>
      </c>
      <c r="E86" s="178">
        <v>6.9</v>
      </c>
      <c r="F86" s="179"/>
      <c r="G86" s="180">
        <f>ROUND(E86*F86,2)</f>
        <v>0</v>
      </c>
      <c r="H86" s="179"/>
      <c r="I86" s="180">
        <f>ROUND(E86*H86,2)</f>
        <v>0</v>
      </c>
      <c r="J86" s="179"/>
      <c r="K86" s="180">
        <f>ROUND(E86*J86,2)</f>
        <v>0</v>
      </c>
      <c r="L86" s="180">
        <v>21</v>
      </c>
      <c r="M86" s="180">
        <f>G86*(1+L86/100)</f>
        <v>0</v>
      </c>
      <c r="N86" s="178">
        <v>0</v>
      </c>
      <c r="O86" s="178">
        <f>ROUND(E86*N86,2)</f>
        <v>0</v>
      </c>
      <c r="P86" s="178">
        <v>0</v>
      </c>
      <c r="Q86" s="178">
        <f>ROUND(E86*P86,2)</f>
        <v>0</v>
      </c>
      <c r="R86" s="180" t="s">
        <v>408</v>
      </c>
      <c r="S86" s="180" t="s">
        <v>271</v>
      </c>
      <c r="T86" s="181" t="s">
        <v>271</v>
      </c>
      <c r="U86" s="160">
        <v>2.9000000000000001E-2</v>
      </c>
      <c r="V86" s="160">
        <f>ROUND(E86*U86,2)</f>
        <v>0.2</v>
      </c>
      <c r="W86" s="160"/>
      <c r="X86" s="160" t="s">
        <v>252</v>
      </c>
      <c r="Y86" s="160" t="s">
        <v>239</v>
      </c>
      <c r="Z86" s="149"/>
      <c r="AA86" s="149"/>
      <c r="AB86" s="149"/>
      <c r="AC86" s="149"/>
      <c r="AD86" s="149"/>
      <c r="AE86" s="149"/>
      <c r="AF86" s="149"/>
      <c r="AG86" s="149" t="s">
        <v>253</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2" x14ac:dyDescent="0.2">
      <c r="A87" s="156"/>
      <c r="B87" s="157"/>
      <c r="C87" s="255" t="s">
        <v>842</v>
      </c>
      <c r="D87" s="256"/>
      <c r="E87" s="256"/>
      <c r="F87" s="256"/>
      <c r="G87" s="256"/>
      <c r="H87" s="160"/>
      <c r="I87" s="160"/>
      <c r="J87" s="160"/>
      <c r="K87" s="160"/>
      <c r="L87" s="160"/>
      <c r="M87" s="160"/>
      <c r="N87" s="159"/>
      <c r="O87" s="159"/>
      <c r="P87" s="159"/>
      <c r="Q87" s="159"/>
      <c r="R87" s="160"/>
      <c r="S87" s="160"/>
      <c r="T87" s="160"/>
      <c r="U87" s="160"/>
      <c r="V87" s="160"/>
      <c r="W87" s="160"/>
      <c r="X87" s="160"/>
      <c r="Y87" s="160"/>
      <c r="Z87" s="149"/>
      <c r="AA87" s="149"/>
      <c r="AB87" s="149"/>
      <c r="AC87" s="149"/>
      <c r="AD87" s="149"/>
      <c r="AE87" s="149"/>
      <c r="AF87" s="149"/>
      <c r="AG87" s="149" t="s">
        <v>247</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2" x14ac:dyDescent="0.2">
      <c r="A88" s="156"/>
      <c r="B88" s="157"/>
      <c r="C88" s="192" t="s">
        <v>843</v>
      </c>
      <c r="D88" s="162"/>
      <c r="E88" s="163">
        <v>6.9</v>
      </c>
      <c r="F88" s="160"/>
      <c r="G88" s="160"/>
      <c r="H88" s="160"/>
      <c r="I88" s="160"/>
      <c r="J88" s="160"/>
      <c r="K88" s="160"/>
      <c r="L88" s="160"/>
      <c r="M88" s="160"/>
      <c r="N88" s="159"/>
      <c r="O88" s="159"/>
      <c r="P88" s="159"/>
      <c r="Q88" s="159"/>
      <c r="R88" s="160"/>
      <c r="S88" s="160"/>
      <c r="T88" s="160"/>
      <c r="U88" s="160"/>
      <c r="V88" s="160"/>
      <c r="W88" s="160"/>
      <c r="X88" s="160"/>
      <c r="Y88" s="160"/>
      <c r="Z88" s="149"/>
      <c r="AA88" s="149"/>
      <c r="AB88" s="149"/>
      <c r="AC88" s="149"/>
      <c r="AD88" s="149"/>
      <c r="AE88" s="149"/>
      <c r="AF88" s="149"/>
      <c r="AG88" s="149" t="s">
        <v>241</v>
      </c>
      <c r="AH88" s="149">
        <v>5</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75">
        <v>28</v>
      </c>
      <c r="B89" s="176" t="s">
        <v>844</v>
      </c>
      <c r="C89" s="191" t="s">
        <v>845</v>
      </c>
      <c r="D89" s="177" t="s">
        <v>407</v>
      </c>
      <c r="E89" s="178">
        <v>6.9</v>
      </c>
      <c r="F89" s="179"/>
      <c r="G89" s="180">
        <f>ROUND(E89*F89,2)</f>
        <v>0</v>
      </c>
      <c r="H89" s="179"/>
      <c r="I89" s="180">
        <f>ROUND(E89*H89,2)</f>
        <v>0</v>
      </c>
      <c r="J89" s="179"/>
      <c r="K89" s="180">
        <f>ROUND(E89*J89,2)</f>
        <v>0</v>
      </c>
      <c r="L89" s="180">
        <v>21</v>
      </c>
      <c r="M89" s="180">
        <f>G89*(1+L89/100)</f>
        <v>0</v>
      </c>
      <c r="N89" s="178">
        <v>1.0000000000000001E-5</v>
      </c>
      <c r="O89" s="178">
        <f>ROUND(E89*N89,2)</f>
        <v>0</v>
      </c>
      <c r="P89" s="178">
        <v>0</v>
      </c>
      <c r="Q89" s="178">
        <f>ROUND(E89*P89,2)</f>
        <v>0</v>
      </c>
      <c r="R89" s="180" t="s">
        <v>408</v>
      </c>
      <c r="S89" s="180" t="s">
        <v>271</v>
      </c>
      <c r="T89" s="181" t="s">
        <v>271</v>
      </c>
      <c r="U89" s="160">
        <v>6.2E-2</v>
      </c>
      <c r="V89" s="160">
        <f>ROUND(E89*U89,2)</f>
        <v>0.43</v>
      </c>
      <c r="W89" s="160"/>
      <c r="X89" s="160" t="s">
        <v>252</v>
      </c>
      <c r="Y89" s="160" t="s">
        <v>239</v>
      </c>
      <c r="Z89" s="149"/>
      <c r="AA89" s="149"/>
      <c r="AB89" s="149"/>
      <c r="AC89" s="149"/>
      <c r="AD89" s="149"/>
      <c r="AE89" s="149"/>
      <c r="AF89" s="149"/>
      <c r="AG89" s="149" t="s">
        <v>253</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2" x14ac:dyDescent="0.2">
      <c r="A90" s="156"/>
      <c r="B90" s="157"/>
      <c r="C90" s="255" t="s">
        <v>846</v>
      </c>
      <c r="D90" s="256"/>
      <c r="E90" s="256"/>
      <c r="F90" s="256"/>
      <c r="G90" s="256"/>
      <c r="H90" s="160"/>
      <c r="I90" s="160"/>
      <c r="J90" s="160"/>
      <c r="K90" s="160"/>
      <c r="L90" s="160"/>
      <c r="M90" s="160"/>
      <c r="N90" s="159"/>
      <c r="O90" s="159"/>
      <c r="P90" s="159"/>
      <c r="Q90" s="159"/>
      <c r="R90" s="160"/>
      <c r="S90" s="160"/>
      <c r="T90" s="160"/>
      <c r="U90" s="160"/>
      <c r="V90" s="160"/>
      <c r="W90" s="160"/>
      <c r="X90" s="160"/>
      <c r="Y90" s="160"/>
      <c r="Z90" s="149"/>
      <c r="AA90" s="149"/>
      <c r="AB90" s="149"/>
      <c r="AC90" s="149"/>
      <c r="AD90" s="149"/>
      <c r="AE90" s="149"/>
      <c r="AF90" s="149"/>
      <c r="AG90" s="149" t="s">
        <v>247</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2" x14ac:dyDescent="0.2">
      <c r="A91" s="156"/>
      <c r="B91" s="157"/>
      <c r="C91" s="192" t="s">
        <v>843</v>
      </c>
      <c r="D91" s="162"/>
      <c r="E91" s="163">
        <v>6.9</v>
      </c>
      <c r="F91" s="160"/>
      <c r="G91" s="160"/>
      <c r="H91" s="160"/>
      <c r="I91" s="160"/>
      <c r="J91" s="160"/>
      <c r="K91" s="160"/>
      <c r="L91" s="160"/>
      <c r="M91" s="160"/>
      <c r="N91" s="159"/>
      <c r="O91" s="159"/>
      <c r="P91" s="159"/>
      <c r="Q91" s="159"/>
      <c r="R91" s="160"/>
      <c r="S91" s="160"/>
      <c r="T91" s="160"/>
      <c r="U91" s="160"/>
      <c r="V91" s="160"/>
      <c r="W91" s="160"/>
      <c r="X91" s="160"/>
      <c r="Y91" s="160"/>
      <c r="Z91" s="149"/>
      <c r="AA91" s="149"/>
      <c r="AB91" s="149"/>
      <c r="AC91" s="149"/>
      <c r="AD91" s="149"/>
      <c r="AE91" s="149"/>
      <c r="AF91" s="149"/>
      <c r="AG91" s="149" t="s">
        <v>241</v>
      </c>
      <c r="AH91" s="149">
        <v>5</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75">
        <v>29</v>
      </c>
      <c r="B92" s="176" t="s">
        <v>847</v>
      </c>
      <c r="C92" s="191" t="s">
        <v>848</v>
      </c>
      <c r="D92" s="177" t="s">
        <v>235</v>
      </c>
      <c r="E92" s="178">
        <v>1</v>
      </c>
      <c r="F92" s="179"/>
      <c r="G92" s="180">
        <f>ROUND(E92*F92,2)</f>
        <v>0</v>
      </c>
      <c r="H92" s="179"/>
      <c r="I92" s="180">
        <f>ROUND(E92*H92,2)</f>
        <v>0</v>
      </c>
      <c r="J92" s="179"/>
      <c r="K92" s="180">
        <f>ROUND(E92*J92,2)</f>
        <v>0</v>
      </c>
      <c r="L92" s="180">
        <v>21</v>
      </c>
      <c r="M92" s="180">
        <f>G92*(1+L92/100)</f>
        <v>0</v>
      </c>
      <c r="N92" s="178">
        <v>0</v>
      </c>
      <c r="O92" s="178">
        <f>ROUND(E92*N92,2)</f>
        <v>0</v>
      </c>
      <c r="P92" s="178">
        <v>0</v>
      </c>
      <c r="Q92" s="178">
        <f>ROUND(E92*P92,2)</f>
        <v>0</v>
      </c>
      <c r="R92" s="180"/>
      <c r="S92" s="180" t="s">
        <v>236</v>
      </c>
      <c r="T92" s="181" t="s">
        <v>237</v>
      </c>
      <c r="U92" s="160">
        <v>0</v>
      </c>
      <c r="V92" s="160">
        <f>ROUND(E92*U92,2)</f>
        <v>0</v>
      </c>
      <c r="W92" s="160"/>
      <c r="X92" s="160" t="s">
        <v>252</v>
      </c>
      <c r="Y92" s="160" t="s">
        <v>239</v>
      </c>
      <c r="Z92" s="149"/>
      <c r="AA92" s="149"/>
      <c r="AB92" s="149"/>
      <c r="AC92" s="149"/>
      <c r="AD92" s="149"/>
      <c r="AE92" s="149"/>
      <c r="AF92" s="149"/>
      <c r="AG92" s="149" t="s">
        <v>253</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2" x14ac:dyDescent="0.2">
      <c r="A93" s="156"/>
      <c r="B93" s="157"/>
      <c r="C93" s="192" t="s">
        <v>101</v>
      </c>
      <c r="D93" s="162"/>
      <c r="E93" s="163">
        <v>1</v>
      </c>
      <c r="F93" s="160"/>
      <c r="G93" s="160"/>
      <c r="H93" s="160"/>
      <c r="I93" s="160"/>
      <c r="J93" s="160"/>
      <c r="K93" s="160"/>
      <c r="L93" s="160"/>
      <c r="M93" s="160"/>
      <c r="N93" s="159"/>
      <c r="O93" s="159"/>
      <c r="P93" s="159"/>
      <c r="Q93" s="159"/>
      <c r="R93" s="160"/>
      <c r="S93" s="160"/>
      <c r="T93" s="160"/>
      <c r="U93" s="160"/>
      <c r="V93" s="160"/>
      <c r="W93" s="160"/>
      <c r="X93" s="160"/>
      <c r="Y93" s="160"/>
      <c r="Z93" s="149"/>
      <c r="AA93" s="149"/>
      <c r="AB93" s="149"/>
      <c r="AC93" s="149"/>
      <c r="AD93" s="149"/>
      <c r="AE93" s="149"/>
      <c r="AF93" s="149"/>
      <c r="AG93" s="149" t="s">
        <v>241</v>
      </c>
      <c r="AH93" s="149">
        <v>0</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75">
        <v>30</v>
      </c>
      <c r="B94" s="176" t="s">
        <v>849</v>
      </c>
      <c r="C94" s="191" t="s">
        <v>850</v>
      </c>
      <c r="D94" s="177" t="s">
        <v>235</v>
      </c>
      <c r="E94" s="178">
        <v>1</v>
      </c>
      <c r="F94" s="179"/>
      <c r="G94" s="180">
        <f>ROUND(E94*F94,2)</f>
        <v>0</v>
      </c>
      <c r="H94" s="179"/>
      <c r="I94" s="180">
        <f>ROUND(E94*H94,2)</f>
        <v>0</v>
      </c>
      <c r="J94" s="179"/>
      <c r="K94" s="180">
        <f>ROUND(E94*J94,2)</f>
        <v>0</v>
      </c>
      <c r="L94" s="180">
        <v>21</v>
      </c>
      <c r="M94" s="180">
        <f>G94*(1+L94/100)</f>
        <v>0</v>
      </c>
      <c r="N94" s="178">
        <v>0</v>
      </c>
      <c r="O94" s="178">
        <f>ROUND(E94*N94,2)</f>
        <v>0</v>
      </c>
      <c r="P94" s="178">
        <v>0</v>
      </c>
      <c r="Q94" s="178">
        <f>ROUND(E94*P94,2)</f>
        <v>0</v>
      </c>
      <c r="R94" s="180"/>
      <c r="S94" s="180" t="s">
        <v>236</v>
      </c>
      <c r="T94" s="181" t="s">
        <v>237</v>
      </c>
      <c r="U94" s="160">
        <v>0</v>
      </c>
      <c r="V94" s="160">
        <f>ROUND(E94*U94,2)</f>
        <v>0</v>
      </c>
      <c r="W94" s="160"/>
      <c r="X94" s="160" t="s">
        <v>252</v>
      </c>
      <c r="Y94" s="160" t="s">
        <v>239</v>
      </c>
      <c r="Z94" s="149"/>
      <c r="AA94" s="149"/>
      <c r="AB94" s="149"/>
      <c r="AC94" s="149"/>
      <c r="AD94" s="149"/>
      <c r="AE94" s="149"/>
      <c r="AF94" s="149"/>
      <c r="AG94" s="149" t="s">
        <v>253</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2" x14ac:dyDescent="0.2">
      <c r="A95" s="156"/>
      <c r="B95" s="157"/>
      <c r="C95" s="255" t="s">
        <v>851</v>
      </c>
      <c r="D95" s="256"/>
      <c r="E95" s="256"/>
      <c r="F95" s="256"/>
      <c r="G95" s="256"/>
      <c r="H95" s="160"/>
      <c r="I95" s="160"/>
      <c r="J95" s="160"/>
      <c r="K95" s="160"/>
      <c r="L95" s="160"/>
      <c r="M95" s="160"/>
      <c r="N95" s="159"/>
      <c r="O95" s="159"/>
      <c r="P95" s="159"/>
      <c r="Q95" s="159"/>
      <c r="R95" s="160"/>
      <c r="S95" s="160"/>
      <c r="T95" s="160"/>
      <c r="U95" s="160"/>
      <c r="V95" s="160"/>
      <c r="W95" s="160"/>
      <c r="X95" s="160"/>
      <c r="Y95" s="160"/>
      <c r="Z95" s="149"/>
      <c r="AA95" s="149"/>
      <c r="AB95" s="149"/>
      <c r="AC95" s="149"/>
      <c r="AD95" s="149"/>
      <c r="AE95" s="149"/>
      <c r="AF95" s="149"/>
      <c r="AG95" s="149" t="s">
        <v>247</v>
      </c>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2" x14ac:dyDescent="0.2">
      <c r="A96" s="156"/>
      <c r="B96" s="157"/>
      <c r="C96" s="192" t="s">
        <v>101</v>
      </c>
      <c r="D96" s="162"/>
      <c r="E96" s="163">
        <v>1</v>
      </c>
      <c r="F96" s="160"/>
      <c r="G96" s="160"/>
      <c r="H96" s="160"/>
      <c r="I96" s="160"/>
      <c r="J96" s="160"/>
      <c r="K96" s="160"/>
      <c r="L96" s="160"/>
      <c r="M96" s="160"/>
      <c r="N96" s="159"/>
      <c r="O96" s="159"/>
      <c r="P96" s="159"/>
      <c r="Q96" s="159"/>
      <c r="R96" s="160"/>
      <c r="S96" s="160"/>
      <c r="T96" s="160"/>
      <c r="U96" s="160"/>
      <c r="V96" s="160"/>
      <c r="W96" s="160"/>
      <c r="X96" s="160"/>
      <c r="Y96" s="160"/>
      <c r="Z96" s="149"/>
      <c r="AA96" s="149"/>
      <c r="AB96" s="149"/>
      <c r="AC96" s="149"/>
      <c r="AD96" s="149"/>
      <c r="AE96" s="149"/>
      <c r="AF96" s="149"/>
      <c r="AG96" s="149" t="s">
        <v>241</v>
      </c>
      <c r="AH96" s="149">
        <v>0</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75">
        <v>31</v>
      </c>
      <c r="B97" s="176" t="s">
        <v>852</v>
      </c>
      <c r="C97" s="191" t="s">
        <v>853</v>
      </c>
      <c r="D97" s="177" t="s">
        <v>235</v>
      </c>
      <c r="E97" s="178">
        <v>1</v>
      </c>
      <c r="F97" s="179"/>
      <c r="G97" s="180">
        <f>ROUND(E97*F97,2)</f>
        <v>0</v>
      </c>
      <c r="H97" s="179"/>
      <c r="I97" s="180">
        <f>ROUND(E97*H97,2)</f>
        <v>0</v>
      </c>
      <c r="J97" s="179"/>
      <c r="K97" s="180">
        <f>ROUND(E97*J97,2)</f>
        <v>0</v>
      </c>
      <c r="L97" s="180">
        <v>21</v>
      </c>
      <c r="M97" s="180">
        <f>G97*(1+L97/100)</f>
        <v>0</v>
      </c>
      <c r="N97" s="178">
        <v>4.0000000000000001E-3</v>
      </c>
      <c r="O97" s="178">
        <f>ROUND(E97*N97,2)</f>
        <v>0</v>
      </c>
      <c r="P97" s="178">
        <v>0</v>
      </c>
      <c r="Q97" s="178">
        <f>ROUND(E97*P97,2)</f>
        <v>0</v>
      </c>
      <c r="R97" s="180"/>
      <c r="S97" s="180" t="s">
        <v>236</v>
      </c>
      <c r="T97" s="181" t="s">
        <v>237</v>
      </c>
      <c r="U97" s="160">
        <v>0</v>
      </c>
      <c r="V97" s="160">
        <f>ROUND(E97*U97,2)</f>
        <v>0</v>
      </c>
      <c r="W97" s="160"/>
      <c r="X97" s="160" t="s">
        <v>252</v>
      </c>
      <c r="Y97" s="160" t="s">
        <v>239</v>
      </c>
      <c r="Z97" s="149"/>
      <c r="AA97" s="149"/>
      <c r="AB97" s="149"/>
      <c r="AC97" s="149"/>
      <c r="AD97" s="149"/>
      <c r="AE97" s="149"/>
      <c r="AF97" s="149"/>
      <c r="AG97" s="149" t="s">
        <v>253</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2" x14ac:dyDescent="0.2">
      <c r="A98" s="156"/>
      <c r="B98" s="157"/>
      <c r="C98" s="255" t="s">
        <v>828</v>
      </c>
      <c r="D98" s="256"/>
      <c r="E98" s="256"/>
      <c r="F98" s="256"/>
      <c r="G98" s="256"/>
      <c r="H98" s="160"/>
      <c r="I98" s="160"/>
      <c r="J98" s="160"/>
      <c r="K98" s="160"/>
      <c r="L98" s="160"/>
      <c r="M98" s="160"/>
      <c r="N98" s="159"/>
      <c r="O98" s="159"/>
      <c r="P98" s="159"/>
      <c r="Q98" s="159"/>
      <c r="R98" s="160"/>
      <c r="S98" s="160"/>
      <c r="T98" s="160"/>
      <c r="U98" s="160"/>
      <c r="V98" s="160"/>
      <c r="W98" s="160"/>
      <c r="X98" s="160"/>
      <c r="Y98" s="160"/>
      <c r="Z98" s="149"/>
      <c r="AA98" s="149"/>
      <c r="AB98" s="149"/>
      <c r="AC98" s="149"/>
      <c r="AD98" s="149"/>
      <c r="AE98" s="149"/>
      <c r="AF98" s="149"/>
      <c r="AG98" s="149" t="s">
        <v>247</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2" x14ac:dyDescent="0.2">
      <c r="A99" s="156"/>
      <c r="B99" s="157"/>
      <c r="C99" s="192" t="s">
        <v>101</v>
      </c>
      <c r="D99" s="162"/>
      <c r="E99" s="163">
        <v>1</v>
      </c>
      <c r="F99" s="160"/>
      <c r="G99" s="160"/>
      <c r="H99" s="160"/>
      <c r="I99" s="160"/>
      <c r="J99" s="160"/>
      <c r="K99" s="160"/>
      <c r="L99" s="160"/>
      <c r="M99" s="160"/>
      <c r="N99" s="159"/>
      <c r="O99" s="159"/>
      <c r="P99" s="159"/>
      <c r="Q99" s="159"/>
      <c r="R99" s="160"/>
      <c r="S99" s="160"/>
      <c r="T99" s="160"/>
      <c r="U99" s="160"/>
      <c r="V99" s="160"/>
      <c r="W99" s="160"/>
      <c r="X99" s="160"/>
      <c r="Y99" s="160"/>
      <c r="Z99" s="149"/>
      <c r="AA99" s="149"/>
      <c r="AB99" s="149"/>
      <c r="AC99" s="149"/>
      <c r="AD99" s="149"/>
      <c r="AE99" s="149"/>
      <c r="AF99" s="149"/>
      <c r="AG99" s="149" t="s">
        <v>241</v>
      </c>
      <c r="AH99" s="149">
        <v>0</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75">
        <v>32</v>
      </c>
      <c r="B100" s="176" t="s">
        <v>854</v>
      </c>
      <c r="C100" s="191" t="s">
        <v>855</v>
      </c>
      <c r="D100" s="177" t="s">
        <v>251</v>
      </c>
      <c r="E100" s="178">
        <v>1</v>
      </c>
      <c r="F100" s="179"/>
      <c r="G100" s="180">
        <f>ROUND(E100*F100,2)</f>
        <v>0</v>
      </c>
      <c r="H100" s="179"/>
      <c r="I100" s="180">
        <f>ROUND(E100*H100,2)</f>
        <v>0</v>
      </c>
      <c r="J100" s="179"/>
      <c r="K100" s="180">
        <f>ROUND(E100*J100,2)</f>
        <v>0</v>
      </c>
      <c r="L100" s="180">
        <v>21</v>
      </c>
      <c r="M100" s="180">
        <f>G100*(1+L100/100)</f>
        <v>0</v>
      </c>
      <c r="N100" s="178">
        <v>0</v>
      </c>
      <c r="O100" s="178">
        <f>ROUND(E100*N100,2)</f>
        <v>0</v>
      </c>
      <c r="P100" s="178">
        <v>0</v>
      </c>
      <c r="Q100" s="178">
        <f>ROUND(E100*P100,2)</f>
        <v>0</v>
      </c>
      <c r="R100" s="180"/>
      <c r="S100" s="180" t="s">
        <v>236</v>
      </c>
      <c r="T100" s="181" t="s">
        <v>237</v>
      </c>
      <c r="U100" s="160">
        <v>0</v>
      </c>
      <c r="V100" s="160">
        <f>ROUND(E100*U100,2)</f>
        <v>0</v>
      </c>
      <c r="W100" s="160"/>
      <c r="X100" s="160" t="s">
        <v>252</v>
      </c>
      <c r="Y100" s="160" t="s">
        <v>239</v>
      </c>
      <c r="Z100" s="149"/>
      <c r="AA100" s="149"/>
      <c r="AB100" s="149"/>
      <c r="AC100" s="149"/>
      <c r="AD100" s="149"/>
      <c r="AE100" s="149"/>
      <c r="AF100" s="149"/>
      <c r="AG100" s="149" t="s">
        <v>253</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2" x14ac:dyDescent="0.2">
      <c r="A101" s="156"/>
      <c r="B101" s="157"/>
      <c r="C101" s="255" t="s">
        <v>856</v>
      </c>
      <c r="D101" s="256"/>
      <c r="E101" s="256"/>
      <c r="F101" s="256"/>
      <c r="G101" s="256"/>
      <c r="H101" s="160"/>
      <c r="I101" s="160"/>
      <c r="J101" s="160"/>
      <c r="K101" s="160"/>
      <c r="L101" s="160"/>
      <c r="M101" s="160"/>
      <c r="N101" s="159"/>
      <c r="O101" s="159"/>
      <c r="P101" s="159"/>
      <c r="Q101" s="159"/>
      <c r="R101" s="160"/>
      <c r="S101" s="160"/>
      <c r="T101" s="160"/>
      <c r="U101" s="160"/>
      <c r="V101" s="160"/>
      <c r="W101" s="160"/>
      <c r="X101" s="160"/>
      <c r="Y101" s="160"/>
      <c r="Z101" s="149"/>
      <c r="AA101" s="149"/>
      <c r="AB101" s="149"/>
      <c r="AC101" s="149"/>
      <c r="AD101" s="149"/>
      <c r="AE101" s="149"/>
      <c r="AF101" s="149"/>
      <c r="AG101" s="149" t="s">
        <v>247</v>
      </c>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2" x14ac:dyDescent="0.2">
      <c r="A102" s="156"/>
      <c r="B102" s="157"/>
      <c r="C102" s="192" t="s">
        <v>101</v>
      </c>
      <c r="D102" s="162"/>
      <c r="E102" s="163">
        <v>1</v>
      </c>
      <c r="F102" s="160"/>
      <c r="G102" s="160"/>
      <c r="H102" s="160"/>
      <c r="I102" s="160"/>
      <c r="J102" s="160"/>
      <c r="K102" s="160"/>
      <c r="L102" s="160"/>
      <c r="M102" s="160"/>
      <c r="N102" s="159"/>
      <c r="O102" s="159"/>
      <c r="P102" s="159"/>
      <c r="Q102" s="159"/>
      <c r="R102" s="160"/>
      <c r="S102" s="160"/>
      <c r="T102" s="160"/>
      <c r="U102" s="160"/>
      <c r="V102" s="160"/>
      <c r="W102" s="160"/>
      <c r="X102" s="160"/>
      <c r="Y102" s="160"/>
      <c r="Z102" s="149"/>
      <c r="AA102" s="149"/>
      <c r="AB102" s="149"/>
      <c r="AC102" s="149"/>
      <c r="AD102" s="149"/>
      <c r="AE102" s="149"/>
      <c r="AF102" s="149"/>
      <c r="AG102" s="149" t="s">
        <v>241</v>
      </c>
      <c r="AH102" s="149">
        <v>0</v>
      </c>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ht="22.5" outlineLevel="1" x14ac:dyDescent="0.2">
      <c r="A103" s="175">
        <v>33</v>
      </c>
      <c r="B103" s="176" t="s">
        <v>857</v>
      </c>
      <c r="C103" s="191" t="s">
        <v>858</v>
      </c>
      <c r="D103" s="177" t="s">
        <v>251</v>
      </c>
      <c r="E103" s="178">
        <v>1</v>
      </c>
      <c r="F103" s="179"/>
      <c r="G103" s="180">
        <f>ROUND(E103*F103,2)</f>
        <v>0</v>
      </c>
      <c r="H103" s="179"/>
      <c r="I103" s="180">
        <f>ROUND(E103*H103,2)</f>
        <v>0</v>
      </c>
      <c r="J103" s="179"/>
      <c r="K103" s="180">
        <f>ROUND(E103*J103,2)</f>
        <v>0</v>
      </c>
      <c r="L103" s="180">
        <v>21</v>
      </c>
      <c r="M103" s="180">
        <f>G103*(1+L103/100)</f>
        <v>0</v>
      </c>
      <c r="N103" s="178">
        <v>0</v>
      </c>
      <c r="O103" s="178">
        <f>ROUND(E103*N103,2)</f>
        <v>0</v>
      </c>
      <c r="P103" s="178">
        <v>0</v>
      </c>
      <c r="Q103" s="178">
        <f>ROUND(E103*P103,2)</f>
        <v>0</v>
      </c>
      <c r="R103" s="180"/>
      <c r="S103" s="180" t="s">
        <v>236</v>
      </c>
      <c r="T103" s="181" t="s">
        <v>237</v>
      </c>
      <c r="U103" s="160">
        <v>0</v>
      </c>
      <c r="V103" s="160">
        <f>ROUND(E103*U103,2)</f>
        <v>0</v>
      </c>
      <c r="W103" s="160"/>
      <c r="X103" s="160" t="s">
        <v>252</v>
      </c>
      <c r="Y103" s="160" t="s">
        <v>239</v>
      </c>
      <c r="Z103" s="149"/>
      <c r="AA103" s="149"/>
      <c r="AB103" s="149"/>
      <c r="AC103" s="149"/>
      <c r="AD103" s="149"/>
      <c r="AE103" s="149"/>
      <c r="AF103" s="149"/>
      <c r="AG103" s="149" t="s">
        <v>253</v>
      </c>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2" x14ac:dyDescent="0.2">
      <c r="A104" s="156"/>
      <c r="B104" s="157"/>
      <c r="C104" s="255" t="s">
        <v>856</v>
      </c>
      <c r="D104" s="256"/>
      <c r="E104" s="256"/>
      <c r="F104" s="256"/>
      <c r="G104" s="256"/>
      <c r="H104" s="160"/>
      <c r="I104" s="160"/>
      <c r="J104" s="160"/>
      <c r="K104" s="160"/>
      <c r="L104" s="160"/>
      <c r="M104" s="160"/>
      <c r="N104" s="159"/>
      <c r="O104" s="159"/>
      <c r="P104" s="159"/>
      <c r="Q104" s="159"/>
      <c r="R104" s="160"/>
      <c r="S104" s="160"/>
      <c r="T104" s="160"/>
      <c r="U104" s="160"/>
      <c r="V104" s="160"/>
      <c r="W104" s="160"/>
      <c r="X104" s="160"/>
      <c r="Y104" s="160"/>
      <c r="Z104" s="149"/>
      <c r="AA104" s="149"/>
      <c r="AB104" s="149"/>
      <c r="AC104" s="149"/>
      <c r="AD104" s="149"/>
      <c r="AE104" s="149"/>
      <c r="AF104" s="149"/>
      <c r="AG104" s="149" t="s">
        <v>247</v>
      </c>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2" x14ac:dyDescent="0.2">
      <c r="A105" s="156"/>
      <c r="B105" s="157"/>
      <c r="C105" s="192" t="s">
        <v>101</v>
      </c>
      <c r="D105" s="162"/>
      <c r="E105" s="163">
        <v>1</v>
      </c>
      <c r="F105" s="160"/>
      <c r="G105" s="160"/>
      <c r="H105" s="160"/>
      <c r="I105" s="160"/>
      <c r="J105" s="160"/>
      <c r="K105" s="160"/>
      <c r="L105" s="160"/>
      <c r="M105" s="160"/>
      <c r="N105" s="159"/>
      <c r="O105" s="159"/>
      <c r="P105" s="159"/>
      <c r="Q105" s="159"/>
      <c r="R105" s="160"/>
      <c r="S105" s="160"/>
      <c r="T105" s="160"/>
      <c r="U105" s="160"/>
      <c r="V105" s="160"/>
      <c r="W105" s="160"/>
      <c r="X105" s="160"/>
      <c r="Y105" s="160"/>
      <c r="Z105" s="149"/>
      <c r="AA105" s="149"/>
      <c r="AB105" s="149"/>
      <c r="AC105" s="149"/>
      <c r="AD105" s="149"/>
      <c r="AE105" s="149"/>
      <c r="AF105" s="149"/>
      <c r="AG105" s="149" t="s">
        <v>241</v>
      </c>
      <c r="AH105" s="149">
        <v>0</v>
      </c>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ht="22.5" outlineLevel="1" x14ac:dyDescent="0.2">
      <c r="A106" s="175">
        <v>34</v>
      </c>
      <c r="B106" s="176" t="s">
        <v>859</v>
      </c>
      <c r="C106" s="191" t="s">
        <v>860</v>
      </c>
      <c r="D106" s="177" t="s">
        <v>251</v>
      </c>
      <c r="E106" s="178">
        <v>1</v>
      </c>
      <c r="F106" s="179"/>
      <c r="G106" s="180">
        <f>ROUND(E106*F106,2)</f>
        <v>0</v>
      </c>
      <c r="H106" s="179"/>
      <c r="I106" s="180">
        <f>ROUND(E106*H106,2)</f>
        <v>0</v>
      </c>
      <c r="J106" s="179"/>
      <c r="K106" s="180">
        <f>ROUND(E106*J106,2)</f>
        <v>0</v>
      </c>
      <c r="L106" s="180">
        <v>21</v>
      </c>
      <c r="M106" s="180">
        <f>G106*(1+L106/100)</f>
        <v>0</v>
      </c>
      <c r="N106" s="178">
        <v>0</v>
      </c>
      <c r="O106" s="178">
        <f>ROUND(E106*N106,2)</f>
        <v>0</v>
      </c>
      <c r="P106" s="178">
        <v>0</v>
      </c>
      <c r="Q106" s="178">
        <f>ROUND(E106*P106,2)</f>
        <v>0</v>
      </c>
      <c r="R106" s="180"/>
      <c r="S106" s="180" t="s">
        <v>236</v>
      </c>
      <c r="T106" s="181" t="s">
        <v>237</v>
      </c>
      <c r="U106" s="160">
        <v>0</v>
      </c>
      <c r="V106" s="160">
        <f>ROUND(E106*U106,2)</f>
        <v>0</v>
      </c>
      <c r="W106" s="160"/>
      <c r="X106" s="160" t="s">
        <v>252</v>
      </c>
      <c r="Y106" s="160" t="s">
        <v>239</v>
      </c>
      <c r="Z106" s="149"/>
      <c r="AA106" s="149"/>
      <c r="AB106" s="149"/>
      <c r="AC106" s="149"/>
      <c r="AD106" s="149"/>
      <c r="AE106" s="149"/>
      <c r="AF106" s="149"/>
      <c r="AG106" s="149" t="s">
        <v>253</v>
      </c>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2" x14ac:dyDescent="0.2">
      <c r="A107" s="156"/>
      <c r="B107" s="157"/>
      <c r="C107" s="255" t="s">
        <v>856</v>
      </c>
      <c r="D107" s="256"/>
      <c r="E107" s="256"/>
      <c r="F107" s="256"/>
      <c r="G107" s="256"/>
      <c r="H107" s="160"/>
      <c r="I107" s="160"/>
      <c r="J107" s="160"/>
      <c r="K107" s="160"/>
      <c r="L107" s="160"/>
      <c r="M107" s="160"/>
      <c r="N107" s="159"/>
      <c r="O107" s="159"/>
      <c r="P107" s="159"/>
      <c r="Q107" s="159"/>
      <c r="R107" s="160"/>
      <c r="S107" s="160"/>
      <c r="T107" s="160"/>
      <c r="U107" s="160"/>
      <c r="V107" s="160"/>
      <c r="W107" s="160"/>
      <c r="X107" s="160"/>
      <c r="Y107" s="160"/>
      <c r="Z107" s="149"/>
      <c r="AA107" s="149"/>
      <c r="AB107" s="149"/>
      <c r="AC107" s="149"/>
      <c r="AD107" s="149"/>
      <c r="AE107" s="149"/>
      <c r="AF107" s="149"/>
      <c r="AG107" s="149" t="s">
        <v>247</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2" x14ac:dyDescent="0.2">
      <c r="A108" s="156"/>
      <c r="B108" s="157"/>
      <c r="C108" s="192" t="s">
        <v>101</v>
      </c>
      <c r="D108" s="162"/>
      <c r="E108" s="163">
        <v>1</v>
      </c>
      <c r="F108" s="160"/>
      <c r="G108" s="160"/>
      <c r="H108" s="160"/>
      <c r="I108" s="160"/>
      <c r="J108" s="160"/>
      <c r="K108" s="160"/>
      <c r="L108" s="160"/>
      <c r="M108" s="160"/>
      <c r="N108" s="159"/>
      <c r="O108" s="159"/>
      <c r="P108" s="159"/>
      <c r="Q108" s="159"/>
      <c r="R108" s="160"/>
      <c r="S108" s="160"/>
      <c r="T108" s="160"/>
      <c r="U108" s="160"/>
      <c r="V108" s="160"/>
      <c r="W108" s="160"/>
      <c r="X108" s="160"/>
      <c r="Y108" s="160"/>
      <c r="Z108" s="149"/>
      <c r="AA108" s="149"/>
      <c r="AB108" s="149"/>
      <c r="AC108" s="149"/>
      <c r="AD108" s="149"/>
      <c r="AE108" s="149"/>
      <c r="AF108" s="149"/>
      <c r="AG108" s="149" t="s">
        <v>241</v>
      </c>
      <c r="AH108" s="149">
        <v>0</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1" x14ac:dyDescent="0.2">
      <c r="A109" s="175">
        <v>35</v>
      </c>
      <c r="B109" s="176" t="s">
        <v>861</v>
      </c>
      <c r="C109" s="191" t="s">
        <v>862</v>
      </c>
      <c r="D109" s="177" t="s">
        <v>251</v>
      </c>
      <c r="E109" s="178">
        <v>4</v>
      </c>
      <c r="F109" s="179"/>
      <c r="G109" s="180">
        <f>ROUND(E109*F109,2)</f>
        <v>0</v>
      </c>
      <c r="H109" s="179"/>
      <c r="I109" s="180">
        <f>ROUND(E109*H109,2)</f>
        <v>0</v>
      </c>
      <c r="J109" s="179"/>
      <c r="K109" s="180">
        <f>ROUND(E109*J109,2)</f>
        <v>0</v>
      </c>
      <c r="L109" s="180">
        <v>21</v>
      </c>
      <c r="M109" s="180">
        <f>G109*(1+L109/100)</f>
        <v>0</v>
      </c>
      <c r="N109" s="178">
        <v>5.0000000000000001E-4</v>
      </c>
      <c r="O109" s="178">
        <f>ROUND(E109*N109,2)</f>
        <v>0</v>
      </c>
      <c r="P109" s="178">
        <v>0</v>
      </c>
      <c r="Q109" s="178">
        <f>ROUND(E109*P109,2)</f>
        <v>0</v>
      </c>
      <c r="R109" s="180"/>
      <c r="S109" s="180" t="s">
        <v>236</v>
      </c>
      <c r="T109" s="181" t="s">
        <v>237</v>
      </c>
      <c r="U109" s="160">
        <v>0</v>
      </c>
      <c r="V109" s="160">
        <f>ROUND(E109*U109,2)</f>
        <v>0</v>
      </c>
      <c r="W109" s="160"/>
      <c r="X109" s="160" t="s">
        <v>252</v>
      </c>
      <c r="Y109" s="160" t="s">
        <v>239</v>
      </c>
      <c r="Z109" s="149"/>
      <c r="AA109" s="149"/>
      <c r="AB109" s="149"/>
      <c r="AC109" s="149"/>
      <c r="AD109" s="149"/>
      <c r="AE109" s="149"/>
      <c r="AF109" s="149"/>
      <c r="AG109" s="149" t="s">
        <v>253</v>
      </c>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2" x14ac:dyDescent="0.2">
      <c r="A110" s="156"/>
      <c r="B110" s="157"/>
      <c r="C110" s="192" t="s">
        <v>443</v>
      </c>
      <c r="D110" s="162"/>
      <c r="E110" s="163">
        <v>4</v>
      </c>
      <c r="F110" s="160"/>
      <c r="G110" s="160"/>
      <c r="H110" s="160"/>
      <c r="I110" s="160"/>
      <c r="J110" s="160"/>
      <c r="K110" s="160"/>
      <c r="L110" s="160"/>
      <c r="M110" s="160"/>
      <c r="N110" s="159"/>
      <c r="O110" s="159"/>
      <c r="P110" s="159"/>
      <c r="Q110" s="159"/>
      <c r="R110" s="160"/>
      <c r="S110" s="160"/>
      <c r="T110" s="160"/>
      <c r="U110" s="160"/>
      <c r="V110" s="160"/>
      <c r="W110" s="160"/>
      <c r="X110" s="160"/>
      <c r="Y110" s="160"/>
      <c r="Z110" s="149"/>
      <c r="AA110" s="149"/>
      <c r="AB110" s="149"/>
      <c r="AC110" s="149"/>
      <c r="AD110" s="149"/>
      <c r="AE110" s="149"/>
      <c r="AF110" s="149"/>
      <c r="AG110" s="149" t="s">
        <v>241</v>
      </c>
      <c r="AH110" s="149">
        <v>0</v>
      </c>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1" x14ac:dyDescent="0.2">
      <c r="A111" s="175">
        <v>36</v>
      </c>
      <c r="B111" s="176" t="s">
        <v>863</v>
      </c>
      <c r="C111" s="191" t="s">
        <v>864</v>
      </c>
      <c r="D111" s="177" t="s">
        <v>251</v>
      </c>
      <c r="E111" s="178">
        <v>1</v>
      </c>
      <c r="F111" s="179"/>
      <c r="G111" s="180">
        <f>ROUND(E111*F111,2)</f>
        <v>0</v>
      </c>
      <c r="H111" s="179"/>
      <c r="I111" s="180">
        <f>ROUND(E111*H111,2)</f>
        <v>0</v>
      </c>
      <c r="J111" s="179"/>
      <c r="K111" s="180">
        <f>ROUND(E111*J111,2)</f>
        <v>0</v>
      </c>
      <c r="L111" s="180">
        <v>21</v>
      </c>
      <c r="M111" s="180">
        <f>G111*(1+L111/100)</f>
        <v>0</v>
      </c>
      <c r="N111" s="178">
        <v>0</v>
      </c>
      <c r="O111" s="178">
        <f>ROUND(E111*N111,2)</f>
        <v>0</v>
      </c>
      <c r="P111" s="178">
        <v>0</v>
      </c>
      <c r="Q111" s="178">
        <f>ROUND(E111*P111,2)</f>
        <v>0</v>
      </c>
      <c r="R111" s="180"/>
      <c r="S111" s="180" t="s">
        <v>236</v>
      </c>
      <c r="T111" s="181" t="s">
        <v>237</v>
      </c>
      <c r="U111" s="160">
        <v>0</v>
      </c>
      <c r="V111" s="160">
        <f>ROUND(E111*U111,2)</f>
        <v>0</v>
      </c>
      <c r="W111" s="160"/>
      <c r="X111" s="160" t="s">
        <v>252</v>
      </c>
      <c r="Y111" s="160" t="s">
        <v>239</v>
      </c>
      <c r="Z111" s="149"/>
      <c r="AA111" s="149"/>
      <c r="AB111" s="149"/>
      <c r="AC111" s="149"/>
      <c r="AD111" s="149"/>
      <c r="AE111" s="149"/>
      <c r="AF111" s="149"/>
      <c r="AG111" s="149" t="s">
        <v>253</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2" x14ac:dyDescent="0.2">
      <c r="A112" s="156"/>
      <c r="B112" s="157"/>
      <c r="C112" s="192" t="s">
        <v>101</v>
      </c>
      <c r="D112" s="162"/>
      <c r="E112" s="163">
        <v>1</v>
      </c>
      <c r="F112" s="160"/>
      <c r="G112" s="160"/>
      <c r="H112" s="160"/>
      <c r="I112" s="160"/>
      <c r="J112" s="160"/>
      <c r="K112" s="160"/>
      <c r="L112" s="160"/>
      <c r="M112" s="160"/>
      <c r="N112" s="159"/>
      <c r="O112" s="159"/>
      <c r="P112" s="159"/>
      <c r="Q112" s="159"/>
      <c r="R112" s="160"/>
      <c r="S112" s="160"/>
      <c r="T112" s="160"/>
      <c r="U112" s="160"/>
      <c r="V112" s="160"/>
      <c r="W112" s="160"/>
      <c r="X112" s="160"/>
      <c r="Y112" s="160"/>
      <c r="Z112" s="149"/>
      <c r="AA112" s="149"/>
      <c r="AB112" s="149"/>
      <c r="AC112" s="149"/>
      <c r="AD112" s="149"/>
      <c r="AE112" s="149"/>
      <c r="AF112" s="149"/>
      <c r="AG112" s="149" t="s">
        <v>241</v>
      </c>
      <c r="AH112" s="149">
        <v>0</v>
      </c>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ht="22.5" outlineLevel="1" x14ac:dyDescent="0.2">
      <c r="A113" s="175">
        <v>37</v>
      </c>
      <c r="B113" s="176" t="s">
        <v>865</v>
      </c>
      <c r="C113" s="191" t="s">
        <v>866</v>
      </c>
      <c r="D113" s="177" t="s">
        <v>251</v>
      </c>
      <c r="E113" s="178">
        <v>1</v>
      </c>
      <c r="F113" s="179"/>
      <c r="G113" s="180">
        <f>ROUND(E113*F113,2)</f>
        <v>0</v>
      </c>
      <c r="H113" s="179"/>
      <c r="I113" s="180">
        <f>ROUND(E113*H113,2)</f>
        <v>0</v>
      </c>
      <c r="J113" s="179"/>
      <c r="K113" s="180">
        <f>ROUND(E113*J113,2)</f>
        <v>0</v>
      </c>
      <c r="L113" s="180">
        <v>21</v>
      </c>
      <c r="M113" s="180">
        <f>G113*(1+L113/100)</f>
        <v>0</v>
      </c>
      <c r="N113" s="178">
        <v>2.15E-3</v>
      </c>
      <c r="O113" s="178">
        <f>ROUND(E113*N113,2)</f>
        <v>0</v>
      </c>
      <c r="P113" s="178">
        <v>0</v>
      </c>
      <c r="Q113" s="178">
        <f>ROUND(E113*P113,2)</f>
        <v>0</v>
      </c>
      <c r="R113" s="180"/>
      <c r="S113" s="180" t="s">
        <v>236</v>
      </c>
      <c r="T113" s="181" t="s">
        <v>237</v>
      </c>
      <c r="U113" s="160">
        <v>0</v>
      </c>
      <c r="V113" s="160">
        <f>ROUND(E113*U113,2)</f>
        <v>0</v>
      </c>
      <c r="W113" s="160"/>
      <c r="X113" s="160" t="s">
        <v>252</v>
      </c>
      <c r="Y113" s="160" t="s">
        <v>239</v>
      </c>
      <c r="Z113" s="149"/>
      <c r="AA113" s="149"/>
      <c r="AB113" s="149"/>
      <c r="AC113" s="149"/>
      <c r="AD113" s="149"/>
      <c r="AE113" s="149"/>
      <c r="AF113" s="149"/>
      <c r="AG113" s="149" t="s">
        <v>253</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2" x14ac:dyDescent="0.2">
      <c r="A114" s="156"/>
      <c r="B114" s="157"/>
      <c r="C114" s="192" t="s">
        <v>101</v>
      </c>
      <c r="D114" s="162"/>
      <c r="E114" s="163">
        <v>1</v>
      </c>
      <c r="F114" s="160"/>
      <c r="G114" s="160"/>
      <c r="H114" s="160"/>
      <c r="I114" s="160"/>
      <c r="J114" s="160"/>
      <c r="K114" s="160"/>
      <c r="L114" s="160"/>
      <c r="M114" s="160"/>
      <c r="N114" s="159"/>
      <c r="O114" s="159"/>
      <c r="P114" s="159"/>
      <c r="Q114" s="159"/>
      <c r="R114" s="160"/>
      <c r="S114" s="160"/>
      <c r="T114" s="160"/>
      <c r="U114" s="160"/>
      <c r="V114" s="160"/>
      <c r="W114" s="160"/>
      <c r="X114" s="160"/>
      <c r="Y114" s="160"/>
      <c r="Z114" s="149"/>
      <c r="AA114" s="149"/>
      <c r="AB114" s="149"/>
      <c r="AC114" s="149"/>
      <c r="AD114" s="149"/>
      <c r="AE114" s="149"/>
      <c r="AF114" s="149"/>
      <c r="AG114" s="149" t="s">
        <v>241</v>
      </c>
      <c r="AH114" s="149">
        <v>0</v>
      </c>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75">
        <v>38</v>
      </c>
      <c r="B115" s="176" t="s">
        <v>867</v>
      </c>
      <c r="C115" s="191" t="s">
        <v>868</v>
      </c>
      <c r="D115" s="177" t="s">
        <v>251</v>
      </c>
      <c r="E115" s="178">
        <v>1</v>
      </c>
      <c r="F115" s="179"/>
      <c r="G115" s="180">
        <f>ROUND(E115*F115,2)</f>
        <v>0</v>
      </c>
      <c r="H115" s="179"/>
      <c r="I115" s="180">
        <f>ROUND(E115*H115,2)</f>
        <v>0</v>
      </c>
      <c r="J115" s="179"/>
      <c r="K115" s="180">
        <f>ROUND(E115*J115,2)</f>
        <v>0</v>
      </c>
      <c r="L115" s="180">
        <v>21</v>
      </c>
      <c r="M115" s="180">
        <f>G115*(1+L115/100)</f>
        <v>0</v>
      </c>
      <c r="N115" s="178">
        <v>0</v>
      </c>
      <c r="O115" s="178">
        <f>ROUND(E115*N115,2)</f>
        <v>0</v>
      </c>
      <c r="P115" s="178">
        <v>0</v>
      </c>
      <c r="Q115" s="178">
        <f>ROUND(E115*P115,2)</f>
        <v>0</v>
      </c>
      <c r="R115" s="180"/>
      <c r="S115" s="180" t="s">
        <v>236</v>
      </c>
      <c r="T115" s="181" t="s">
        <v>237</v>
      </c>
      <c r="U115" s="160">
        <v>0</v>
      </c>
      <c r="V115" s="160">
        <f>ROUND(E115*U115,2)</f>
        <v>0</v>
      </c>
      <c r="W115" s="160"/>
      <c r="X115" s="160" t="s">
        <v>252</v>
      </c>
      <c r="Y115" s="160" t="s">
        <v>239</v>
      </c>
      <c r="Z115" s="149"/>
      <c r="AA115" s="149"/>
      <c r="AB115" s="149"/>
      <c r="AC115" s="149"/>
      <c r="AD115" s="149"/>
      <c r="AE115" s="149"/>
      <c r="AF115" s="149"/>
      <c r="AG115" s="149" t="s">
        <v>253</v>
      </c>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2" x14ac:dyDescent="0.2">
      <c r="A116" s="156"/>
      <c r="B116" s="157"/>
      <c r="C116" s="255" t="s">
        <v>869</v>
      </c>
      <c r="D116" s="256"/>
      <c r="E116" s="256"/>
      <c r="F116" s="256"/>
      <c r="G116" s="256"/>
      <c r="H116" s="160"/>
      <c r="I116" s="160"/>
      <c r="J116" s="160"/>
      <c r="K116" s="160"/>
      <c r="L116" s="160"/>
      <c r="M116" s="160"/>
      <c r="N116" s="159"/>
      <c r="O116" s="159"/>
      <c r="P116" s="159"/>
      <c r="Q116" s="159"/>
      <c r="R116" s="160"/>
      <c r="S116" s="160"/>
      <c r="T116" s="160"/>
      <c r="U116" s="160"/>
      <c r="V116" s="160"/>
      <c r="W116" s="160"/>
      <c r="X116" s="160"/>
      <c r="Y116" s="160"/>
      <c r="Z116" s="149"/>
      <c r="AA116" s="149"/>
      <c r="AB116" s="149"/>
      <c r="AC116" s="149"/>
      <c r="AD116" s="149"/>
      <c r="AE116" s="149"/>
      <c r="AF116" s="149"/>
      <c r="AG116" s="149" t="s">
        <v>247</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3" x14ac:dyDescent="0.2">
      <c r="A117" s="156"/>
      <c r="B117" s="157"/>
      <c r="C117" s="257" t="s">
        <v>870</v>
      </c>
      <c r="D117" s="258"/>
      <c r="E117" s="258"/>
      <c r="F117" s="258"/>
      <c r="G117" s="258"/>
      <c r="H117" s="160"/>
      <c r="I117" s="160"/>
      <c r="J117" s="160"/>
      <c r="K117" s="160"/>
      <c r="L117" s="160"/>
      <c r="M117" s="160"/>
      <c r="N117" s="159"/>
      <c r="O117" s="159"/>
      <c r="P117" s="159"/>
      <c r="Q117" s="159"/>
      <c r="R117" s="160"/>
      <c r="S117" s="160"/>
      <c r="T117" s="160"/>
      <c r="U117" s="160"/>
      <c r="V117" s="160"/>
      <c r="W117" s="160"/>
      <c r="X117" s="160"/>
      <c r="Y117" s="160"/>
      <c r="Z117" s="149"/>
      <c r="AA117" s="149"/>
      <c r="AB117" s="149"/>
      <c r="AC117" s="149"/>
      <c r="AD117" s="149"/>
      <c r="AE117" s="149"/>
      <c r="AF117" s="149"/>
      <c r="AG117" s="149" t="s">
        <v>247</v>
      </c>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2" x14ac:dyDescent="0.2">
      <c r="A118" s="156"/>
      <c r="B118" s="157"/>
      <c r="C118" s="192" t="s">
        <v>101</v>
      </c>
      <c r="D118" s="162"/>
      <c r="E118" s="163">
        <v>1</v>
      </c>
      <c r="F118" s="160"/>
      <c r="G118" s="160"/>
      <c r="H118" s="160"/>
      <c r="I118" s="160"/>
      <c r="J118" s="160"/>
      <c r="K118" s="160"/>
      <c r="L118" s="160"/>
      <c r="M118" s="160"/>
      <c r="N118" s="159"/>
      <c r="O118" s="159"/>
      <c r="P118" s="159"/>
      <c r="Q118" s="159"/>
      <c r="R118" s="160"/>
      <c r="S118" s="160"/>
      <c r="T118" s="160"/>
      <c r="U118" s="160"/>
      <c r="V118" s="160"/>
      <c r="W118" s="160"/>
      <c r="X118" s="160"/>
      <c r="Y118" s="160"/>
      <c r="Z118" s="149"/>
      <c r="AA118" s="149"/>
      <c r="AB118" s="149"/>
      <c r="AC118" s="149"/>
      <c r="AD118" s="149"/>
      <c r="AE118" s="149"/>
      <c r="AF118" s="149"/>
      <c r="AG118" s="149" t="s">
        <v>241</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75">
        <v>39</v>
      </c>
      <c r="B119" s="176" t="s">
        <v>871</v>
      </c>
      <c r="C119" s="191" t="s">
        <v>872</v>
      </c>
      <c r="D119" s="177" t="s">
        <v>235</v>
      </c>
      <c r="E119" s="178">
        <v>1</v>
      </c>
      <c r="F119" s="179"/>
      <c r="G119" s="180">
        <f>ROUND(E119*F119,2)</f>
        <v>0</v>
      </c>
      <c r="H119" s="179"/>
      <c r="I119" s="180">
        <f>ROUND(E119*H119,2)</f>
        <v>0</v>
      </c>
      <c r="J119" s="179"/>
      <c r="K119" s="180">
        <f>ROUND(E119*J119,2)</f>
        <v>0</v>
      </c>
      <c r="L119" s="180">
        <v>21</v>
      </c>
      <c r="M119" s="180">
        <f>G119*(1+L119/100)</f>
        <v>0</v>
      </c>
      <c r="N119" s="178">
        <v>0</v>
      </c>
      <c r="O119" s="178">
        <f>ROUND(E119*N119,2)</f>
        <v>0</v>
      </c>
      <c r="P119" s="178">
        <v>0</v>
      </c>
      <c r="Q119" s="178">
        <f>ROUND(E119*P119,2)</f>
        <v>0</v>
      </c>
      <c r="R119" s="180"/>
      <c r="S119" s="180" t="s">
        <v>236</v>
      </c>
      <c r="T119" s="181" t="s">
        <v>237</v>
      </c>
      <c r="U119" s="160">
        <v>0</v>
      </c>
      <c r="V119" s="160">
        <f>ROUND(E119*U119,2)</f>
        <v>0</v>
      </c>
      <c r="W119" s="160"/>
      <c r="X119" s="160" t="s">
        <v>252</v>
      </c>
      <c r="Y119" s="160" t="s">
        <v>239</v>
      </c>
      <c r="Z119" s="149"/>
      <c r="AA119" s="149"/>
      <c r="AB119" s="149"/>
      <c r="AC119" s="149"/>
      <c r="AD119" s="149"/>
      <c r="AE119" s="149"/>
      <c r="AF119" s="149"/>
      <c r="AG119" s="149" t="s">
        <v>253</v>
      </c>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2" x14ac:dyDescent="0.2">
      <c r="A120" s="156"/>
      <c r="B120" s="157"/>
      <c r="C120" s="192" t="s">
        <v>101</v>
      </c>
      <c r="D120" s="162"/>
      <c r="E120" s="163">
        <v>1</v>
      </c>
      <c r="F120" s="160"/>
      <c r="G120" s="160"/>
      <c r="H120" s="160"/>
      <c r="I120" s="160"/>
      <c r="J120" s="160"/>
      <c r="K120" s="160"/>
      <c r="L120" s="160"/>
      <c r="M120" s="160"/>
      <c r="N120" s="159"/>
      <c r="O120" s="159"/>
      <c r="P120" s="159"/>
      <c r="Q120" s="159"/>
      <c r="R120" s="160"/>
      <c r="S120" s="160"/>
      <c r="T120" s="160"/>
      <c r="U120" s="160"/>
      <c r="V120" s="160"/>
      <c r="W120" s="160"/>
      <c r="X120" s="160"/>
      <c r="Y120" s="160"/>
      <c r="Z120" s="149"/>
      <c r="AA120" s="149"/>
      <c r="AB120" s="149"/>
      <c r="AC120" s="149"/>
      <c r="AD120" s="149"/>
      <c r="AE120" s="149"/>
      <c r="AF120" s="149"/>
      <c r="AG120" s="149" t="s">
        <v>241</v>
      </c>
      <c r="AH120" s="149">
        <v>0</v>
      </c>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ht="22.5" outlineLevel="1" x14ac:dyDescent="0.2">
      <c r="A121" s="175">
        <v>40</v>
      </c>
      <c r="B121" s="176" t="s">
        <v>873</v>
      </c>
      <c r="C121" s="191" t="s">
        <v>874</v>
      </c>
      <c r="D121" s="177" t="s">
        <v>251</v>
      </c>
      <c r="E121" s="178">
        <v>3.45</v>
      </c>
      <c r="F121" s="179"/>
      <c r="G121" s="180">
        <f>ROUND(E121*F121,2)</f>
        <v>0</v>
      </c>
      <c r="H121" s="179"/>
      <c r="I121" s="180">
        <f>ROUND(E121*H121,2)</f>
        <v>0</v>
      </c>
      <c r="J121" s="179"/>
      <c r="K121" s="180">
        <f>ROUND(E121*J121,2)</f>
        <v>0</v>
      </c>
      <c r="L121" s="180">
        <v>21</v>
      </c>
      <c r="M121" s="180">
        <f>G121*(1+L121/100)</f>
        <v>0</v>
      </c>
      <c r="N121" s="178">
        <v>0</v>
      </c>
      <c r="O121" s="178">
        <f>ROUND(E121*N121,2)</f>
        <v>0</v>
      </c>
      <c r="P121" s="178">
        <v>0</v>
      </c>
      <c r="Q121" s="178">
        <f>ROUND(E121*P121,2)</f>
        <v>0</v>
      </c>
      <c r="R121" s="180" t="s">
        <v>578</v>
      </c>
      <c r="S121" s="180" t="s">
        <v>271</v>
      </c>
      <c r="T121" s="181" t="s">
        <v>271</v>
      </c>
      <c r="U121" s="160">
        <v>0</v>
      </c>
      <c r="V121" s="160">
        <f>ROUND(E121*U121,2)</f>
        <v>0</v>
      </c>
      <c r="W121" s="160"/>
      <c r="X121" s="160" t="s">
        <v>579</v>
      </c>
      <c r="Y121" s="160" t="s">
        <v>239</v>
      </c>
      <c r="Z121" s="149"/>
      <c r="AA121" s="149"/>
      <c r="AB121" s="149"/>
      <c r="AC121" s="149"/>
      <c r="AD121" s="149"/>
      <c r="AE121" s="149"/>
      <c r="AF121" s="149"/>
      <c r="AG121" s="149" t="s">
        <v>580</v>
      </c>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2" x14ac:dyDescent="0.2">
      <c r="A122" s="156"/>
      <c r="B122" s="157"/>
      <c r="C122" s="192" t="s">
        <v>875</v>
      </c>
      <c r="D122" s="162"/>
      <c r="E122" s="163">
        <v>3.45</v>
      </c>
      <c r="F122" s="160"/>
      <c r="G122" s="160"/>
      <c r="H122" s="160"/>
      <c r="I122" s="160"/>
      <c r="J122" s="160"/>
      <c r="K122" s="160"/>
      <c r="L122" s="160"/>
      <c r="M122" s="160"/>
      <c r="N122" s="159"/>
      <c r="O122" s="159"/>
      <c r="P122" s="159"/>
      <c r="Q122" s="159"/>
      <c r="R122" s="160"/>
      <c r="S122" s="160"/>
      <c r="T122" s="160"/>
      <c r="U122" s="160"/>
      <c r="V122" s="160"/>
      <c r="W122" s="160"/>
      <c r="X122" s="160"/>
      <c r="Y122" s="160"/>
      <c r="Z122" s="149"/>
      <c r="AA122" s="149"/>
      <c r="AB122" s="149"/>
      <c r="AC122" s="149"/>
      <c r="AD122" s="149"/>
      <c r="AE122" s="149"/>
      <c r="AF122" s="149"/>
      <c r="AG122" s="149" t="s">
        <v>241</v>
      </c>
      <c r="AH122" s="149">
        <v>5</v>
      </c>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1" x14ac:dyDescent="0.2">
      <c r="A123" s="175">
        <v>41</v>
      </c>
      <c r="B123" s="176" t="s">
        <v>876</v>
      </c>
      <c r="C123" s="191" t="s">
        <v>877</v>
      </c>
      <c r="D123" s="177" t="s">
        <v>472</v>
      </c>
      <c r="E123" s="178">
        <v>1.376E-2</v>
      </c>
      <c r="F123" s="179"/>
      <c r="G123" s="180">
        <f>ROUND(E123*F123,2)</f>
        <v>0</v>
      </c>
      <c r="H123" s="179"/>
      <c r="I123" s="180">
        <f>ROUND(E123*H123,2)</f>
        <v>0</v>
      </c>
      <c r="J123" s="179"/>
      <c r="K123" s="180">
        <f>ROUND(E123*J123,2)</f>
        <v>0</v>
      </c>
      <c r="L123" s="180">
        <v>21</v>
      </c>
      <c r="M123" s="180">
        <f>G123*(1+L123/100)</f>
        <v>0</v>
      </c>
      <c r="N123" s="178">
        <v>0</v>
      </c>
      <c r="O123" s="178">
        <f>ROUND(E123*N123,2)</f>
        <v>0</v>
      </c>
      <c r="P123" s="178">
        <v>0</v>
      </c>
      <c r="Q123" s="178">
        <f>ROUND(E123*P123,2)</f>
        <v>0</v>
      </c>
      <c r="R123" s="180" t="s">
        <v>408</v>
      </c>
      <c r="S123" s="180" t="s">
        <v>271</v>
      </c>
      <c r="T123" s="181" t="s">
        <v>271</v>
      </c>
      <c r="U123" s="160">
        <v>1.327</v>
      </c>
      <c r="V123" s="160">
        <f>ROUND(E123*U123,2)</f>
        <v>0.02</v>
      </c>
      <c r="W123" s="160"/>
      <c r="X123" s="160" t="s">
        <v>608</v>
      </c>
      <c r="Y123" s="160" t="s">
        <v>239</v>
      </c>
      <c r="Z123" s="149"/>
      <c r="AA123" s="149"/>
      <c r="AB123" s="149"/>
      <c r="AC123" s="149"/>
      <c r="AD123" s="149"/>
      <c r="AE123" s="149"/>
      <c r="AF123" s="149"/>
      <c r="AG123" s="149" t="s">
        <v>796</v>
      </c>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2" x14ac:dyDescent="0.2">
      <c r="A124" s="156"/>
      <c r="B124" s="157"/>
      <c r="C124" s="266" t="s">
        <v>878</v>
      </c>
      <c r="D124" s="267"/>
      <c r="E124" s="267"/>
      <c r="F124" s="267"/>
      <c r="G124" s="267"/>
      <c r="H124" s="160"/>
      <c r="I124" s="160"/>
      <c r="J124" s="160"/>
      <c r="K124" s="160"/>
      <c r="L124" s="160"/>
      <c r="M124" s="160"/>
      <c r="N124" s="159"/>
      <c r="O124" s="159"/>
      <c r="P124" s="159"/>
      <c r="Q124" s="159"/>
      <c r="R124" s="160"/>
      <c r="S124" s="160"/>
      <c r="T124" s="160"/>
      <c r="U124" s="160"/>
      <c r="V124" s="160"/>
      <c r="W124" s="160"/>
      <c r="X124" s="160"/>
      <c r="Y124" s="160"/>
      <c r="Z124" s="149"/>
      <c r="AA124" s="149"/>
      <c r="AB124" s="149"/>
      <c r="AC124" s="149"/>
      <c r="AD124" s="149"/>
      <c r="AE124" s="149"/>
      <c r="AF124" s="149"/>
      <c r="AG124" s="149" t="s">
        <v>524</v>
      </c>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ht="22.5" outlineLevel="1" x14ac:dyDescent="0.2">
      <c r="A125" s="175">
        <v>42</v>
      </c>
      <c r="B125" s="176" t="s">
        <v>879</v>
      </c>
      <c r="C125" s="191" t="s">
        <v>880</v>
      </c>
      <c r="D125" s="177" t="s">
        <v>472</v>
      </c>
      <c r="E125" s="178">
        <v>1.376E-2</v>
      </c>
      <c r="F125" s="179"/>
      <c r="G125" s="180">
        <f>ROUND(E125*F125,2)</f>
        <v>0</v>
      </c>
      <c r="H125" s="179"/>
      <c r="I125" s="180">
        <f>ROUND(E125*H125,2)</f>
        <v>0</v>
      </c>
      <c r="J125" s="179"/>
      <c r="K125" s="180">
        <f>ROUND(E125*J125,2)</f>
        <v>0</v>
      </c>
      <c r="L125" s="180">
        <v>21</v>
      </c>
      <c r="M125" s="180">
        <f>G125*(1+L125/100)</f>
        <v>0</v>
      </c>
      <c r="N125" s="178">
        <v>0</v>
      </c>
      <c r="O125" s="178">
        <f>ROUND(E125*N125,2)</f>
        <v>0</v>
      </c>
      <c r="P125" s="178">
        <v>0</v>
      </c>
      <c r="Q125" s="178">
        <f>ROUND(E125*P125,2)</f>
        <v>0</v>
      </c>
      <c r="R125" s="180" t="s">
        <v>408</v>
      </c>
      <c r="S125" s="180" t="s">
        <v>271</v>
      </c>
      <c r="T125" s="181" t="s">
        <v>271</v>
      </c>
      <c r="U125" s="160">
        <v>1.2190000000000001</v>
      </c>
      <c r="V125" s="160">
        <f>ROUND(E125*U125,2)</f>
        <v>0.02</v>
      </c>
      <c r="W125" s="160"/>
      <c r="X125" s="160" t="s">
        <v>608</v>
      </c>
      <c r="Y125" s="160" t="s">
        <v>239</v>
      </c>
      <c r="Z125" s="149"/>
      <c r="AA125" s="149"/>
      <c r="AB125" s="149"/>
      <c r="AC125" s="149"/>
      <c r="AD125" s="149"/>
      <c r="AE125" s="149"/>
      <c r="AF125" s="149"/>
      <c r="AG125" s="149" t="s">
        <v>796</v>
      </c>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2" x14ac:dyDescent="0.2">
      <c r="A126" s="156"/>
      <c r="B126" s="157"/>
      <c r="C126" s="266" t="s">
        <v>878</v>
      </c>
      <c r="D126" s="267"/>
      <c r="E126" s="267"/>
      <c r="F126" s="267"/>
      <c r="G126" s="267"/>
      <c r="H126" s="160"/>
      <c r="I126" s="160"/>
      <c r="J126" s="160"/>
      <c r="K126" s="160"/>
      <c r="L126" s="160"/>
      <c r="M126" s="160"/>
      <c r="N126" s="159"/>
      <c r="O126" s="159"/>
      <c r="P126" s="159"/>
      <c r="Q126" s="159"/>
      <c r="R126" s="160"/>
      <c r="S126" s="160"/>
      <c r="T126" s="160"/>
      <c r="U126" s="160"/>
      <c r="V126" s="160"/>
      <c r="W126" s="160"/>
      <c r="X126" s="160"/>
      <c r="Y126" s="160"/>
      <c r="Z126" s="149"/>
      <c r="AA126" s="149"/>
      <c r="AB126" s="149"/>
      <c r="AC126" s="149"/>
      <c r="AD126" s="149"/>
      <c r="AE126" s="149"/>
      <c r="AF126" s="149"/>
      <c r="AG126" s="149" t="s">
        <v>524</v>
      </c>
      <c r="AH126" s="149"/>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x14ac:dyDescent="0.2">
      <c r="A127" s="168" t="s">
        <v>231</v>
      </c>
      <c r="B127" s="169" t="s">
        <v>158</v>
      </c>
      <c r="C127" s="190" t="s">
        <v>159</v>
      </c>
      <c r="D127" s="170"/>
      <c r="E127" s="171"/>
      <c r="F127" s="172"/>
      <c r="G127" s="172">
        <f>SUMIF(AG128:AG191,"&lt;&gt;NOR",G128:G191)</f>
        <v>0</v>
      </c>
      <c r="H127" s="172"/>
      <c r="I127" s="172">
        <f>SUM(I128:I191)</f>
        <v>0</v>
      </c>
      <c r="J127" s="172"/>
      <c r="K127" s="172">
        <f>SUM(K128:K191)</f>
        <v>0</v>
      </c>
      <c r="L127" s="172"/>
      <c r="M127" s="172">
        <f>SUM(M128:M191)</f>
        <v>0</v>
      </c>
      <c r="N127" s="171"/>
      <c r="O127" s="171">
        <f>SUM(O128:O191)</f>
        <v>1.3199999999999998</v>
      </c>
      <c r="P127" s="171"/>
      <c r="Q127" s="171">
        <f>SUM(Q128:Q191)</f>
        <v>0</v>
      </c>
      <c r="R127" s="172"/>
      <c r="S127" s="172"/>
      <c r="T127" s="173"/>
      <c r="U127" s="167"/>
      <c r="V127" s="167">
        <f>SUM(V128:V191)</f>
        <v>36.540000000000006</v>
      </c>
      <c r="W127" s="167"/>
      <c r="X127" s="167"/>
      <c r="Y127" s="167"/>
      <c r="AG127" t="s">
        <v>232</v>
      </c>
    </row>
    <row r="128" spans="1:60" ht="22.5" outlineLevel="1" x14ac:dyDescent="0.2">
      <c r="A128" s="175">
        <v>43</v>
      </c>
      <c r="B128" s="176" t="s">
        <v>881</v>
      </c>
      <c r="C128" s="191" t="s">
        <v>882</v>
      </c>
      <c r="D128" s="177" t="s">
        <v>235</v>
      </c>
      <c r="E128" s="178">
        <v>2</v>
      </c>
      <c r="F128" s="179"/>
      <c r="G128" s="180">
        <f>ROUND(E128*F128,2)</f>
        <v>0</v>
      </c>
      <c r="H128" s="179"/>
      <c r="I128" s="180">
        <f>ROUND(E128*H128,2)</f>
        <v>0</v>
      </c>
      <c r="J128" s="179"/>
      <c r="K128" s="180">
        <f>ROUND(E128*J128,2)</f>
        <v>0</v>
      </c>
      <c r="L128" s="180">
        <v>21</v>
      </c>
      <c r="M128" s="180">
        <f>G128*(1+L128/100)</f>
        <v>0</v>
      </c>
      <c r="N128" s="178">
        <v>6.2E-4</v>
      </c>
      <c r="O128" s="178">
        <f>ROUND(E128*N128,2)</f>
        <v>0</v>
      </c>
      <c r="P128" s="178">
        <v>0</v>
      </c>
      <c r="Q128" s="178">
        <f>ROUND(E128*P128,2)</f>
        <v>0</v>
      </c>
      <c r="R128" s="180" t="s">
        <v>417</v>
      </c>
      <c r="S128" s="180" t="s">
        <v>271</v>
      </c>
      <c r="T128" s="181" t="s">
        <v>271</v>
      </c>
      <c r="U128" s="160">
        <v>10.5261</v>
      </c>
      <c r="V128" s="160">
        <f>ROUND(E128*U128,2)</f>
        <v>21.05</v>
      </c>
      <c r="W128" s="160"/>
      <c r="X128" s="160" t="s">
        <v>252</v>
      </c>
      <c r="Y128" s="160" t="s">
        <v>239</v>
      </c>
      <c r="Z128" s="149"/>
      <c r="AA128" s="149"/>
      <c r="AB128" s="149"/>
      <c r="AC128" s="149"/>
      <c r="AD128" s="149"/>
      <c r="AE128" s="149"/>
      <c r="AF128" s="149"/>
      <c r="AG128" s="149" t="s">
        <v>253</v>
      </c>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2" x14ac:dyDescent="0.2">
      <c r="A129" s="156"/>
      <c r="B129" s="157"/>
      <c r="C129" s="192" t="s">
        <v>807</v>
      </c>
      <c r="D129" s="162"/>
      <c r="E129" s="163">
        <v>2</v>
      </c>
      <c r="F129" s="160"/>
      <c r="G129" s="160"/>
      <c r="H129" s="160"/>
      <c r="I129" s="160"/>
      <c r="J129" s="160"/>
      <c r="K129" s="160"/>
      <c r="L129" s="160"/>
      <c r="M129" s="160"/>
      <c r="N129" s="159"/>
      <c r="O129" s="159"/>
      <c r="P129" s="159"/>
      <c r="Q129" s="159"/>
      <c r="R129" s="160"/>
      <c r="S129" s="160"/>
      <c r="T129" s="160"/>
      <c r="U129" s="160"/>
      <c r="V129" s="160"/>
      <c r="W129" s="160"/>
      <c r="X129" s="160"/>
      <c r="Y129" s="160"/>
      <c r="Z129" s="149"/>
      <c r="AA129" s="149"/>
      <c r="AB129" s="149"/>
      <c r="AC129" s="149"/>
      <c r="AD129" s="149"/>
      <c r="AE129" s="149"/>
      <c r="AF129" s="149"/>
      <c r="AG129" s="149" t="s">
        <v>241</v>
      </c>
      <c r="AH129" s="149">
        <v>5</v>
      </c>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ht="22.5" outlineLevel="1" x14ac:dyDescent="0.2">
      <c r="A130" s="175">
        <v>44</v>
      </c>
      <c r="B130" s="176" t="s">
        <v>883</v>
      </c>
      <c r="C130" s="191" t="s">
        <v>884</v>
      </c>
      <c r="D130" s="177" t="s">
        <v>251</v>
      </c>
      <c r="E130" s="178">
        <v>2</v>
      </c>
      <c r="F130" s="179"/>
      <c r="G130" s="180">
        <f>ROUND(E130*F130,2)</f>
        <v>0</v>
      </c>
      <c r="H130" s="179"/>
      <c r="I130" s="180">
        <f>ROUND(E130*H130,2)</f>
        <v>0</v>
      </c>
      <c r="J130" s="179"/>
      <c r="K130" s="180">
        <f>ROUND(E130*J130,2)</f>
        <v>0</v>
      </c>
      <c r="L130" s="180">
        <v>21</v>
      </c>
      <c r="M130" s="180">
        <f>G130*(1+L130/100)</f>
        <v>0</v>
      </c>
      <c r="N130" s="178">
        <v>0.2</v>
      </c>
      <c r="O130" s="178">
        <f>ROUND(E130*N130,2)</f>
        <v>0.4</v>
      </c>
      <c r="P130" s="178">
        <v>0</v>
      </c>
      <c r="Q130" s="178">
        <f>ROUND(E130*P130,2)</f>
        <v>0</v>
      </c>
      <c r="R130" s="180"/>
      <c r="S130" s="180" t="s">
        <v>236</v>
      </c>
      <c r="T130" s="181" t="s">
        <v>237</v>
      </c>
      <c r="U130" s="160">
        <v>0</v>
      </c>
      <c r="V130" s="160">
        <f>ROUND(E130*U130,2)</f>
        <v>0</v>
      </c>
      <c r="W130" s="160"/>
      <c r="X130" s="160" t="s">
        <v>252</v>
      </c>
      <c r="Y130" s="160" t="s">
        <v>239</v>
      </c>
      <c r="Z130" s="149"/>
      <c r="AA130" s="149"/>
      <c r="AB130" s="149"/>
      <c r="AC130" s="149"/>
      <c r="AD130" s="149"/>
      <c r="AE130" s="149"/>
      <c r="AF130" s="149"/>
      <c r="AG130" s="149" t="s">
        <v>253</v>
      </c>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2" x14ac:dyDescent="0.2">
      <c r="A131" s="156"/>
      <c r="B131" s="157"/>
      <c r="C131" s="255" t="s">
        <v>885</v>
      </c>
      <c r="D131" s="256"/>
      <c r="E131" s="256"/>
      <c r="F131" s="256"/>
      <c r="G131" s="256"/>
      <c r="H131" s="160"/>
      <c r="I131" s="160"/>
      <c r="J131" s="160"/>
      <c r="K131" s="160"/>
      <c r="L131" s="160"/>
      <c r="M131" s="160"/>
      <c r="N131" s="159"/>
      <c r="O131" s="159"/>
      <c r="P131" s="159"/>
      <c r="Q131" s="159"/>
      <c r="R131" s="160"/>
      <c r="S131" s="160"/>
      <c r="T131" s="160"/>
      <c r="U131" s="160"/>
      <c r="V131" s="160"/>
      <c r="W131" s="160"/>
      <c r="X131" s="160"/>
      <c r="Y131" s="160"/>
      <c r="Z131" s="149"/>
      <c r="AA131" s="149"/>
      <c r="AB131" s="149"/>
      <c r="AC131" s="149"/>
      <c r="AD131" s="149"/>
      <c r="AE131" s="149"/>
      <c r="AF131" s="149"/>
      <c r="AG131" s="149" t="s">
        <v>247</v>
      </c>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2" x14ac:dyDescent="0.2">
      <c r="A132" s="156"/>
      <c r="B132" s="157"/>
      <c r="C132" s="192" t="s">
        <v>105</v>
      </c>
      <c r="D132" s="162"/>
      <c r="E132" s="163">
        <v>2</v>
      </c>
      <c r="F132" s="160"/>
      <c r="G132" s="160"/>
      <c r="H132" s="160"/>
      <c r="I132" s="160"/>
      <c r="J132" s="160"/>
      <c r="K132" s="160"/>
      <c r="L132" s="160"/>
      <c r="M132" s="160"/>
      <c r="N132" s="159"/>
      <c r="O132" s="159"/>
      <c r="P132" s="159"/>
      <c r="Q132" s="159"/>
      <c r="R132" s="160"/>
      <c r="S132" s="160"/>
      <c r="T132" s="160"/>
      <c r="U132" s="160"/>
      <c r="V132" s="160"/>
      <c r="W132" s="160"/>
      <c r="X132" s="160"/>
      <c r="Y132" s="160"/>
      <c r="Z132" s="149"/>
      <c r="AA132" s="149"/>
      <c r="AB132" s="149"/>
      <c r="AC132" s="149"/>
      <c r="AD132" s="149"/>
      <c r="AE132" s="149"/>
      <c r="AF132" s="149"/>
      <c r="AG132" s="149" t="s">
        <v>241</v>
      </c>
      <c r="AH132" s="149">
        <v>0</v>
      </c>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ht="22.5" outlineLevel="1" x14ac:dyDescent="0.2">
      <c r="A133" s="175">
        <v>45</v>
      </c>
      <c r="B133" s="176" t="s">
        <v>886</v>
      </c>
      <c r="C133" s="191" t="s">
        <v>887</v>
      </c>
      <c r="D133" s="177" t="s">
        <v>235</v>
      </c>
      <c r="E133" s="178">
        <v>1</v>
      </c>
      <c r="F133" s="179"/>
      <c r="G133" s="180">
        <f>ROUND(E133*F133,2)</f>
        <v>0</v>
      </c>
      <c r="H133" s="179"/>
      <c r="I133" s="180">
        <f>ROUND(E133*H133,2)</f>
        <v>0</v>
      </c>
      <c r="J133" s="179"/>
      <c r="K133" s="180">
        <f>ROUND(E133*J133,2)</f>
        <v>0</v>
      </c>
      <c r="L133" s="180">
        <v>21</v>
      </c>
      <c r="M133" s="180">
        <f>G133*(1+L133/100)</f>
        <v>0</v>
      </c>
      <c r="N133" s="178">
        <v>0.3</v>
      </c>
      <c r="O133" s="178">
        <f>ROUND(E133*N133,2)</f>
        <v>0.3</v>
      </c>
      <c r="P133" s="178">
        <v>0</v>
      </c>
      <c r="Q133" s="178">
        <f>ROUND(E133*P133,2)</f>
        <v>0</v>
      </c>
      <c r="R133" s="180"/>
      <c r="S133" s="180" t="s">
        <v>236</v>
      </c>
      <c r="T133" s="181" t="s">
        <v>237</v>
      </c>
      <c r="U133" s="160">
        <v>0</v>
      </c>
      <c r="V133" s="160">
        <f>ROUND(E133*U133,2)</f>
        <v>0</v>
      </c>
      <c r="W133" s="160"/>
      <c r="X133" s="160" t="s">
        <v>252</v>
      </c>
      <c r="Y133" s="160" t="s">
        <v>239</v>
      </c>
      <c r="Z133" s="149"/>
      <c r="AA133" s="149"/>
      <c r="AB133" s="149"/>
      <c r="AC133" s="149"/>
      <c r="AD133" s="149"/>
      <c r="AE133" s="149"/>
      <c r="AF133" s="149"/>
      <c r="AG133" s="149" t="s">
        <v>253</v>
      </c>
      <c r="AH133" s="149"/>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outlineLevel="2" x14ac:dyDescent="0.2">
      <c r="A134" s="156"/>
      <c r="B134" s="157"/>
      <c r="C134" s="255" t="s">
        <v>888</v>
      </c>
      <c r="D134" s="256"/>
      <c r="E134" s="256"/>
      <c r="F134" s="256"/>
      <c r="G134" s="256"/>
      <c r="H134" s="160"/>
      <c r="I134" s="160"/>
      <c r="J134" s="160"/>
      <c r="K134" s="160"/>
      <c r="L134" s="160"/>
      <c r="M134" s="160"/>
      <c r="N134" s="159"/>
      <c r="O134" s="159"/>
      <c r="P134" s="159"/>
      <c r="Q134" s="159"/>
      <c r="R134" s="160"/>
      <c r="S134" s="160"/>
      <c r="T134" s="160"/>
      <c r="U134" s="160"/>
      <c r="V134" s="160"/>
      <c r="W134" s="160"/>
      <c r="X134" s="160"/>
      <c r="Y134" s="160"/>
      <c r="Z134" s="149"/>
      <c r="AA134" s="149"/>
      <c r="AB134" s="149"/>
      <c r="AC134" s="149"/>
      <c r="AD134" s="149"/>
      <c r="AE134" s="149"/>
      <c r="AF134" s="149"/>
      <c r="AG134" s="149" t="s">
        <v>247</v>
      </c>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3" x14ac:dyDescent="0.2">
      <c r="A135" s="156"/>
      <c r="B135" s="157"/>
      <c r="C135" s="257" t="s">
        <v>889</v>
      </c>
      <c r="D135" s="258"/>
      <c r="E135" s="258"/>
      <c r="F135" s="258"/>
      <c r="G135" s="258"/>
      <c r="H135" s="160"/>
      <c r="I135" s="160"/>
      <c r="J135" s="160"/>
      <c r="K135" s="160"/>
      <c r="L135" s="160"/>
      <c r="M135" s="160"/>
      <c r="N135" s="159"/>
      <c r="O135" s="159"/>
      <c r="P135" s="159"/>
      <c r="Q135" s="159"/>
      <c r="R135" s="160"/>
      <c r="S135" s="160"/>
      <c r="T135" s="160"/>
      <c r="U135" s="160"/>
      <c r="V135" s="160"/>
      <c r="W135" s="160"/>
      <c r="X135" s="160"/>
      <c r="Y135" s="160"/>
      <c r="Z135" s="149"/>
      <c r="AA135" s="149"/>
      <c r="AB135" s="149"/>
      <c r="AC135" s="149"/>
      <c r="AD135" s="149"/>
      <c r="AE135" s="149"/>
      <c r="AF135" s="149"/>
      <c r="AG135" s="149" t="s">
        <v>247</v>
      </c>
      <c r="AH135" s="149"/>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outlineLevel="3" x14ac:dyDescent="0.2">
      <c r="A136" s="156"/>
      <c r="B136" s="157"/>
      <c r="C136" s="257" t="s">
        <v>890</v>
      </c>
      <c r="D136" s="258"/>
      <c r="E136" s="258"/>
      <c r="F136" s="258"/>
      <c r="G136" s="258"/>
      <c r="H136" s="160"/>
      <c r="I136" s="160"/>
      <c r="J136" s="160"/>
      <c r="K136" s="160"/>
      <c r="L136" s="160"/>
      <c r="M136" s="160"/>
      <c r="N136" s="159"/>
      <c r="O136" s="159"/>
      <c r="P136" s="159"/>
      <c r="Q136" s="159"/>
      <c r="R136" s="160"/>
      <c r="S136" s="160"/>
      <c r="T136" s="160"/>
      <c r="U136" s="160"/>
      <c r="V136" s="160"/>
      <c r="W136" s="160"/>
      <c r="X136" s="160"/>
      <c r="Y136" s="160"/>
      <c r="Z136" s="149"/>
      <c r="AA136" s="149"/>
      <c r="AB136" s="149"/>
      <c r="AC136" s="149"/>
      <c r="AD136" s="149"/>
      <c r="AE136" s="149"/>
      <c r="AF136" s="149"/>
      <c r="AG136" s="149" t="s">
        <v>247</v>
      </c>
      <c r="AH136" s="149"/>
      <c r="AI136" s="149"/>
      <c r="AJ136" s="149"/>
      <c r="AK136" s="149"/>
      <c r="AL136" s="149"/>
      <c r="AM136" s="149"/>
      <c r="AN136" s="149"/>
      <c r="AO136" s="149"/>
      <c r="AP136" s="149"/>
      <c r="AQ136" s="149"/>
      <c r="AR136" s="149"/>
      <c r="AS136" s="149"/>
      <c r="AT136" s="149"/>
      <c r="AU136" s="149"/>
      <c r="AV136" s="149"/>
      <c r="AW136" s="149"/>
      <c r="AX136" s="149"/>
      <c r="AY136" s="149"/>
      <c r="AZ136" s="149"/>
      <c r="BA136" s="182" t="str">
        <f>C136</f>
        <v>- kolektor propojení kotlů zahrnující propojovací výstupní a vratné potrubí vytápění DN65, propojovací plynové potrubí DN50 a příruby</v>
      </c>
      <c r="BB136" s="149"/>
      <c r="BC136" s="149"/>
      <c r="BD136" s="149"/>
      <c r="BE136" s="149"/>
      <c r="BF136" s="149"/>
      <c r="BG136" s="149"/>
      <c r="BH136" s="149"/>
    </row>
    <row r="137" spans="1:60" outlineLevel="3" x14ac:dyDescent="0.2">
      <c r="A137" s="156"/>
      <c r="B137" s="157"/>
      <c r="C137" s="257" t="s">
        <v>891</v>
      </c>
      <c r="D137" s="258"/>
      <c r="E137" s="258"/>
      <c r="F137" s="258"/>
      <c r="G137" s="258"/>
      <c r="H137" s="160"/>
      <c r="I137" s="160"/>
      <c r="J137" s="160"/>
      <c r="K137" s="160"/>
      <c r="L137" s="160"/>
      <c r="M137" s="160"/>
      <c r="N137" s="159"/>
      <c r="O137" s="159"/>
      <c r="P137" s="159"/>
      <c r="Q137" s="159"/>
      <c r="R137" s="160"/>
      <c r="S137" s="160"/>
      <c r="T137" s="160"/>
      <c r="U137" s="160"/>
      <c r="V137" s="160"/>
      <c r="W137" s="160"/>
      <c r="X137" s="160"/>
      <c r="Y137" s="160"/>
      <c r="Z137" s="149"/>
      <c r="AA137" s="149"/>
      <c r="AB137" s="149"/>
      <c r="AC137" s="149"/>
      <c r="AD137" s="149"/>
      <c r="AE137" s="149"/>
      <c r="AF137" s="149"/>
      <c r="AG137" s="149" t="s">
        <v>247</v>
      </c>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ht="22.5" outlineLevel="3" x14ac:dyDescent="0.2">
      <c r="A138" s="156"/>
      <c r="B138" s="157"/>
      <c r="C138" s="257" t="s">
        <v>892</v>
      </c>
      <c r="D138" s="258"/>
      <c r="E138" s="258"/>
      <c r="F138" s="258"/>
      <c r="G138" s="258"/>
      <c r="H138" s="160"/>
      <c r="I138" s="160"/>
      <c r="J138" s="160"/>
      <c r="K138" s="160"/>
      <c r="L138" s="160"/>
      <c r="M138" s="160"/>
      <c r="N138" s="159"/>
      <c r="O138" s="159"/>
      <c r="P138" s="159"/>
      <c r="Q138" s="159"/>
      <c r="R138" s="160"/>
      <c r="S138" s="160"/>
      <c r="T138" s="160"/>
      <c r="U138" s="160"/>
      <c r="V138" s="160"/>
      <c r="W138" s="160"/>
      <c r="X138" s="160"/>
      <c r="Y138" s="160"/>
      <c r="Z138" s="149"/>
      <c r="AA138" s="149"/>
      <c r="AB138" s="149"/>
      <c r="AC138" s="149"/>
      <c r="AD138" s="149"/>
      <c r="AE138" s="149"/>
      <c r="AF138" s="149"/>
      <c r="AG138" s="149" t="s">
        <v>247</v>
      </c>
      <c r="AH138" s="149"/>
      <c r="AI138" s="149"/>
      <c r="AJ138" s="149"/>
      <c r="AK138" s="149"/>
      <c r="AL138" s="149"/>
      <c r="AM138" s="149"/>
      <c r="AN138" s="149"/>
      <c r="AO138" s="149"/>
      <c r="AP138" s="149"/>
      <c r="AQ138" s="149"/>
      <c r="AR138" s="149"/>
      <c r="AS138" s="149"/>
      <c r="AT138" s="149"/>
      <c r="AU138" s="149"/>
      <c r="AV138" s="149"/>
      <c r="AW138" s="149"/>
      <c r="AX138" s="149"/>
      <c r="AY138" s="149"/>
      <c r="AZ138" s="149"/>
      <c r="BA138" s="182" t="str">
        <f>C138</f>
        <v>- propojovací sady kotle obsahující kohout pro výstupní potrubí, multifunkční kohout pro vratné potrubí (plnicí a vypouštěcí kohout, uzavírací ventil, zpětná klapka, pojistný ventil a vývod pro připojení   expanzní nádoby) a plynový kohout</v>
      </c>
      <c r="BB138" s="149"/>
      <c r="BC138" s="149"/>
      <c r="BD138" s="149"/>
      <c r="BE138" s="149"/>
      <c r="BF138" s="149"/>
      <c r="BG138" s="149"/>
      <c r="BH138" s="149"/>
    </row>
    <row r="139" spans="1:60" outlineLevel="3" x14ac:dyDescent="0.2">
      <c r="A139" s="156"/>
      <c r="B139" s="157"/>
      <c r="C139" s="257" t="s">
        <v>893</v>
      </c>
      <c r="D139" s="258"/>
      <c r="E139" s="258"/>
      <c r="F139" s="258"/>
      <c r="G139" s="258"/>
      <c r="H139" s="160"/>
      <c r="I139" s="160"/>
      <c r="J139" s="160"/>
      <c r="K139" s="160"/>
      <c r="L139" s="160"/>
      <c r="M139" s="160"/>
      <c r="N139" s="159"/>
      <c r="O139" s="159"/>
      <c r="P139" s="159"/>
      <c r="Q139" s="159"/>
      <c r="R139" s="160"/>
      <c r="S139" s="160"/>
      <c r="T139" s="160"/>
      <c r="U139" s="160"/>
      <c r="V139" s="160"/>
      <c r="W139" s="160"/>
      <c r="X139" s="160"/>
      <c r="Y139" s="160"/>
      <c r="Z139" s="149"/>
      <c r="AA139" s="149"/>
      <c r="AB139" s="149"/>
      <c r="AC139" s="149"/>
      <c r="AD139" s="149"/>
      <c r="AE139" s="149"/>
      <c r="AF139" s="149"/>
      <c r="AG139" s="149" t="s">
        <v>247</v>
      </c>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3" x14ac:dyDescent="0.2">
      <c r="A140" s="156"/>
      <c r="B140" s="157"/>
      <c r="C140" s="257" t="s">
        <v>894</v>
      </c>
      <c r="D140" s="258"/>
      <c r="E140" s="258"/>
      <c r="F140" s="258"/>
      <c r="G140" s="258"/>
      <c r="H140" s="160"/>
      <c r="I140" s="160"/>
      <c r="J140" s="160"/>
      <c r="K140" s="160"/>
      <c r="L140" s="160"/>
      <c r="M140" s="160"/>
      <c r="N140" s="159"/>
      <c r="O140" s="159"/>
      <c r="P140" s="159"/>
      <c r="Q140" s="159"/>
      <c r="R140" s="160"/>
      <c r="S140" s="160"/>
      <c r="T140" s="160"/>
      <c r="U140" s="160"/>
      <c r="V140" s="160"/>
      <c r="W140" s="160"/>
      <c r="X140" s="160"/>
      <c r="Y140" s="160"/>
      <c r="Z140" s="149"/>
      <c r="AA140" s="149"/>
      <c r="AB140" s="149"/>
      <c r="AC140" s="149"/>
      <c r="AD140" s="149"/>
      <c r="AE140" s="149"/>
      <c r="AF140" s="149"/>
      <c r="AG140" s="149" t="s">
        <v>247</v>
      </c>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3" x14ac:dyDescent="0.2">
      <c r="A141" s="156"/>
      <c r="B141" s="157"/>
      <c r="C141" s="257" t="s">
        <v>895</v>
      </c>
      <c r="D141" s="258"/>
      <c r="E141" s="258"/>
      <c r="F141" s="258"/>
      <c r="G141" s="258"/>
      <c r="H141" s="160"/>
      <c r="I141" s="160"/>
      <c r="J141" s="160"/>
      <c r="K141" s="160"/>
      <c r="L141" s="160"/>
      <c r="M141" s="160"/>
      <c r="N141" s="159"/>
      <c r="O141" s="159"/>
      <c r="P141" s="159"/>
      <c r="Q141" s="159"/>
      <c r="R141" s="160"/>
      <c r="S141" s="160"/>
      <c r="T141" s="160"/>
      <c r="U141" s="160"/>
      <c r="V141" s="160"/>
      <c r="W141" s="160"/>
      <c r="X141" s="160"/>
      <c r="Y141" s="160"/>
      <c r="Z141" s="149"/>
      <c r="AA141" s="149"/>
      <c r="AB141" s="149"/>
      <c r="AC141" s="149"/>
      <c r="AD141" s="149"/>
      <c r="AE141" s="149"/>
      <c r="AF141" s="149"/>
      <c r="AG141" s="149" t="s">
        <v>247</v>
      </c>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3" x14ac:dyDescent="0.2">
      <c r="A142" s="156"/>
      <c r="B142" s="157"/>
      <c r="C142" s="197" t="s">
        <v>896</v>
      </c>
      <c r="D142" s="164"/>
      <c r="E142" s="165"/>
      <c r="F142" s="166"/>
      <c r="G142" s="166"/>
      <c r="H142" s="160"/>
      <c r="I142" s="160"/>
      <c r="J142" s="160"/>
      <c r="K142" s="160"/>
      <c r="L142" s="160"/>
      <c r="M142" s="160"/>
      <c r="N142" s="159"/>
      <c r="O142" s="159"/>
      <c r="P142" s="159"/>
      <c r="Q142" s="159"/>
      <c r="R142" s="160"/>
      <c r="S142" s="160"/>
      <c r="T142" s="160"/>
      <c r="U142" s="160"/>
      <c r="V142" s="160"/>
      <c r="W142" s="160"/>
      <c r="X142" s="160"/>
      <c r="Y142" s="160"/>
      <c r="Z142" s="149"/>
      <c r="AA142" s="149"/>
      <c r="AB142" s="149"/>
      <c r="AC142" s="149"/>
      <c r="AD142" s="149"/>
      <c r="AE142" s="149"/>
      <c r="AF142" s="149"/>
      <c r="AG142" s="149" t="s">
        <v>247</v>
      </c>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3" x14ac:dyDescent="0.2">
      <c r="A143" s="156"/>
      <c r="B143" s="157"/>
      <c r="C143" s="257" t="s">
        <v>897</v>
      </c>
      <c r="D143" s="258"/>
      <c r="E143" s="258"/>
      <c r="F143" s="258"/>
      <c r="G143" s="258"/>
      <c r="H143" s="160"/>
      <c r="I143" s="160"/>
      <c r="J143" s="160"/>
      <c r="K143" s="160"/>
      <c r="L143" s="160"/>
      <c r="M143" s="160"/>
      <c r="N143" s="159"/>
      <c r="O143" s="159"/>
      <c r="P143" s="159"/>
      <c r="Q143" s="159"/>
      <c r="R143" s="160"/>
      <c r="S143" s="160"/>
      <c r="T143" s="160"/>
      <c r="U143" s="160"/>
      <c r="V143" s="160"/>
      <c r="W143" s="160"/>
      <c r="X143" s="160"/>
      <c r="Y143" s="160"/>
      <c r="Z143" s="149"/>
      <c r="AA143" s="149"/>
      <c r="AB143" s="149"/>
      <c r="AC143" s="149"/>
      <c r="AD143" s="149"/>
      <c r="AE143" s="149"/>
      <c r="AF143" s="149"/>
      <c r="AG143" s="149" t="s">
        <v>247</v>
      </c>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2" x14ac:dyDescent="0.2">
      <c r="A144" s="156"/>
      <c r="B144" s="157"/>
      <c r="C144" s="192" t="s">
        <v>101</v>
      </c>
      <c r="D144" s="162"/>
      <c r="E144" s="163">
        <v>1</v>
      </c>
      <c r="F144" s="160"/>
      <c r="G144" s="160"/>
      <c r="H144" s="160"/>
      <c r="I144" s="160"/>
      <c r="J144" s="160"/>
      <c r="K144" s="160"/>
      <c r="L144" s="160"/>
      <c r="M144" s="160"/>
      <c r="N144" s="159"/>
      <c r="O144" s="159"/>
      <c r="P144" s="159"/>
      <c r="Q144" s="159"/>
      <c r="R144" s="160"/>
      <c r="S144" s="160"/>
      <c r="T144" s="160"/>
      <c r="U144" s="160"/>
      <c r="V144" s="160"/>
      <c r="W144" s="160"/>
      <c r="X144" s="160"/>
      <c r="Y144" s="160"/>
      <c r="Z144" s="149"/>
      <c r="AA144" s="149"/>
      <c r="AB144" s="149"/>
      <c r="AC144" s="149"/>
      <c r="AD144" s="149"/>
      <c r="AE144" s="149"/>
      <c r="AF144" s="149"/>
      <c r="AG144" s="149" t="s">
        <v>241</v>
      </c>
      <c r="AH144" s="149">
        <v>0</v>
      </c>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1" x14ac:dyDescent="0.2">
      <c r="A145" s="175">
        <v>46</v>
      </c>
      <c r="B145" s="176" t="s">
        <v>898</v>
      </c>
      <c r="C145" s="191" t="s">
        <v>899</v>
      </c>
      <c r="D145" s="177" t="s">
        <v>251</v>
      </c>
      <c r="E145" s="178">
        <v>1</v>
      </c>
      <c r="F145" s="179"/>
      <c r="G145" s="180">
        <f>ROUND(E145*F145,2)</f>
        <v>0</v>
      </c>
      <c r="H145" s="179"/>
      <c r="I145" s="180">
        <f>ROUND(E145*H145,2)</f>
        <v>0</v>
      </c>
      <c r="J145" s="179"/>
      <c r="K145" s="180">
        <f>ROUND(E145*J145,2)</f>
        <v>0</v>
      </c>
      <c r="L145" s="180">
        <v>21</v>
      </c>
      <c r="M145" s="180">
        <f>G145*(1+L145/100)</f>
        <v>0</v>
      </c>
      <c r="N145" s="178">
        <v>0.2</v>
      </c>
      <c r="O145" s="178">
        <f>ROUND(E145*N145,2)</f>
        <v>0.2</v>
      </c>
      <c r="P145" s="178">
        <v>0</v>
      </c>
      <c r="Q145" s="178">
        <f>ROUND(E145*P145,2)</f>
        <v>0</v>
      </c>
      <c r="R145" s="180"/>
      <c r="S145" s="180" t="s">
        <v>236</v>
      </c>
      <c r="T145" s="181" t="s">
        <v>237</v>
      </c>
      <c r="U145" s="160">
        <v>0</v>
      </c>
      <c r="V145" s="160">
        <f>ROUND(E145*U145,2)</f>
        <v>0</v>
      </c>
      <c r="W145" s="160"/>
      <c r="X145" s="160" t="s">
        <v>252</v>
      </c>
      <c r="Y145" s="160" t="s">
        <v>239</v>
      </c>
      <c r="Z145" s="149"/>
      <c r="AA145" s="149"/>
      <c r="AB145" s="149"/>
      <c r="AC145" s="149"/>
      <c r="AD145" s="149"/>
      <c r="AE145" s="149"/>
      <c r="AF145" s="149"/>
      <c r="AG145" s="149" t="s">
        <v>253</v>
      </c>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outlineLevel="2" x14ac:dyDescent="0.2">
      <c r="A146" s="156"/>
      <c r="B146" s="157"/>
      <c r="C146" s="255" t="s">
        <v>885</v>
      </c>
      <c r="D146" s="256"/>
      <c r="E146" s="256"/>
      <c r="F146" s="256"/>
      <c r="G146" s="256"/>
      <c r="H146" s="160"/>
      <c r="I146" s="160"/>
      <c r="J146" s="160"/>
      <c r="K146" s="160"/>
      <c r="L146" s="160"/>
      <c r="M146" s="160"/>
      <c r="N146" s="159"/>
      <c r="O146" s="159"/>
      <c r="P146" s="159"/>
      <c r="Q146" s="159"/>
      <c r="R146" s="160"/>
      <c r="S146" s="160"/>
      <c r="T146" s="160"/>
      <c r="U146" s="160"/>
      <c r="V146" s="160"/>
      <c r="W146" s="160"/>
      <c r="X146" s="160"/>
      <c r="Y146" s="160"/>
      <c r="Z146" s="149"/>
      <c r="AA146" s="149"/>
      <c r="AB146" s="149"/>
      <c r="AC146" s="149"/>
      <c r="AD146" s="149"/>
      <c r="AE146" s="149"/>
      <c r="AF146" s="149"/>
      <c r="AG146" s="149" t="s">
        <v>247</v>
      </c>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outlineLevel="2" x14ac:dyDescent="0.2">
      <c r="A147" s="156"/>
      <c r="B147" s="157"/>
      <c r="C147" s="192" t="s">
        <v>900</v>
      </c>
      <c r="D147" s="162"/>
      <c r="E147" s="163">
        <v>1</v>
      </c>
      <c r="F147" s="160"/>
      <c r="G147" s="160"/>
      <c r="H147" s="160"/>
      <c r="I147" s="160"/>
      <c r="J147" s="160"/>
      <c r="K147" s="160"/>
      <c r="L147" s="160"/>
      <c r="M147" s="160"/>
      <c r="N147" s="159"/>
      <c r="O147" s="159"/>
      <c r="P147" s="159"/>
      <c r="Q147" s="159"/>
      <c r="R147" s="160"/>
      <c r="S147" s="160"/>
      <c r="T147" s="160"/>
      <c r="U147" s="160"/>
      <c r="V147" s="160"/>
      <c r="W147" s="160"/>
      <c r="X147" s="160"/>
      <c r="Y147" s="160"/>
      <c r="Z147" s="149"/>
      <c r="AA147" s="149"/>
      <c r="AB147" s="149"/>
      <c r="AC147" s="149"/>
      <c r="AD147" s="149"/>
      <c r="AE147" s="149"/>
      <c r="AF147" s="149"/>
      <c r="AG147" s="149" t="s">
        <v>241</v>
      </c>
      <c r="AH147" s="149">
        <v>5</v>
      </c>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row>
    <row r="148" spans="1:60" outlineLevel="1" x14ac:dyDescent="0.2">
      <c r="A148" s="175">
        <v>47</v>
      </c>
      <c r="B148" s="176" t="s">
        <v>901</v>
      </c>
      <c r="C148" s="191" t="s">
        <v>902</v>
      </c>
      <c r="D148" s="177" t="s">
        <v>251</v>
      </c>
      <c r="E148" s="178">
        <v>1</v>
      </c>
      <c r="F148" s="179"/>
      <c r="G148" s="180">
        <f>ROUND(E148*F148,2)</f>
        <v>0</v>
      </c>
      <c r="H148" s="179"/>
      <c r="I148" s="180">
        <f>ROUND(E148*H148,2)</f>
        <v>0</v>
      </c>
      <c r="J148" s="179"/>
      <c r="K148" s="180">
        <f>ROUND(E148*J148,2)</f>
        <v>0</v>
      </c>
      <c r="L148" s="180">
        <v>21</v>
      </c>
      <c r="M148" s="180">
        <f>G148*(1+L148/100)</f>
        <v>0</v>
      </c>
      <c r="N148" s="178">
        <v>0.2</v>
      </c>
      <c r="O148" s="178">
        <f>ROUND(E148*N148,2)</f>
        <v>0.2</v>
      </c>
      <c r="P148" s="178">
        <v>0</v>
      </c>
      <c r="Q148" s="178">
        <f>ROUND(E148*P148,2)</f>
        <v>0</v>
      </c>
      <c r="R148" s="180"/>
      <c r="S148" s="180" t="s">
        <v>236</v>
      </c>
      <c r="T148" s="181" t="s">
        <v>237</v>
      </c>
      <c r="U148" s="160">
        <v>0</v>
      </c>
      <c r="V148" s="160">
        <f>ROUND(E148*U148,2)</f>
        <v>0</v>
      </c>
      <c r="W148" s="160"/>
      <c r="X148" s="160" t="s">
        <v>252</v>
      </c>
      <c r="Y148" s="160" t="s">
        <v>239</v>
      </c>
      <c r="Z148" s="149"/>
      <c r="AA148" s="149"/>
      <c r="AB148" s="149"/>
      <c r="AC148" s="149"/>
      <c r="AD148" s="149"/>
      <c r="AE148" s="149"/>
      <c r="AF148" s="149"/>
      <c r="AG148" s="149" t="s">
        <v>253</v>
      </c>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outlineLevel="2" x14ac:dyDescent="0.2">
      <c r="A149" s="156"/>
      <c r="B149" s="157"/>
      <c r="C149" s="255" t="s">
        <v>885</v>
      </c>
      <c r="D149" s="256"/>
      <c r="E149" s="256"/>
      <c r="F149" s="256"/>
      <c r="G149" s="256"/>
      <c r="H149" s="160"/>
      <c r="I149" s="160"/>
      <c r="J149" s="160"/>
      <c r="K149" s="160"/>
      <c r="L149" s="160"/>
      <c r="M149" s="160"/>
      <c r="N149" s="159"/>
      <c r="O149" s="159"/>
      <c r="P149" s="159"/>
      <c r="Q149" s="159"/>
      <c r="R149" s="160"/>
      <c r="S149" s="160"/>
      <c r="T149" s="160"/>
      <c r="U149" s="160"/>
      <c r="V149" s="160"/>
      <c r="W149" s="160"/>
      <c r="X149" s="160"/>
      <c r="Y149" s="160"/>
      <c r="Z149" s="149"/>
      <c r="AA149" s="149"/>
      <c r="AB149" s="149"/>
      <c r="AC149" s="149"/>
      <c r="AD149" s="149"/>
      <c r="AE149" s="149"/>
      <c r="AF149" s="149"/>
      <c r="AG149" s="149" t="s">
        <v>247</v>
      </c>
      <c r="AH149" s="149"/>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row>
    <row r="150" spans="1:60" outlineLevel="2" x14ac:dyDescent="0.2">
      <c r="A150" s="156"/>
      <c r="B150" s="157"/>
      <c r="C150" s="192" t="s">
        <v>101</v>
      </c>
      <c r="D150" s="162"/>
      <c r="E150" s="163">
        <v>1</v>
      </c>
      <c r="F150" s="160"/>
      <c r="G150" s="160"/>
      <c r="H150" s="160"/>
      <c r="I150" s="160"/>
      <c r="J150" s="160"/>
      <c r="K150" s="160"/>
      <c r="L150" s="160"/>
      <c r="M150" s="160"/>
      <c r="N150" s="159"/>
      <c r="O150" s="159"/>
      <c r="P150" s="159"/>
      <c r="Q150" s="159"/>
      <c r="R150" s="160"/>
      <c r="S150" s="160"/>
      <c r="T150" s="160"/>
      <c r="U150" s="160"/>
      <c r="V150" s="160"/>
      <c r="W150" s="160"/>
      <c r="X150" s="160"/>
      <c r="Y150" s="160"/>
      <c r="Z150" s="149"/>
      <c r="AA150" s="149"/>
      <c r="AB150" s="149"/>
      <c r="AC150" s="149"/>
      <c r="AD150" s="149"/>
      <c r="AE150" s="149"/>
      <c r="AF150" s="149"/>
      <c r="AG150" s="149" t="s">
        <v>241</v>
      </c>
      <c r="AH150" s="149">
        <v>0</v>
      </c>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1" x14ac:dyDescent="0.2">
      <c r="A151" s="175">
        <v>48</v>
      </c>
      <c r="B151" s="176" t="s">
        <v>903</v>
      </c>
      <c r="C151" s="191" t="s">
        <v>904</v>
      </c>
      <c r="D151" s="177" t="s">
        <v>261</v>
      </c>
      <c r="E151" s="178">
        <v>2</v>
      </c>
      <c r="F151" s="179"/>
      <c r="G151" s="180">
        <f>ROUND(E151*F151,2)</f>
        <v>0</v>
      </c>
      <c r="H151" s="179"/>
      <c r="I151" s="180">
        <f>ROUND(E151*H151,2)</f>
        <v>0</v>
      </c>
      <c r="J151" s="179"/>
      <c r="K151" s="180">
        <f>ROUND(E151*J151,2)</f>
        <v>0</v>
      </c>
      <c r="L151" s="180">
        <v>21</v>
      </c>
      <c r="M151" s="180">
        <f>G151*(1+L151/100)</f>
        <v>0</v>
      </c>
      <c r="N151" s="178">
        <v>0</v>
      </c>
      <c r="O151" s="178">
        <f>ROUND(E151*N151,2)</f>
        <v>0</v>
      </c>
      <c r="P151" s="178">
        <v>0</v>
      </c>
      <c r="Q151" s="178">
        <f>ROUND(E151*P151,2)</f>
        <v>0</v>
      </c>
      <c r="R151" s="180"/>
      <c r="S151" s="180" t="s">
        <v>236</v>
      </c>
      <c r="T151" s="181" t="s">
        <v>237</v>
      </c>
      <c r="U151" s="160">
        <v>0</v>
      </c>
      <c r="V151" s="160">
        <f>ROUND(E151*U151,2)</f>
        <v>0</v>
      </c>
      <c r="W151" s="160"/>
      <c r="X151" s="160" t="s">
        <v>252</v>
      </c>
      <c r="Y151" s="160" t="s">
        <v>239</v>
      </c>
      <c r="Z151" s="149"/>
      <c r="AA151" s="149"/>
      <c r="AB151" s="149"/>
      <c r="AC151" s="149"/>
      <c r="AD151" s="149"/>
      <c r="AE151" s="149"/>
      <c r="AF151" s="149"/>
      <c r="AG151" s="149" t="s">
        <v>253</v>
      </c>
      <c r="AH151" s="149"/>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outlineLevel="2" x14ac:dyDescent="0.2">
      <c r="A152" s="156"/>
      <c r="B152" s="157"/>
      <c r="C152" s="255" t="s">
        <v>905</v>
      </c>
      <c r="D152" s="256"/>
      <c r="E152" s="256"/>
      <c r="F152" s="256"/>
      <c r="G152" s="256"/>
      <c r="H152" s="160"/>
      <c r="I152" s="160"/>
      <c r="J152" s="160"/>
      <c r="K152" s="160"/>
      <c r="L152" s="160"/>
      <c r="M152" s="160"/>
      <c r="N152" s="159"/>
      <c r="O152" s="159"/>
      <c r="P152" s="159"/>
      <c r="Q152" s="159"/>
      <c r="R152" s="160"/>
      <c r="S152" s="160"/>
      <c r="T152" s="160"/>
      <c r="U152" s="160"/>
      <c r="V152" s="160"/>
      <c r="W152" s="160"/>
      <c r="X152" s="160"/>
      <c r="Y152" s="160"/>
      <c r="Z152" s="149"/>
      <c r="AA152" s="149"/>
      <c r="AB152" s="149"/>
      <c r="AC152" s="149"/>
      <c r="AD152" s="149"/>
      <c r="AE152" s="149"/>
      <c r="AF152" s="149"/>
      <c r="AG152" s="149" t="s">
        <v>247</v>
      </c>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outlineLevel="3" x14ac:dyDescent="0.2">
      <c r="A153" s="156"/>
      <c r="B153" s="157"/>
      <c r="C153" s="257" t="s">
        <v>906</v>
      </c>
      <c r="D153" s="258"/>
      <c r="E153" s="258"/>
      <c r="F153" s="258"/>
      <c r="G153" s="258"/>
      <c r="H153" s="160"/>
      <c r="I153" s="160"/>
      <c r="J153" s="160"/>
      <c r="K153" s="160"/>
      <c r="L153" s="160"/>
      <c r="M153" s="160"/>
      <c r="N153" s="159"/>
      <c r="O153" s="159"/>
      <c r="P153" s="159"/>
      <c r="Q153" s="159"/>
      <c r="R153" s="160"/>
      <c r="S153" s="160"/>
      <c r="T153" s="160"/>
      <c r="U153" s="160"/>
      <c r="V153" s="160"/>
      <c r="W153" s="160"/>
      <c r="X153" s="160"/>
      <c r="Y153" s="160"/>
      <c r="Z153" s="149"/>
      <c r="AA153" s="149"/>
      <c r="AB153" s="149"/>
      <c r="AC153" s="149"/>
      <c r="AD153" s="149"/>
      <c r="AE153" s="149"/>
      <c r="AF153" s="149"/>
      <c r="AG153" s="149" t="s">
        <v>247</v>
      </c>
      <c r="AH153" s="149"/>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outlineLevel="2" x14ac:dyDescent="0.2">
      <c r="A154" s="156"/>
      <c r="B154" s="157"/>
      <c r="C154" s="192" t="s">
        <v>807</v>
      </c>
      <c r="D154" s="162"/>
      <c r="E154" s="163">
        <v>2</v>
      </c>
      <c r="F154" s="160"/>
      <c r="G154" s="160"/>
      <c r="H154" s="160"/>
      <c r="I154" s="160"/>
      <c r="J154" s="160"/>
      <c r="K154" s="160"/>
      <c r="L154" s="160"/>
      <c r="M154" s="160"/>
      <c r="N154" s="159"/>
      <c r="O154" s="159"/>
      <c r="P154" s="159"/>
      <c r="Q154" s="159"/>
      <c r="R154" s="160"/>
      <c r="S154" s="160"/>
      <c r="T154" s="160"/>
      <c r="U154" s="160"/>
      <c r="V154" s="160"/>
      <c r="W154" s="160"/>
      <c r="X154" s="160"/>
      <c r="Y154" s="160"/>
      <c r="Z154" s="149"/>
      <c r="AA154" s="149"/>
      <c r="AB154" s="149"/>
      <c r="AC154" s="149"/>
      <c r="AD154" s="149"/>
      <c r="AE154" s="149"/>
      <c r="AF154" s="149"/>
      <c r="AG154" s="149" t="s">
        <v>241</v>
      </c>
      <c r="AH154" s="149">
        <v>5</v>
      </c>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ht="22.5" outlineLevel="1" x14ac:dyDescent="0.2">
      <c r="A155" s="175">
        <v>49</v>
      </c>
      <c r="B155" s="176" t="s">
        <v>907</v>
      </c>
      <c r="C155" s="191" t="s">
        <v>908</v>
      </c>
      <c r="D155" s="177" t="s">
        <v>251</v>
      </c>
      <c r="E155" s="178">
        <v>2</v>
      </c>
      <c r="F155" s="179"/>
      <c r="G155" s="180">
        <f>ROUND(E155*F155,2)</f>
        <v>0</v>
      </c>
      <c r="H155" s="179"/>
      <c r="I155" s="180">
        <f>ROUND(E155*H155,2)</f>
        <v>0</v>
      </c>
      <c r="J155" s="179"/>
      <c r="K155" s="180">
        <f>ROUND(E155*J155,2)</f>
        <v>0</v>
      </c>
      <c r="L155" s="180">
        <v>21</v>
      </c>
      <c r="M155" s="180">
        <f>G155*(1+L155/100)</f>
        <v>0</v>
      </c>
      <c r="N155" s="178">
        <v>5.0000000000000001E-3</v>
      </c>
      <c r="O155" s="178">
        <f>ROUND(E155*N155,2)</f>
        <v>0.01</v>
      </c>
      <c r="P155" s="178">
        <v>0</v>
      </c>
      <c r="Q155" s="178">
        <f>ROUND(E155*P155,2)</f>
        <v>0</v>
      </c>
      <c r="R155" s="180"/>
      <c r="S155" s="180" t="s">
        <v>236</v>
      </c>
      <c r="T155" s="181" t="s">
        <v>237</v>
      </c>
      <c r="U155" s="160">
        <v>0</v>
      </c>
      <c r="V155" s="160">
        <f>ROUND(E155*U155,2)</f>
        <v>0</v>
      </c>
      <c r="W155" s="160"/>
      <c r="X155" s="160" t="s">
        <v>252</v>
      </c>
      <c r="Y155" s="160" t="s">
        <v>239</v>
      </c>
      <c r="Z155" s="149"/>
      <c r="AA155" s="149"/>
      <c r="AB155" s="149"/>
      <c r="AC155" s="149"/>
      <c r="AD155" s="149"/>
      <c r="AE155" s="149"/>
      <c r="AF155" s="149"/>
      <c r="AG155" s="149" t="s">
        <v>253</v>
      </c>
      <c r="AH155" s="149"/>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outlineLevel="2" x14ac:dyDescent="0.2">
      <c r="A156" s="156"/>
      <c r="B156" s="157"/>
      <c r="C156" s="192" t="s">
        <v>807</v>
      </c>
      <c r="D156" s="162"/>
      <c r="E156" s="163">
        <v>2</v>
      </c>
      <c r="F156" s="160"/>
      <c r="G156" s="160"/>
      <c r="H156" s="160"/>
      <c r="I156" s="160"/>
      <c r="J156" s="160"/>
      <c r="K156" s="160"/>
      <c r="L156" s="160"/>
      <c r="M156" s="160"/>
      <c r="N156" s="159"/>
      <c r="O156" s="159"/>
      <c r="P156" s="159"/>
      <c r="Q156" s="159"/>
      <c r="R156" s="160"/>
      <c r="S156" s="160"/>
      <c r="T156" s="160"/>
      <c r="U156" s="160"/>
      <c r="V156" s="160"/>
      <c r="W156" s="160"/>
      <c r="X156" s="160"/>
      <c r="Y156" s="160"/>
      <c r="Z156" s="149"/>
      <c r="AA156" s="149"/>
      <c r="AB156" s="149"/>
      <c r="AC156" s="149"/>
      <c r="AD156" s="149"/>
      <c r="AE156" s="149"/>
      <c r="AF156" s="149"/>
      <c r="AG156" s="149" t="s">
        <v>241</v>
      </c>
      <c r="AH156" s="149">
        <v>5</v>
      </c>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outlineLevel="1" x14ac:dyDescent="0.2">
      <c r="A157" s="175">
        <v>50</v>
      </c>
      <c r="B157" s="176" t="s">
        <v>909</v>
      </c>
      <c r="C157" s="191" t="s">
        <v>910</v>
      </c>
      <c r="D157" s="177" t="s">
        <v>235</v>
      </c>
      <c r="E157" s="178">
        <v>1</v>
      </c>
      <c r="F157" s="179"/>
      <c r="G157" s="180">
        <f>ROUND(E157*F157,2)</f>
        <v>0</v>
      </c>
      <c r="H157" s="179"/>
      <c r="I157" s="180">
        <f>ROUND(E157*H157,2)</f>
        <v>0</v>
      </c>
      <c r="J157" s="179"/>
      <c r="K157" s="180">
        <f>ROUND(E157*J157,2)</f>
        <v>0</v>
      </c>
      <c r="L157" s="180">
        <v>21</v>
      </c>
      <c r="M157" s="180">
        <f>G157*(1+L157/100)</f>
        <v>0</v>
      </c>
      <c r="N157" s="178">
        <v>0.15</v>
      </c>
      <c r="O157" s="178">
        <f>ROUND(E157*N157,2)</f>
        <v>0.15</v>
      </c>
      <c r="P157" s="178">
        <v>0</v>
      </c>
      <c r="Q157" s="178">
        <f>ROUND(E157*P157,2)</f>
        <v>0</v>
      </c>
      <c r="R157" s="180"/>
      <c r="S157" s="180" t="s">
        <v>236</v>
      </c>
      <c r="T157" s="181" t="s">
        <v>237</v>
      </c>
      <c r="U157" s="160">
        <v>0</v>
      </c>
      <c r="V157" s="160">
        <f>ROUND(E157*U157,2)</f>
        <v>0</v>
      </c>
      <c r="W157" s="160"/>
      <c r="X157" s="160" t="s">
        <v>252</v>
      </c>
      <c r="Y157" s="160" t="s">
        <v>239</v>
      </c>
      <c r="Z157" s="149"/>
      <c r="AA157" s="149"/>
      <c r="AB157" s="149"/>
      <c r="AC157" s="149"/>
      <c r="AD157" s="149"/>
      <c r="AE157" s="149"/>
      <c r="AF157" s="149"/>
      <c r="AG157" s="149" t="s">
        <v>253</v>
      </c>
      <c r="AH157" s="149"/>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ht="33.75" outlineLevel="2" x14ac:dyDescent="0.2">
      <c r="A158" s="156"/>
      <c r="B158" s="157"/>
      <c r="C158" s="255" t="s">
        <v>911</v>
      </c>
      <c r="D158" s="256"/>
      <c r="E158" s="256"/>
      <c r="F158" s="256"/>
      <c r="G158" s="256"/>
      <c r="H158" s="160"/>
      <c r="I158" s="160"/>
      <c r="J158" s="160"/>
      <c r="K158" s="160"/>
      <c r="L158" s="160"/>
      <c r="M158" s="160"/>
      <c r="N158" s="159"/>
      <c r="O158" s="159"/>
      <c r="P158" s="159"/>
      <c r="Q158" s="159"/>
      <c r="R158" s="160"/>
      <c r="S158" s="160"/>
      <c r="T158" s="160"/>
      <c r="U158" s="160"/>
      <c r="V158" s="160"/>
      <c r="W158" s="160"/>
      <c r="X158" s="160"/>
      <c r="Y158" s="160"/>
      <c r="Z158" s="149"/>
      <c r="AA158" s="149"/>
      <c r="AB158" s="149"/>
      <c r="AC158" s="149"/>
      <c r="AD158" s="149"/>
      <c r="AE158" s="149"/>
      <c r="AF158" s="149"/>
      <c r="AG158" s="149" t="s">
        <v>247</v>
      </c>
      <c r="AH158" s="149"/>
      <c r="AI158" s="149"/>
      <c r="AJ158" s="149"/>
      <c r="AK158" s="149"/>
      <c r="AL158" s="149"/>
      <c r="AM158" s="149"/>
      <c r="AN158" s="149"/>
      <c r="AO158" s="149"/>
      <c r="AP158" s="149"/>
      <c r="AQ158" s="149"/>
      <c r="AR158" s="149"/>
      <c r="AS158" s="149"/>
      <c r="AT158" s="149"/>
      <c r="AU158" s="149"/>
      <c r="AV158" s="149"/>
      <c r="AW158" s="149"/>
      <c r="AX158" s="149"/>
      <c r="AY158" s="149"/>
      <c r="AZ158" s="149"/>
      <c r="BA158" s="182" t="str">
        <f>C158</f>
        <v>Celý systém koncentrického odkouření viz. výkresová dokumentace. Systém odvodu kouře musí být v přetlakovém provedení - přetlak do 200 Pa, proveden výhradně v certifikovaném systému odkouření, teplota spalin nesmí přesáhnout 200°C a je určen pro kondenzační provoz kotlů.</v>
      </c>
      <c r="BB158" s="149"/>
      <c r="BC158" s="149"/>
      <c r="BD158" s="149"/>
      <c r="BE158" s="149"/>
      <c r="BF158" s="149"/>
      <c r="BG158" s="149"/>
      <c r="BH158" s="149"/>
    </row>
    <row r="159" spans="1:60" outlineLevel="3" x14ac:dyDescent="0.2">
      <c r="A159" s="156"/>
      <c r="B159" s="157"/>
      <c r="C159" s="257" t="s">
        <v>912</v>
      </c>
      <c r="D159" s="258"/>
      <c r="E159" s="258"/>
      <c r="F159" s="258"/>
      <c r="G159" s="258"/>
      <c r="H159" s="160"/>
      <c r="I159" s="160"/>
      <c r="J159" s="160"/>
      <c r="K159" s="160"/>
      <c r="L159" s="160"/>
      <c r="M159" s="160"/>
      <c r="N159" s="159"/>
      <c r="O159" s="159"/>
      <c r="P159" s="159"/>
      <c r="Q159" s="159"/>
      <c r="R159" s="160"/>
      <c r="S159" s="160"/>
      <c r="T159" s="160"/>
      <c r="U159" s="160"/>
      <c r="V159" s="160"/>
      <c r="W159" s="160"/>
      <c r="X159" s="160"/>
      <c r="Y159" s="160"/>
      <c r="Z159" s="149"/>
      <c r="AA159" s="149"/>
      <c r="AB159" s="149"/>
      <c r="AC159" s="149"/>
      <c r="AD159" s="149"/>
      <c r="AE159" s="149"/>
      <c r="AF159" s="149"/>
      <c r="AG159" s="149" t="s">
        <v>247</v>
      </c>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3" x14ac:dyDescent="0.2">
      <c r="A160" s="156"/>
      <c r="B160" s="157"/>
      <c r="C160" s="197" t="s">
        <v>896</v>
      </c>
      <c r="D160" s="164"/>
      <c r="E160" s="165"/>
      <c r="F160" s="166"/>
      <c r="G160" s="166"/>
      <c r="H160" s="160"/>
      <c r="I160" s="160"/>
      <c r="J160" s="160"/>
      <c r="K160" s="160"/>
      <c r="L160" s="160"/>
      <c r="M160" s="160"/>
      <c r="N160" s="159"/>
      <c r="O160" s="159"/>
      <c r="P160" s="159"/>
      <c r="Q160" s="159"/>
      <c r="R160" s="160"/>
      <c r="S160" s="160"/>
      <c r="T160" s="160"/>
      <c r="U160" s="160"/>
      <c r="V160" s="160"/>
      <c r="W160" s="160"/>
      <c r="X160" s="160"/>
      <c r="Y160" s="160"/>
      <c r="Z160" s="149"/>
      <c r="AA160" s="149"/>
      <c r="AB160" s="149"/>
      <c r="AC160" s="149"/>
      <c r="AD160" s="149"/>
      <c r="AE160" s="149"/>
      <c r="AF160" s="149"/>
      <c r="AG160" s="149" t="s">
        <v>247</v>
      </c>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60" ht="22.5" outlineLevel="3" x14ac:dyDescent="0.2">
      <c r="A161" s="156"/>
      <c r="B161" s="157"/>
      <c r="C161" s="257" t="s">
        <v>913</v>
      </c>
      <c r="D161" s="258"/>
      <c r="E161" s="258"/>
      <c r="F161" s="258"/>
      <c r="G161" s="258"/>
      <c r="H161" s="160"/>
      <c r="I161" s="160"/>
      <c r="J161" s="160"/>
      <c r="K161" s="160"/>
      <c r="L161" s="160"/>
      <c r="M161" s="160"/>
      <c r="N161" s="159"/>
      <c r="O161" s="159"/>
      <c r="P161" s="159"/>
      <c r="Q161" s="159"/>
      <c r="R161" s="160"/>
      <c r="S161" s="160"/>
      <c r="T161" s="160"/>
      <c r="U161" s="160"/>
      <c r="V161" s="160"/>
      <c r="W161" s="160"/>
      <c r="X161" s="160"/>
      <c r="Y161" s="160"/>
      <c r="Z161" s="149"/>
      <c r="AA161" s="149"/>
      <c r="AB161" s="149"/>
      <c r="AC161" s="149"/>
      <c r="AD161" s="149"/>
      <c r="AE161" s="149"/>
      <c r="AF161" s="149"/>
      <c r="AG161" s="149" t="s">
        <v>247</v>
      </c>
      <c r="AH161" s="149"/>
      <c r="AI161" s="149"/>
      <c r="AJ161" s="149"/>
      <c r="AK161" s="149"/>
      <c r="AL161" s="149"/>
      <c r="AM161" s="149"/>
      <c r="AN161" s="149"/>
      <c r="AO161" s="149"/>
      <c r="AP161" s="149"/>
      <c r="AQ161" s="149"/>
      <c r="AR161" s="149"/>
      <c r="AS161" s="149"/>
      <c r="AT161" s="149"/>
      <c r="AU161" s="149"/>
      <c r="AV161" s="149"/>
      <c r="AW161" s="149"/>
      <c r="AX161" s="149"/>
      <c r="AY161" s="149"/>
      <c r="AZ161" s="149"/>
      <c r="BA161" s="182" t="str">
        <f>C161</f>
        <v>Obsahuje dodávku materiálu systému koncentrického odkouření včetně krycího plechu, spojovací materiál, distanční objímky, těsnících přírub, uchycení odkouření atp.</v>
      </c>
      <c r="BB161" s="149"/>
      <c r="BC161" s="149"/>
      <c r="BD161" s="149"/>
      <c r="BE161" s="149"/>
      <c r="BF161" s="149"/>
      <c r="BG161" s="149"/>
      <c r="BH161" s="149"/>
    </row>
    <row r="162" spans="1:60" outlineLevel="3" x14ac:dyDescent="0.2">
      <c r="A162" s="156"/>
      <c r="B162" s="157"/>
      <c r="C162" s="257" t="s">
        <v>914</v>
      </c>
      <c r="D162" s="258"/>
      <c r="E162" s="258"/>
      <c r="F162" s="258"/>
      <c r="G162" s="258"/>
      <c r="H162" s="160"/>
      <c r="I162" s="160"/>
      <c r="J162" s="160"/>
      <c r="K162" s="160"/>
      <c r="L162" s="160"/>
      <c r="M162" s="160"/>
      <c r="N162" s="159"/>
      <c r="O162" s="159"/>
      <c r="P162" s="159"/>
      <c r="Q162" s="159"/>
      <c r="R162" s="160"/>
      <c r="S162" s="160"/>
      <c r="T162" s="160"/>
      <c r="U162" s="160"/>
      <c r="V162" s="160"/>
      <c r="W162" s="160"/>
      <c r="X162" s="160"/>
      <c r="Y162" s="160"/>
      <c r="Z162" s="149"/>
      <c r="AA162" s="149"/>
      <c r="AB162" s="149"/>
      <c r="AC162" s="149"/>
      <c r="AD162" s="149"/>
      <c r="AE162" s="149"/>
      <c r="AF162" s="149"/>
      <c r="AG162" s="149" t="s">
        <v>247</v>
      </c>
      <c r="AH162" s="149"/>
      <c r="AI162" s="149"/>
      <c r="AJ162" s="149"/>
      <c r="AK162" s="149"/>
      <c r="AL162" s="149"/>
      <c r="AM162" s="149"/>
      <c r="AN162" s="149"/>
      <c r="AO162" s="149"/>
      <c r="AP162" s="149"/>
      <c r="AQ162" s="149"/>
      <c r="AR162" s="149"/>
      <c r="AS162" s="149"/>
      <c r="AT162" s="149"/>
      <c r="AU162" s="149"/>
      <c r="AV162" s="149"/>
      <c r="AW162" s="149"/>
      <c r="AX162" s="149"/>
      <c r="AY162" s="149"/>
      <c r="AZ162" s="149"/>
      <c r="BA162" s="149"/>
      <c r="BB162" s="149"/>
      <c r="BC162" s="149"/>
      <c r="BD162" s="149"/>
      <c r="BE162" s="149"/>
      <c r="BF162" s="149"/>
      <c r="BG162" s="149"/>
      <c r="BH162" s="149"/>
    </row>
    <row r="163" spans="1:60" outlineLevel="2" x14ac:dyDescent="0.2">
      <c r="A163" s="156"/>
      <c r="B163" s="157"/>
      <c r="C163" s="192" t="s">
        <v>101</v>
      </c>
      <c r="D163" s="162"/>
      <c r="E163" s="163">
        <v>1</v>
      </c>
      <c r="F163" s="160"/>
      <c r="G163" s="160"/>
      <c r="H163" s="160"/>
      <c r="I163" s="160"/>
      <c r="J163" s="160"/>
      <c r="K163" s="160"/>
      <c r="L163" s="160"/>
      <c r="M163" s="160"/>
      <c r="N163" s="159"/>
      <c r="O163" s="159"/>
      <c r="P163" s="159"/>
      <c r="Q163" s="159"/>
      <c r="R163" s="160"/>
      <c r="S163" s="160"/>
      <c r="T163" s="160"/>
      <c r="U163" s="160"/>
      <c r="V163" s="160"/>
      <c r="W163" s="160"/>
      <c r="X163" s="160"/>
      <c r="Y163" s="160"/>
      <c r="Z163" s="149"/>
      <c r="AA163" s="149"/>
      <c r="AB163" s="149"/>
      <c r="AC163" s="149"/>
      <c r="AD163" s="149"/>
      <c r="AE163" s="149"/>
      <c r="AF163" s="149"/>
      <c r="AG163" s="149" t="s">
        <v>241</v>
      </c>
      <c r="AH163" s="149">
        <v>0</v>
      </c>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row>
    <row r="164" spans="1:60" outlineLevel="1" x14ac:dyDescent="0.2">
      <c r="A164" s="175">
        <v>51</v>
      </c>
      <c r="B164" s="176" t="s">
        <v>915</v>
      </c>
      <c r="C164" s="191" t="s">
        <v>916</v>
      </c>
      <c r="D164" s="177" t="s">
        <v>235</v>
      </c>
      <c r="E164" s="178">
        <v>1</v>
      </c>
      <c r="F164" s="179"/>
      <c r="G164" s="180">
        <f>ROUND(E164*F164,2)</f>
        <v>0</v>
      </c>
      <c r="H164" s="179"/>
      <c r="I164" s="180">
        <f>ROUND(E164*H164,2)</f>
        <v>0</v>
      </c>
      <c r="J164" s="179"/>
      <c r="K164" s="180">
        <f>ROUND(E164*J164,2)</f>
        <v>0</v>
      </c>
      <c r="L164" s="180">
        <v>21</v>
      </c>
      <c r="M164" s="180">
        <f>G164*(1+L164/100)</f>
        <v>0</v>
      </c>
      <c r="N164" s="178">
        <v>5.0000000000000001E-3</v>
      </c>
      <c r="O164" s="178">
        <f>ROUND(E164*N164,2)</f>
        <v>0.01</v>
      </c>
      <c r="P164" s="178">
        <v>0</v>
      </c>
      <c r="Q164" s="178">
        <f>ROUND(E164*P164,2)</f>
        <v>0</v>
      </c>
      <c r="R164" s="180"/>
      <c r="S164" s="180" t="s">
        <v>236</v>
      </c>
      <c r="T164" s="181" t="s">
        <v>237</v>
      </c>
      <c r="U164" s="160">
        <v>0</v>
      </c>
      <c r="V164" s="160">
        <f>ROUND(E164*U164,2)</f>
        <v>0</v>
      </c>
      <c r="W164" s="160"/>
      <c r="X164" s="160" t="s">
        <v>252</v>
      </c>
      <c r="Y164" s="160" t="s">
        <v>239</v>
      </c>
      <c r="Z164" s="149"/>
      <c r="AA164" s="149"/>
      <c r="AB164" s="149"/>
      <c r="AC164" s="149"/>
      <c r="AD164" s="149"/>
      <c r="AE164" s="149"/>
      <c r="AF164" s="149"/>
      <c r="AG164" s="149" t="s">
        <v>253</v>
      </c>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row>
    <row r="165" spans="1:60" outlineLevel="2" x14ac:dyDescent="0.2">
      <c r="A165" s="156"/>
      <c r="B165" s="157"/>
      <c r="C165" s="255" t="s">
        <v>914</v>
      </c>
      <c r="D165" s="256"/>
      <c r="E165" s="256"/>
      <c r="F165" s="256"/>
      <c r="G165" s="256"/>
      <c r="H165" s="160"/>
      <c r="I165" s="160"/>
      <c r="J165" s="160"/>
      <c r="K165" s="160"/>
      <c r="L165" s="160"/>
      <c r="M165" s="160"/>
      <c r="N165" s="159"/>
      <c r="O165" s="159"/>
      <c r="P165" s="159"/>
      <c r="Q165" s="159"/>
      <c r="R165" s="160"/>
      <c r="S165" s="160"/>
      <c r="T165" s="160"/>
      <c r="U165" s="160"/>
      <c r="V165" s="160"/>
      <c r="W165" s="160"/>
      <c r="X165" s="160"/>
      <c r="Y165" s="160"/>
      <c r="Z165" s="149"/>
      <c r="AA165" s="149"/>
      <c r="AB165" s="149"/>
      <c r="AC165" s="149"/>
      <c r="AD165" s="149"/>
      <c r="AE165" s="149"/>
      <c r="AF165" s="149"/>
      <c r="AG165" s="149" t="s">
        <v>247</v>
      </c>
      <c r="AH165" s="149"/>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row>
    <row r="166" spans="1:60" outlineLevel="3" x14ac:dyDescent="0.2">
      <c r="A166" s="156"/>
      <c r="B166" s="157"/>
      <c r="C166" s="257" t="s">
        <v>917</v>
      </c>
      <c r="D166" s="258"/>
      <c r="E166" s="258"/>
      <c r="F166" s="258"/>
      <c r="G166" s="258"/>
      <c r="H166" s="160"/>
      <c r="I166" s="160"/>
      <c r="J166" s="160"/>
      <c r="K166" s="160"/>
      <c r="L166" s="160"/>
      <c r="M166" s="160"/>
      <c r="N166" s="159"/>
      <c r="O166" s="159"/>
      <c r="P166" s="159"/>
      <c r="Q166" s="159"/>
      <c r="R166" s="160"/>
      <c r="S166" s="160"/>
      <c r="T166" s="160"/>
      <c r="U166" s="160"/>
      <c r="V166" s="160"/>
      <c r="W166" s="160"/>
      <c r="X166" s="160"/>
      <c r="Y166" s="160"/>
      <c r="Z166" s="149"/>
      <c r="AA166" s="149"/>
      <c r="AB166" s="149"/>
      <c r="AC166" s="149"/>
      <c r="AD166" s="149"/>
      <c r="AE166" s="149"/>
      <c r="AF166" s="149"/>
      <c r="AG166" s="149" t="s">
        <v>247</v>
      </c>
      <c r="AH166" s="149"/>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row>
    <row r="167" spans="1:60" outlineLevel="3" x14ac:dyDescent="0.2">
      <c r="A167" s="156"/>
      <c r="B167" s="157"/>
      <c r="C167" s="257" t="s">
        <v>918</v>
      </c>
      <c r="D167" s="258"/>
      <c r="E167" s="258"/>
      <c r="F167" s="258"/>
      <c r="G167" s="258"/>
      <c r="H167" s="160"/>
      <c r="I167" s="160"/>
      <c r="J167" s="160"/>
      <c r="K167" s="160"/>
      <c r="L167" s="160"/>
      <c r="M167" s="160"/>
      <c r="N167" s="159"/>
      <c r="O167" s="159"/>
      <c r="P167" s="159"/>
      <c r="Q167" s="159"/>
      <c r="R167" s="160"/>
      <c r="S167" s="160"/>
      <c r="T167" s="160"/>
      <c r="U167" s="160"/>
      <c r="V167" s="160"/>
      <c r="W167" s="160"/>
      <c r="X167" s="160"/>
      <c r="Y167" s="160"/>
      <c r="Z167" s="149"/>
      <c r="AA167" s="149"/>
      <c r="AB167" s="149"/>
      <c r="AC167" s="149"/>
      <c r="AD167" s="149"/>
      <c r="AE167" s="149"/>
      <c r="AF167" s="149"/>
      <c r="AG167" s="149" t="s">
        <v>247</v>
      </c>
      <c r="AH167" s="149"/>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row>
    <row r="168" spans="1:60" outlineLevel="2" x14ac:dyDescent="0.2">
      <c r="A168" s="156"/>
      <c r="B168" s="157"/>
      <c r="C168" s="192" t="s">
        <v>919</v>
      </c>
      <c r="D168" s="162"/>
      <c r="E168" s="163">
        <v>1</v>
      </c>
      <c r="F168" s="160"/>
      <c r="G168" s="160"/>
      <c r="H168" s="160"/>
      <c r="I168" s="160"/>
      <c r="J168" s="160"/>
      <c r="K168" s="160"/>
      <c r="L168" s="160"/>
      <c r="M168" s="160"/>
      <c r="N168" s="159"/>
      <c r="O168" s="159"/>
      <c r="P168" s="159"/>
      <c r="Q168" s="159"/>
      <c r="R168" s="160"/>
      <c r="S168" s="160"/>
      <c r="T168" s="160"/>
      <c r="U168" s="160"/>
      <c r="V168" s="160"/>
      <c r="W168" s="160"/>
      <c r="X168" s="160"/>
      <c r="Y168" s="160"/>
      <c r="Z168" s="149"/>
      <c r="AA168" s="149"/>
      <c r="AB168" s="149"/>
      <c r="AC168" s="149"/>
      <c r="AD168" s="149"/>
      <c r="AE168" s="149"/>
      <c r="AF168" s="149"/>
      <c r="AG168" s="149" t="s">
        <v>241</v>
      </c>
      <c r="AH168" s="149">
        <v>5</v>
      </c>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row>
    <row r="169" spans="1:60" outlineLevel="1" x14ac:dyDescent="0.2">
      <c r="A169" s="175">
        <v>52</v>
      </c>
      <c r="B169" s="176" t="s">
        <v>920</v>
      </c>
      <c r="C169" s="191" t="s">
        <v>921</v>
      </c>
      <c r="D169" s="177" t="s">
        <v>251</v>
      </c>
      <c r="E169" s="178">
        <v>1</v>
      </c>
      <c r="F169" s="179"/>
      <c r="G169" s="180">
        <f>ROUND(E169*F169,2)</f>
        <v>0</v>
      </c>
      <c r="H169" s="179"/>
      <c r="I169" s="180">
        <f>ROUND(E169*H169,2)</f>
        <v>0</v>
      </c>
      <c r="J169" s="179"/>
      <c r="K169" s="180">
        <f>ROUND(E169*J169,2)</f>
        <v>0</v>
      </c>
      <c r="L169" s="180">
        <v>21</v>
      </c>
      <c r="M169" s="180">
        <f>G169*(1+L169/100)</f>
        <v>0</v>
      </c>
      <c r="N169" s="178">
        <v>0.05</v>
      </c>
      <c r="O169" s="178">
        <f>ROUND(E169*N169,2)</f>
        <v>0.05</v>
      </c>
      <c r="P169" s="178">
        <v>0</v>
      </c>
      <c r="Q169" s="178">
        <f>ROUND(E169*P169,2)</f>
        <v>0</v>
      </c>
      <c r="R169" s="180"/>
      <c r="S169" s="180" t="s">
        <v>236</v>
      </c>
      <c r="T169" s="181" t="s">
        <v>237</v>
      </c>
      <c r="U169" s="160">
        <v>0</v>
      </c>
      <c r="V169" s="160">
        <f>ROUND(E169*U169,2)</f>
        <v>0</v>
      </c>
      <c r="W169" s="160"/>
      <c r="X169" s="160" t="s">
        <v>252</v>
      </c>
      <c r="Y169" s="160" t="s">
        <v>239</v>
      </c>
      <c r="Z169" s="149"/>
      <c r="AA169" s="149"/>
      <c r="AB169" s="149"/>
      <c r="AC169" s="149"/>
      <c r="AD169" s="149"/>
      <c r="AE169" s="149"/>
      <c r="AF169" s="149"/>
      <c r="AG169" s="149" t="s">
        <v>253</v>
      </c>
      <c r="AH169" s="149"/>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row>
    <row r="170" spans="1:60" outlineLevel="2" x14ac:dyDescent="0.2">
      <c r="A170" s="156"/>
      <c r="B170" s="157"/>
      <c r="C170" s="255" t="s">
        <v>922</v>
      </c>
      <c r="D170" s="256"/>
      <c r="E170" s="256"/>
      <c r="F170" s="256"/>
      <c r="G170" s="256"/>
      <c r="H170" s="160"/>
      <c r="I170" s="160"/>
      <c r="J170" s="160"/>
      <c r="K170" s="160"/>
      <c r="L170" s="160"/>
      <c r="M170" s="160"/>
      <c r="N170" s="159"/>
      <c r="O170" s="159"/>
      <c r="P170" s="159"/>
      <c r="Q170" s="159"/>
      <c r="R170" s="160"/>
      <c r="S170" s="160"/>
      <c r="T170" s="160"/>
      <c r="U170" s="160"/>
      <c r="V170" s="160"/>
      <c r="W170" s="160"/>
      <c r="X170" s="160"/>
      <c r="Y170" s="160"/>
      <c r="Z170" s="149"/>
      <c r="AA170" s="149"/>
      <c r="AB170" s="149"/>
      <c r="AC170" s="149"/>
      <c r="AD170" s="149"/>
      <c r="AE170" s="149"/>
      <c r="AF170" s="149"/>
      <c r="AG170" s="149" t="s">
        <v>247</v>
      </c>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row>
    <row r="171" spans="1:60" outlineLevel="2" x14ac:dyDescent="0.2">
      <c r="A171" s="156"/>
      <c r="B171" s="157"/>
      <c r="C171" s="192" t="s">
        <v>101</v>
      </c>
      <c r="D171" s="162"/>
      <c r="E171" s="163">
        <v>1</v>
      </c>
      <c r="F171" s="160"/>
      <c r="G171" s="160"/>
      <c r="H171" s="160"/>
      <c r="I171" s="160"/>
      <c r="J171" s="160"/>
      <c r="K171" s="160"/>
      <c r="L171" s="160"/>
      <c r="M171" s="160"/>
      <c r="N171" s="159"/>
      <c r="O171" s="159"/>
      <c r="P171" s="159"/>
      <c r="Q171" s="159"/>
      <c r="R171" s="160"/>
      <c r="S171" s="160"/>
      <c r="T171" s="160"/>
      <c r="U171" s="160"/>
      <c r="V171" s="160"/>
      <c r="W171" s="160"/>
      <c r="X171" s="160"/>
      <c r="Y171" s="160"/>
      <c r="Z171" s="149"/>
      <c r="AA171" s="149"/>
      <c r="AB171" s="149"/>
      <c r="AC171" s="149"/>
      <c r="AD171" s="149"/>
      <c r="AE171" s="149"/>
      <c r="AF171" s="149"/>
      <c r="AG171" s="149" t="s">
        <v>241</v>
      </c>
      <c r="AH171" s="149">
        <v>0</v>
      </c>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row>
    <row r="172" spans="1:60" outlineLevel="1" x14ac:dyDescent="0.2">
      <c r="A172" s="175">
        <v>53</v>
      </c>
      <c r="B172" s="176" t="s">
        <v>923</v>
      </c>
      <c r="C172" s="191" t="s">
        <v>924</v>
      </c>
      <c r="D172" s="177" t="s">
        <v>251</v>
      </c>
      <c r="E172" s="178">
        <v>1</v>
      </c>
      <c r="F172" s="179"/>
      <c r="G172" s="180">
        <f>ROUND(E172*F172,2)</f>
        <v>0</v>
      </c>
      <c r="H172" s="179"/>
      <c r="I172" s="180">
        <f>ROUND(E172*H172,2)</f>
        <v>0</v>
      </c>
      <c r="J172" s="179"/>
      <c r="K172" s="180">
        <f>ROUND(E172*J172,2)</f>
        <v>0</v>
      </c>
      <c r="L172" s="180">
        <v>21</v>
      </c>
      <c r="M172" s="180">
        <f>G172*(1+L172/100)</f>
        <v>0</v>
      </c>
      <c r="N172" s="178">
        <v>0</v>
      </c>
      <c r="O172" s="178">
        <f>ROUND(E172*N172,2)</f>
        <v>0</v>
      </c>
      <c r="P172" s="178">
        <v>0</v>
      </c>
      <c r="Q172" s="178">
        <f>ROUND(E172*P172,2)</f>
        <v>0</v>
      </c>
      <c r="R172" s="180"/>
      <c r="S172" s="180" t="s">
        <v>236</v>
      </c>
      <c r="T172" s="181" t="s">
        <v>237</v>
      </c>
      <c r="U172" s="160">
        <v>0</v>
      </c>
      <c r="V172" s="160">
        <f>ROUND(E172*U172,2)</f>
        <v>0</v>
      </c>
      <c r="W172" s="160"/>
      <c r="X172" s="160" t="s">
        <v>252</v>
      </c>
      <c r="Y172" s="160" t="s">
        <v>239</v>
      </c>
      <c r="Z172" s="149"/>
      <c r="AA172" s="149"/>
      <c r="AB172" s="149"/>
      <c r="AC172" s="149"/>
      <c r="AD172" s="149"/>
      <c r="AE172" s="149"/>
      <c r="AF172" s="149"/>
      <c r="AG172" s="149" t="s">
        <v>253</v>
      </c>
      <c r="AH172" s="149"/>
      <c r="AI172" s="149"/>
      <c r="AJ172" s="149"/>
      <c r="AK172" s="149"/>
      <c r="AL172" s="149"/>
      <c r="AM172" s="149"/>
      <c r="AN172" s="149"/>
      <c r="AO172" s="149"/>
      <c r="AP172" s="149"/>
      <c r="AQ172" s="149"/>
      <c r="AR172" s="149"/>
      <c r="AS172" s="149"/>
      <c r="AT172" s="149"/>
      <c r="AU172" s="149"/>
      <c r="AV172" s="149"/>
      <c r="AW172" s="149"/>
      <c r="AX172" s="149"/>
      <c r="AY172" s="149"/>
      <c r="AZ172" s="149"/>
      <c r="BA172" s="149"/>
      <c r="BB172" s="149"/>
      <c r="BC172" s="149"/>
      <c r="BD172" s="149"/>
      <c r="BE172" s="149"/>
      <c r="BF172" s="149"/>
      <c r="BG172" s="149"/>
      <c r="BH172" s="149"/>
    </row>
    <row r="173" spans="1:60" outlineLevel="2" x14ac:dyDescent="0.2">
      <c r="A173" s="156"/>
      <c r="B173" s="157"/>
      <c r="C173" s="255" t="s">
        <v>922</v>
      </c>
      <c r="D173" s="256"/>
      <c r="E173" s="256"/>
      <c r="F173" s="256"/>
      <c r="G173" s="256"/>
      <c r="H173" s="160"/>
      <c r="I173" s="160"/>
      <c r="J173" s="160"/>
      <c r="K173" s="160"/>
      <c r="L173" s="160"/>
      <c r="M173" s="160"/>
      <c r="N173" s="159"/>
      <c r="O173" s="159"/>
      <c r="P173" s="159"/>
      <c r="Q173" s="159"/>
      <c r="R173" s="160"/>
      <c r="S173" s="160"/>
      <c r="T173" s="160"/>
      <c r="U173" s="160"/>
      <c r="V173" s="160"/>
      <c r="W173" s="160"/>
      <c r="X173" s="160"/>
      <c r="Y173" s="160"/>
      <c r="Z173" s="149"/>
      <c r="AA173" s="149"/>
      <c r="AB173" s="149"/>
      <c r="AC173" s="149"/>
      <c r="AD173" s="149"/>
      <c r="AE173" s="149"/>
      <c r="AF173" s="149"/>
      <c r="AG173" s="149" t="s">
        <v>247</v>
      </c>
      <c r="AH173" s="149"/>
      <c r="AI173" s="149"/>
      <c r="AJ173" s="149"/>
      <c r="AK173" s="149"/>
      <c r="AL173" s="149"/>
      <c r="AM173" s="149"/>
      <c r="AN173" s="149"/>
      <c r="AO173" s="149"/>
      <c r="AP173" s="149"/>
      <c r="AQ173" s="149"/>
      <c r="AR173" s="149"/>
      <c r="AS173" s="149"/>
      <c r="AT173" s="149"/>
      <c r="AU173" s="149"/>
      <c r="AV173" s="149"/>
      <c r="AW173" s="149"/>
      <c r="AX173" s="149"/>
      <c r="AY173" s="149"/>
      <c r="AZ173" s="149"/>
      <c r="BA173" s="149"/>
      <c r="BB173" s="149"/>
      <c r="BC173" s="149"/>
      <c r="BD173" s="149"/>
      <c r="BE173" s="149"/>
      <c r="BF173" s="149"/>
      <c r="BG173" s="149"/>
      <c r="BH173" s="149"/>
    </row>
    <row r="174" spans="1:60" outlineLevel="2" x14ac:dyDescent="0.2">
      <c r="A174" s="156"/>
      <c r="B174" s="157"/>
      <c r="C174" s="192" t="s">
        <v>101</v>
      </c>
      <c r="D174" s="162"/>
      <c r="E174" s="163">
        <v>1</v>
      </c>
      <c r="F174" s="160"/>
      <c r="G174" s="160"/>
      <c r="H174" s="160"/>
      <c r="I174" s="160"/>
      <c r="J174" s="160"/>
      <c r="K174" s="160"/>
      <c r="L174" s="160"/>
      <c r="M174" s="160"/>
      <c r="N174" s="159"/>
      <c r="O174" s="159"/>
      <c r="P174" s="159"/>
      <c r="Q174" s="159"/>
      <c r="R174" s="160"/>
      <c r="S174" s="160"/>
      <c r="T174" s="160"/>
      <c r="U174" s="160"/>
      <c r="V174" s="160"/>
      <c r="W174" s="160"/>
      <c r="X174" s="160"/>
      <c r="Y174" s="160"/>
      <c r="Z174" s="149"/>
      <c r="AA174" s="149"/>
      <c r="AB174" s="149"/>
      <c r="AC174" s="149"/>
      <c r="AD174" s="149"/>
      <c r="AE174" s="149"/>
      <c r="AF174" s="149"/>
      <c r="AG174" s="149" t="s">
        <v>241</v>
      </c>
      <c r="AH174" s="149">
        <v>0</v>
      </c>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row>
    <row r="175" spans="1:60" outlineLevel="1" x14ac:dyDescent="0.2">
      <c r="A175" s="175">
        <v>54</v>
      </c>
      <c r="B175" s="176" t="s">
        <v>925</v>
      </c>
      <c r="C175" s="191" t="s">
        <v>926</v>
      </c>
      <c r="D175" s="177" t="s">
        <v>251</v>
      </c>
      <c r="E175" s="178">
        <v>1</v>
      </c>
      <c r="F175" s="179"/>
      <c r="G175" s="180">
        <f>ROUND(E175*F175,2)</f>
        <v>0</v>
      </c>
      <c r="H175" s="179"/>
      <c r="I175" s="180">
        <f>ROUND(E175*H175,2)</f>
        <v>0</v>
      </c>
      <c r="J175" s="179"/>
      <c r="K175" s="180">
        <f>ROUND(E175*J175,2)</f>
        <v>0</v>
      </c>
      <c r="L175" s="180">
        <v>21</v>
      </c>
      <c r="M175" s="180">
        <f>G175*(1+L175/100)</f>
        <v>0</v>
      </c>
      <c r="N175" s="178">
        <v>0</v>
      </c>
      <c r="O175" s="178">
        <f>ROUND(E175*N175,2)</f>
        <v>0</v>
      </c>
      <c r="P175" s="178">
        <v>0</v>
      </c>
      <c r="Q175" s="178">
        <f>ROUND(E175*P175,2)</f>
        <v>0</v>
      </c>
      <c r="R175" s="180"/>
      <c r="S175" s="180" t="s">
        <v>236</v>
      </c>
      <c r="T175" s="181" t="s">
        <v>237</v>
      </c>
      <c r="U175" s="160">
        <v>0</v>
      </c>
      <c r="V175" s="160">
        <f>ROUND(E175*U175,2)</f>
        <v>0</v>
      </c>
      <c r="W175" s="160"/>
      <c r="X175" s="160" t="s">
        <v>252</v>
      </c>
      <c r="Y175" s="160" t="s">
        <v>239</v>
      </c>
      <c r="Z175" s="149"/>
      <c r="AA175" s="149"/>
      <c r="AB175" s="149"/>
      <c r="AC175" s="149"/>
      <c r="AD175" s="149"/>
      <c r="AE175" s="149"/>
      <c r="AF175" s="149"/>
      <c r="AG175" s="149" t="s">
        <v>253</v>
      </c>
      <c r="AH175" s="149"/>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row>
    <row r="176" spans="1:60" outlineLevel="2" x14ac:dyDescent="0.2">
      <c r="A176" s="156"/>
      <c r="B176" s="157"/>
      <c r="C176" s="255" t="s">
        <v>922</v>
      </c>
      <c r="D176" s="256"/>
      <c r="E176" s="256"/>
      <c r="F176" s="256"/>
      <c r="G176" s="256"/>
      <c r="H176" s="160"/>
      <c r="I176" s="160"/>
      <c r="J176" s="160"/>
      <c r="K176" s="160"/>
      <c r="L176" s="160"/>
      <c r="M176" s="160"/>
      <c r="N176" s="159"/>
      <c r="O176" s="159"/>
      <c r="P176" s="159"/>
      <c r="Q176" s="159"/>
      <c r="R176" s="160"/>
      <c r="S176" s="160"/>
      <c r="T176" s="160"/>
      <c r="U176" s="160"/>
      <c r="V176" s="160"/>
      <c r="W176" s="160"/>
      <c r="X176" s="160"/>
      <c r="Y176" s="160"/>
      <c r="Z176" s="149"/>
      <c r="AA176" s="149"/>
      <c r="AB176" s="149"/>
      <c r="AC176" s="149"/>
      <c r="AD176" s="149"/>
      <c r="AE176" s="149"/>
      <c r="AF176" s="149"/>
      <c r="AG176" s="149" t="s">
        <v>247</v>
      </c>
      <c r="AH176" s="149"/>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row>
    <row r="177" spans="1:60" outlineLevel="2" x14ac:dyDescent="0.2">
      <c r="A177" s="156"/>
      <c r="B177" s="157"/>
      <c r="C177" s="192" t="s">
        <v>101</v>
      </c>
      <c r="D177" s="162"/>
      <c r="E177" s="163">
        <v>1</v>
      </c>
      <c r="F177" s="160"/>
      <c r="G177" s="160"/>
      <c r="H177" s="160"/>
      <c r="I177" s="160"/>
      <c r="J177" s="160"/>
      <c r="K177" s="160"/>
      <c r="L177" s="160"/>
      <c r="M177" s="160"/>
      <c r="N177" s="159"/>
      <c r="O177" s="159"/>
      <c r="P177" s="159"/>
      <c r="Q177" s="159"/>
      <c r="R177" s="160"/>
      <c r="S177" s="160"/>
      <c r="T177" s="160"/>
      <c r="U177" s="160"/>
      <c r="V177" s="160"/>
      <c r="W177" s="160"/>
      <c r="X177" s="160"/>
      <c r="Y177" s="160"/>
      <c r="Z177" s="149"/>
      <c r="AA177" s="149"/>
      <c r="AB177" s="149"/>
      <c r="AC177" s="149"/>
      <c r="AD177" s="149"/>
      <c r="AE177" s="149"/>
      <c r="AF177" s="149"/>
      <c r="AG177" s="149" t="s">
        <v>241</v>
      </c>
      <c r="AH177" s="149">
        <v>0</v>
      </c>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row>
    <row r="178" spans="1:60" outlineLevel="1" x14ac:dyDescent="0.2">
      <c r="A178" s="175">
        <v>55</v>
      </c>
      <c r="B178" s="176" t="s">
        <v>927</v>
      </c>
      <c r="C178" s="191" t="s">
        <v>928</v>
      </c>
      <c r="D178" s="177" t="s">
        <v>251</v>
      </c>
      <c r="E178" s="178">
        <v>1</v>
      </c>
      <c r="F178" s="179"/>
      <c r="G178" s="180">
        <f>ROUND(E178*F178,2)</f>
        <v>0</v>
      </c>
      <c r="H178" s="179"/>
      <c r="I178" s="180">
        <f>ROUND(E178*H178,2)</f>
        <v>0</v>
      </c>
      <c r="J178" s="179"/>
      <c r="K178" s="180">
        <f>ROUND(E178*J178,2)</f>
        <v>0</v>
      </c>
      <c r="L178" s="180">
        <v>21</v>
      </c>
      <c r="M178" s="180">
        <f>G178*(1+L178/100)</f>
        <v>0</v>
      </c>
      <c r="N178" s="178">
        <v>0</v>
      </c>
      <c r="O178" s="178">
        <f>ROUND(E178*N178,2)</f>
        <v>0</v>
      </c>
      <c r="P178" s="178">
        <v>0</v>
      </c>
      <c r="Q178" s="178">
        <f>ROUND(E178*P178,2)</f>
        <v>0</v>
      </c>
      <c r="R178" s="180"/>
      <c r="S178" s="180" t="s">
        <v>236</v>
      </c>
      <c r="T178" s="181" t="s">
        <v>237</v>
      </c>
      <c r="U178" s="160">
        <v>0</v>
      </c>
      <c r="V178" s="160">
        <f>ROUND(E178*U178,2)</f>
        <v>0</v>
      </c>
      <c r="W178" s="160"/>
      <c r="X178" s="160" t="s">
        <v>252</v>
      </c>
      <c r="Y178" s="160" t="s">
        <v>239</v>
      </c>
      <c r="Z178" s="149"/>
      <c r="AA178" s="149"/>
      <c r="AB178" s="149"/>
      <c r="AC178" s="149"/>
      <c r="AD178" s="149"/>
      <c r="AE178" s="149"/>
      <c r="AF178" s="149"/>
      <c r="AG178" s="149" t="s">
        <v>253</v>
      </c>
      <c r="AH178" s="149"/>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row>
    <row r="179" spans="1:60" outlineLevel="2" x14ac:dyDescent="0.2">
      <c r="A179" s="156"/>
      <c r="B179" s="157"/>
      <c r="C179" s="255" t="s">
        <v>922</v>
      </c>
      <c r="D179" s="256"/>
      <c r="E179" s="256"/>
      <c r="F179" s="256"/>
      <c r="G179" s="256"/>
      <c r="H179" s="160"/>
      <c r="I179" s="160"/>
      <c r="J179" s="160"/>
      <c r="K179" s="160"/>
      <c r="L179" s="160"/>
      <c r="M179" s="160"/>
      <c r="N179" s="159"/>
      <c r="O179" s="159"/>
      <c r="P179" s="159"/>
      <c r="Q179" s="159"/>
      <c r="R179" s="160"/>
      <c r="S179" s="160"/>
      <c r="T179" s="160"/>
      <c r="U179" s="160"/>
      <c r="V179" s="160"/>
      <c r="W179" s="160"/>
      <c r="X179" s="160"/>
      <c r="Y179" s="160"/>
      <c r="Z179" s="149"/>
      <c r="AA179" s="149"/>
      <c r="AB179" s="149"/>
      <c r="AC179" s="149"/>
      <c r="AD179" s="149"/>
      <c r="AE179" s="149"/>
      <c r="AF179" s="149"/>
      <c r="AG179" s="149" t="s">
        <v>247</v>
      </c>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row>
    <row r="180" spans="1:60" outlineLevel="2" x14ac:dyDescent="0.2">
      <c r="A180" s="156"/>
      <c r="B180" s="157"/>
      <c r="C180" s="192" t="s">
        <v>101</v>
      </c>
      <c r="D180" s="162"/>
      <c r="E180" s="163">
        <v>1</v>
      </c>
      <c r="F180" s="160"/>
      <c r="G180" s="160"/>
      <c r="H180" s="160"/>
      <c r="I180" s="160"/>
      <c r="J180" s="160"/>
      <c r="K180" s="160"/>
      <c r="L180" s="160"/>
      <c r="M180" s="160"/>
      <c r="N180" s="159"/>
      <c r="O180" s="159"/>
      <c r="P180" s="159"/>
      <c r="Q180" s="159"/>
      <c r="R180" s="160"/>
      <c r="S180" s="160"/>
      <c r="T180" s="160"/>
      <c r="U180" s="160"/>
      <c r="V180" s="160"/>
      <c r="W180" s="160"/>
      <c r="X180" s="160"/>
      <c r="Y180" s="160"/>
      <c r="Z180" s="149"/>
      <c r="AA180" s="149"/>
      <c r="AB180" s="149"/>
      <c r="AC180" s="149"/>
      <c r="AD180" s="149"/>
      <c r="AE180" s="149"/>
      <c r="AF180" s="149"/>
      <c r="AG180" s="149" t="s">
        <v>241</v>
      </c>
      <c r="AH180" s="149">
        <v>0</v>
      </c>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row>
    <row r="181" spans="1:60" outlineLevel="1" x14ac:dyDescent="0.2">
      <c r="A181" s="175">
        <v>56</v>
      </c>
      <c r="B181" s="176" t="s">
        <v>929</v>
      </c>
      <c r="C181" s="191" t="s">
        <v>930</v>
      </c>
      <c r="D181" s="177" t="s">
        <v>251</v>
      </c>
      <c r="E181" s="178">
        <v>2</v>
      </c>
      <c r="F181" s="179"/>
      <c r="G181" s="180">
        <f>ROUND(E181*F181,2)</f>
        <v>0</v>
      </c>
      <c r="H181" s="179"/>
      <c r="I181" s="180">
        <f>ROUND(E181*H181,2)</f>
        <v>0</v>
      </c>
      <c r="J181" s="179"/>
      <c r="K181" s="180">
        <f>ROUND(E181*J181,2)</f>
        <v>0</v>
      </c>
      <c r="L181" s="180">
        <v>21</v>
      </c>
      <c r="M181" s="180">
        <f>G181*(1+L181/100)</f>
        <v>0</v>
      </c>
      <c r="N181" s="178">
        <v>0</v>
      </c>
      <c r="O181" s="178">
        <f>ROUND(E181*N181,2)</f>
        <v>0</v>
      </c>
      <c r="P181" s="178">
        <v>0</v>
      </c>
      <c r="Q181" s="178">
        <f>ROUND(E181*P181,2)</f>
        <v>0</v>
      </c>
      <c r="R181" s="180"/>
      <c r="S181" s="180" t="s">
        <v>236</v>
      </c>
      <c r="T181" s="181" t="s">
        <v>237</v>
      </c>
      <c r="U181" s="160">
        <v>0</v>
      </c>
      <c r="V181" s="160">
        <f>ROUND(E181*U181,2)</f>
        <v>0</v>
      </c>
      <c r="W181" s="160"/>
      <c r="X181" s="160" t="s">
        <v>252</v>
      </c>
      <c r="Y181" s="160" t="s">
        <v>239</v>
      </c>
      <c r="Z181" s="149"/>
      <c r="AA181" s="149"/>
      <c r="AB181" s="149"/>
      <c r="AC181" s="149"/>
      <c r="AD181" s="149"/>
      <c r="AE181" s="149"/>
      <c r="AF181" s="149"/>
      <c r="AG181" s="149" t="s">
        <v>253</v>
      </c>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row>
    <row r="182" spans="1:60" outlineLevel="2" x14ac:dyDescent="0.2">
      <c r="A182" s="156"/>
      <c r="B182" s="157"/>
      <c r="C182" s="255" t="s">
        <v>922</v>
      </c>
      <c r="D182" s="256"/>
      <c r="E182" s="256"/>
      <c r="F182" s="256"/>
      <c r="G182" s="256"/>
      <c r="H182" s="160"/>
      <c r="I182" s="160"/>
      <c r="J182" s="160"/>
      <c r="K182" s="160"/>
      <c r="L182" s="160"/>
      <c r="M182" s="160"/>
      <c r="N182" s="159"/>
      <c r="O182" s="159"/>
      <c r="P182" s="159"/>
      <c r="Q182" s="159"/>
      <c r="R182" s="160"/>
      <c r="S182" s="160"/>
      <c r="T182" s="160"/>
      <c r="U182" s="160"/>
      <c r="V182" s="160"/>
      <c r="W182" s="160"/>
      <c r="X182" s="160"/>
      <c r="Y182" s="160"/>
      <c r="Z182" s="149"/>
      <c r="AA182" s="149"/>
      <c r="AB182" s="149"/>
      <c r="AC182" s="149"/>
      <c r="AD182" s="149"/>
      <c r="AE182" s="149"/>
      <c r="AF182" s="149"/>
      <c r="AG182" s="149" t="s">
        <v>247</v>
      </c>
      <c r="AH182" s="149"/>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row>
    <row r="183" spans="1:60" outlineLevel="2" x14ac:dyDescent="0.2">
      <c r="A183" s="156"/>
      <c r="B183" s="157"/>
      <c r="C183" s="192" t="s">
        <v>807</v>
      </c>
      <c r="D183" s="162"/>
      <c r="E183" s="163">
        <v>2</v>
      </c>
      <c r="F183" s="160"/>
      <c r="G183" s="160"/>
      <c r="H183" s="160"/>
      <c r="I183" s="160"/>
      <c r="J183" s="160"/>
      <c r="K183" s="160"/>
      <c r="L183" s="160"/>
      <c r="M183" s="160"/>
      <c r="N183" s="159"/>
      <c r="O183" s="159"/>
      <c r="P183" s="159"/>
      <c r="Q183" s="159"/>
      <c r="R183" s="160"/>
      <c r="S183" s="160"/>
      <c r="T183" s="160"/>
      <c r="U183" s="160"/>
      <c r="V183" s="160"/>
      <c r="W183" s="160"/>
      <c r="X183" s="160"/>
      <c r="Y183" s="160"/>
      <c r="Z183" s="149"/>
      <c r="AA183" s="149"/>
      <c r="AB183" s="149"/>
      <c r="AC183" s="149"/>
      <c r="AD183" s="149"/>
      <c r="AE183" s="149"/>
      <c r="AF183" s="149"/>
      <c r="AG183" s="149" t="s">
        <v>241</v>
      </c>
      <c r="AH183" s="149">
        <v>5</v>
      </c>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row>
    <row r="184" spans="1:60" outlineLevel="1" x14ac:dyDescent="0.2">
      <c r="A184" s="183">
        <v>57</v>
      </c>
      <c r="B184" s="184" t="s">
        <v>931</v>
      </c>
      <c r="C184" s="193" t="s">
        <v>932</v>
      </c>
      <c r="D184" s="185" t="s">
        <v>933</v>
      </c>
      <c r="E184" s="186">
        <v>128</v>
      </c>
      <c r="F184" s="187"/>
      <c r="G184" s="188">
        <f>ROUND(E184*F184,2)</f>
        <v>0</v>
      </c>
      <c r="H184" s="187"/>
      <c r="I184" s="188">
        <f>ROUND(E184*H184,2)</f>
        <v>0</v>
      </c>
      <c r="J184" s="187"/>
      <c r="K184" s="188">
        <f>ROUND(E184*J184,2)</f>
        <v>0</v>
      </c>
      <c r="L184" s="188">
        <v>21</v>
      </c>
      <c r="M184" s="188">
        <f>G184*(1+L184/100)</f>
        <v>0</v>
      </c>
      <c r="N184" s="186">
        <v>0</v>
      </c>
      <c r="O184" s="186">
        <f>ROUND(E184*N184,2)</f>
        <v>0</v>
      </c>
      <c r="P184" s="186">
        <v>0</v>
      </c>
      <c r="Q184" s="186">
        <f>ROUND(E184*P184,2)</f>
        <v>0</v>
      </c>
      <c r="R184" s="188"/>
      <c r="S184" s="188" t="s">
        <v>236</v>
      </c>
      <c r="T184" s="189" t="s">
        <v>237</v>
      </c>
      <c r="U184" s="160">
        <v>0</v>
      </c>
      <c r="V184" s="160">
        <f>ROUND(E184*U184,2)</f>
        <v>0</v>
      </c>
      <c r="W184" s="160"/>
      <c r="X184" s="160" t="s">
        <v>252</v>
      </c>
      <c r="Y184" s="160" t="s">
        <v>239</v>
      </c>
      <c r="Z184" s="149"/>
      <c r="AA184" s="149"/>
      <c r="AB184" s="149"/>
      <c r="AC184" s="149"/>
      <c r="AD184" s="149"/>
      <c r="AE184" s="149"/>
      <c r="AF184" s="149"/>
      <c r="AG184" s="149" t="s">
        <v>253</v>
      </c>
      <c r="AH184" s="149"/>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row>
    <row r="185" spans="1:60" ht="22.5" outlineLevel="1" x14ac:dyDescent="0.2">
      <c r="A185" s="183">
        <v>58</v>
      </c>
      <c r="B185" s="184" t="s">
        <v>934</v>
      </c>
      <c r="C185" s="193" t="s">
        <v>935</v>
      </c>
      <c r="D185" s="185" t="s">
        <v>933</v>
      </c>
      <c r="E185" s="186">
        <v>128</v>
      </c>
      <c r="F185" s="187"/>
      <c r="G185" s="188">
        <f>ROUND(E185*F185,2)</f>
        <v>0</v>
      </c>
      <c r="H185" s="187"/>
      <c r="I185" s="188">
        <f>ROUND(E185*H185,2)</f>
        <v>0</v>
      </c>
      <c r="J185" s="187"/>
      <c r="K185" s="188">
        <f>ROUND(E185*J185,2)</f>
        <v>0</v>
      </c>
      <c r="L185" s="188">
        <v>21</v>
      </c>
      <c r="M185" s="188">
        <f>G185*(1+L185/100)</f>
        <v>0</v>
      </c>
      <c r="N185" s="186">
        <v>0</v>
      </c>
      <c r="O185" s="186">
        <f>ROUND(E185*N185,2)</f>
        <v>0</v>
      </c>
      <c r="P185" s="186">
        <v>0</v>
      </c>
      <c r="Q185" s="186">
        <f>ROUND(E185*P185,2)</f>
        <v>0</v>
      </c>
      <c r="R185" s="188"/>
      <c r="S185" s="188" t="s">
        <v>236</v>
      </c>
      <c r="T185" s="189" t="s">
        <v>237</v>
      </c>
      <c r="U185" s="160">
        <v>0</v>
      </c>
      <c r="V185" s="160">
        <f>ROUND(E185*U185,2)</f>
        <v>0</v>
      </c>
      <c r="W185" s="160"/>
      <c r="X185" s="160" t="s">
        <v>252</v>
      </c>
      <c r="Y185" s="160" t="s">
        <v>239</v>
      </c>
      <c r="Z185" s="149"/>
      <c r="AA185" s="149"/>
      <c r="AB185" s="149"/>
      <c r="AC185" s="149"/>
      <c r="AD185" s="149"/>
      <c r="AE185" s="149"/>
      <c r="AF185" s="149"/>
      <c r="AG185" s="149" t="s">
        <v>253</v>
      </c>
      <c r="AH185" s="149"/>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row>
    <row r="186" spans="1:60" outlineLevel="1" x14ac:dyDescent="0.2">
      <c r="A186" s="175">
        <v>59</v>
      </c>
      <c r="B186" s="176" t="s">
        <v>936</v>
      </c>
      <c r="C186" s="191" t="s">
        <v>937</v>
      </c>
      <c r="D186" s="177" t="s">
        <v>261</v>
      </c>
      <c r="E186" s="178">
        <v>1</v>
      </c>
      <c r="F186" s="179"/>
      <c r="G186" s="180">
        <f>ROUND(E186*F186,2)</f>
        <v>0</v>
      </c>
      <c r="H186" s="179"/>
      <c r="I186" s="180">
        <f>ROUND(E186*H186,2)</f>
        <v>0</v>
      </c>
      <c r="J186" s="179"/>
      <c r="K186" s="180">
        <f>ROUND(E186*J186,2)</f>
        <v>0</v>
      </c>
      <c r="L186" s="180">
        <v>21</v>
      </c>
      <c r="M186" s="180">
        <f>G186*(1+L186/100)</f>
        <v>0</v>
      </c>
      <c r="N186" s="178">
        <v>0</v>
      </c>
      <c r="O186" s="178">
        <f>ROUND(E186*N186,2)</f>
        <v>0</v>
      </c>
      <c r="P186" s="178">
        <v>0</v>
      </c>
      <c r="Q186" s="178">
        <f>ROUND(E186*P186,2)</f>
        <v>0</v>
      </c>
      <c r="R186" s="180"/>
      <c r="S186" s="180" t="s">
        <v>236</v>
      </c>
      <c r="T186" s="181" t="s">
        <v>237</v>
      </c>
      <c r="U186" s="160">
        <v>0</v>
      </c>
      <c r="V186" s="160">
        <f>ROUND(E186*U186,2)</f>
        <v>0</v>
      </c>
      <c r="W186" s="160"/>
      <c r="X186" s="160" t="s">
        <v>252</v>
      </c>
      <c r="Y186" s="160" t="s">
        <v>239</v>
      </c>
      <c r="Z186" s="149"/>
      <c r="AA186" s="149"/>
      <c r="AB186" s="149"/>
      <c r="AC186" s="149"/>
      <c r="AD186" s="149"/>
      <c r="AE186" s="149"/>
      <c r="AF186" s="149"/>
      <c r="AG186" s="149" t="s">
        <v>253</v>
      </c>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row>
    <row r="187" spans="1:60" outlineLevel="2" x14ac:dyDescent="0.2">
      <c r="A187" s="156"/>
      <c r="B187" s="157"/>
      <c r="C187" s="192" t="s">
        <v>101</v>
      </c>
      <c r="D187" s="162"/>
      <c r="E187" s="163">
        <v>1</v>
      </c>
      <c r="F187" s="160"/>
      <c r="G187" s="160"/>
      <c r="H187" s="160"/>
      <c r="I187" s="160"/>
      <c r="J187" s="160"/>
      <c r="K187" s="160"/>
      <c r="L187" s="160"/>
      <c r="M187" s="160"/>
      <c r="N187" s="159"/>
      <c r="O187" s="159"/>
      <c r="P187" s="159"/>
      <c r="Q187" s="159"/>
      <c r="R187" s="160"/>
      <c r="S187" s="160"/>
      <c r="T187" s="160"/>
      <c r="U187" s="160"/>
      <c r="V187" s="160"/>
      <c r="W187" s="160"/>
      <c r="X187" s="160"/>
      <c r="Y187" s="160"/>
      <c r="Z187" s="149"/>
      <c r="AA187" s="149"/>
      <c r="AB187" s="149"/>
      <c r="AC187" s="149"/>
      <c r="AD187" s="149"/>
      <c r="AE187" s="149"/>
      <c r="AF187" s="149"/>
      <c r="AG187" s="149" t="s">
        <v>241</v>
      </c>
      <c r="AH187" s="149">
        <v>0</v>
      </c>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row>
    <row r="188" spans="1:60" outlineLevel="1" x14ac:dyDescent="0.2">
      <c r="A188" s="175">
        <v>60</v>
      </c>
      <c r="B188" s="176" t="s">
        <v>938</v>
      </c>
      <c r="C188" s="191" t="s">
        <v>939</v>
      </c>
      <c r="D188" s="177" t="s">
        <v>472</v>
      </c>
      <c r="E188" s="178">
        <v>1.3162400000000001</v>
      </c>
      <c r="F188" s="179"/>
      <c r="G188" s="180">
        <f>ROUND(E188*F188,2)</f>
        <v>0</v>
      </c>
      <c r="H188" s="179"/>
      <c r="I188" s="180">
        <f>ROUND(E188*H188,2)</f>
        <v>0</v>
      </c>
      <c r="J188" s="179"/>
      <c r="K188" s="180">
        <f>ROUND(E188*J188,2)</f>
        <v>0</v>
      </c>
      <c r="L188" s="180">
        <v>21</v>
      </c>
      <c r="M188" s="180">
        <f>G188*(1+L188/100)</f>
        <v>0</v>
      </c>
      <c r="N188" s="178">
        <v>0</v>
      </c>
      <c r="O188" s="178">
        <f>ROUND(E188*N188,2)</f>
        <v>0</v>
      </c>
      <c r="P188" s="178">
        <v>0</v>
      </c>
      <c r="Q188" s="178">
        <f>ROUND(E188*P188,2)</f>
        <v>0</v>
      </c>
      <c r="R188" s="180" t="s">
        <v>417</v>
      </c>
      <c r="S188" s="180" t="s">
        <v>271</v>
      </c>
      <c r="T188" s="181" t="s">
        <v>271</v>
      </c>
      <c r="U188" s="160">
        <v>10.582000000000001</v>
      </c>
      <c r="V188" s="160">
        <f>ROUND(E188*U188,2)</f>
        <v>13.93</v>
      </c>
      <c r="W188" s="160"/>
      <c r="X188" s="160" t="s">
        <v>608</v>
      </c>
      <c r="Y188" s="160" t="s">
        <v>239</v>
      </c>
      <c r="Z188" s="149"/>
      <c r="AA188" s="149"/>
      <c r="AB188" s="149"/>
      <c r="AC188" s="149"/>
      <c r="AD188" s="149"/>
      <c r="AE188" s="149"/>
      <c r="AF188" s="149"/>
      <c r="AG188" s="149" t="s">
        <v>796</v>
      </c>
      <c r="AH188" s="149"/>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row>
    <row r="189" spans="1:60" outlineLevel="2" x14ac:dyDescent="0.2">
      <c r="A189" s="156"/>
      <c r="B189" s="157"/>
      <c r="C189" s="266" t="s">
        <v>878</v>
      </c>
      <c r="D189" s="267"/>
      <c r="E189" s="267"/>
      <c r="F189" s="267"/>
      <c r="G189" s="267"/>
      <c r="H189" s="160"/>
      <c r="I189" s="160"/>
      <c r="J189" s="160"/>
      <c r="K189" s="160"/>
      <c r="L189" s="160"/>
      <c r="M189" s="160"/>
      <c r="N189" s="159"/>
      <c r="O189" s="159"/>
      <c r="P189" s="159"/>
      <c r="Q189" s="159"/>
      <c r="R189" s="160"/>
      <c r="S189" s="160"/>
      <c r="T189" s="160"/>
      <c r="U189" s="160"/>
      <c r="V189" s="160"/>
      <c r="W189" s="160"/>
      <c r="X189" s="160"/>
      <c r="Y189" s="160"/>
      <c r="Z189" s="149"/>
      <c r="AA189" s="149"/>
      <c r="AB189" s="149"/>
      <c r="AC189" s="149"/>
      <c r="AD189" s="149"/>
      <c r="AE189" s="149"/>
      <c r="AF189" s="149"/>
      <c r="AG189" s="149" t="s">
        <v>524</v>
      </c>
      <c r="AH189" s="149"/>
      <c r="AI189" s="149"/>
      <c r="AJ189" s="149"/>
      <c r="AK189" s="149"/>
      <c r="AL189" s="149"/>
      <c r="AM189" s="149"/>
      <c r="AN189" s="149"/>
      <c r="AO189" s="149"/>
      <c r="AP189" s="149"/>
      <c r="AQ189" s="149"/>
      <c r="AR189" s="149"/>
      <c r="AS189" s="149"/>
      <c r="AT189" s="149"/>
      <c r="AU189" s="149"/>
      <c r="AV189" s="149"/>
      <c r="AW189" s="149"/>
      <c r="AX189" s="149"/>
      <c r="AY189" s="149"/>
      <c r="AZ189" s="149"/>
      <c r="BA189" s="149"/>
      <c r="BB189" s="149"/>
      <c r="BC189" s="149"/>
      <c r="BD189" s="149"/>
      <c r="BE189" s="149"/>
      <c r="BF189" s="149"/>
      <c r="BG189" s="149"/>
      <c r="BH189" s="149"/>
    </row>
    <row r="190" spans="1:60" ht="22.5" outlineLevel="1" x14ac:dyDescent="0.2">
      <c r="A190" s="175">
        <v>61</v>
      </c>
      <c r="B190" s="176" t="s">
        <v>940</v>
      </c>
      <c r="C190" s="191" t="s">
        <v>941</v>
      </c>
      <c r="D190" s="177" t="s">
        <v>472</v>
      </c>
      <c r="E190" s="178">
        <v>1.3162400000000001</v>
      </c>
      <c r="F190" s="179"/>
      <c r="G190" s="180">
        <f>ROUND(E190*F190,2)</f>
        <v>0</v>
      </c>
      <c r="H190" s="179"/>
      <c r="I190" s="180">
        <f>ROUND(E190*H190,2)</f>
        <v>0</v>
      </c>
      <c r="J190" s="179"/>
      <c r="K190" s="180">
        <f>ROUND(E190*J190,2)</f>
        <v>0</v>
      </c>
      <c r="L190" s="180">
        <v>21</v>
      </c>
      <c r="M190" s="180">
        <f>G190*(1+L190/100)</f>
        <v>0</v>
      </c>
      <c r="N190" s="178">
        <v>0</v>
      </c>
      <c r="O190" s="178">
        <f>ROUND(E190*N190,2)</f>
        <v>0</v>
      </c>
      <c r="P190" s="178">
        <v>0</v>
      </c>
      <c r="Q190" s="178">
        <f>ROUND(E190*P190,2)</f>
        <v>0</v>
      </c>
      <c r="R190" s="180" t="s">
        <v>417</v>
      </c>
      <c r="S190" s="180" t="s">
        <v>271</v>
      </c>
      <c r="T190" s="181" t="s">
        <v>271</v>
      </c>
      <c r="U190" s="160">
        <v>1.1830000000000001</v>
      </c>
      <c r="V190" s="160">
        <f>ROUND(E190*U190,2)</f>
        <v>1.56</v>
      </c>
      <c r="W190" s="160"/>
      <c r="X190" s="160" t="s">
        <v>608</v>
      </c>
      <c r="Y190" s="160" t="s">
        <v>239</v>
      </c>
      <c r="Z190" s="149"/>
      <c r="AA190" s="149"/>
      <c r="AB190" s="149"/>
      <c r="AC190" s="149"/>
      <c r="AD190" s="149"/>
      <c r="AE190" s="149"/>
      <c r="AF190" s="149"/>
      <c r="AG190" s="149" t="s">
        <v>796</v>
      </c>
      <c r="AH190" s="149"/>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row>
    <row r="191" spans="1:60" outlineLevel="2" x14ac:dyDescent="0.2">
      <c r="A191" s="156"/>
      <c r="B191" s="157"/>
      <c r="C191" s="266" t="s">
        <v>878</v>
      </c>
      <c r="D191" s="267"/>
      <c r="E191" s="267"/>
      <c r="F191" s="267"/>
      <c r="G191" s="267"/>
      <c r="H191" s="160"/>
      <c r="I191" s="160"/>
      <c r="J191" s="160"/>
      <c r="K191" s="160"/>
      <c r="L191" s="160"/>
      <c r="M191" s="160"/>
      <c r="N191" s="159"/>
      <c r="O191" s="159"/>
      <c r="P191" s="159"/>
      <c r="Q191" s="159"/>
      <c r="R191" s="160"/>
      <c r="S191" s="160"/>
      <c r="T191" s="160"/>
      <c r="U191" s="160"/>
      <c r="V191" s="160"/>
      <c r="W191" s="160"/>
      <c r="X191" s="160"/>
      <c r="Y191" s="160"/>
      <c r="Z191" s="149"/>
      <c r="AA191" s="149"/>
      <c r="AB191" s="149"/>
      <c r="AC191" s="149"/>
      <c r="AD191" s="149"/>
      <c r="AE191" s="149"/>
      <c r="AF191" s="149"/>
      <c r="AG191" s="149" t="s">
        <v>524</v>
      </c>
      <c r="AH191" s="149"/>
      <c r="AI191" s="149"/>
      <c r="AJ191" s="149"/>
      <c r="AK191" s="149"/>
      <c r="AL191" s="149"/>
      <c r="AM191" s="149"/>
      <c r="AN191" s="149"/>
      <c r="AO191" s="149"/>
      <c r="AP191" s="149"/>
      <c r="AQ191" s="149"/>
      <c r="AR191" s="149"/>
      <c r="AS191" s="149"/>
      <c r="AT191" s="149"/>
      <c r="AU191" s="149"/>
      <c r="AV191" s="149"/>
      <c r="AW191" s="149"/>
      <c r="AX191" s="149"/>
      <c r="AY191" s="149"/>
      <c r="AZ191" s="149"/>
      <c r="BA191" s="149"/>
      <c r="BB191" s="149"/>
      <c r="BC191" s="149"/>
      <c r="BD191" s="149"/>
      <c r="BE191" s="149"/>
      <c r="BF191" s="149"/>
      <c r="BG191" s="149"/>
      <c r="BH191" s="149"/>
    </row>
    <row r="192" spans="1:60" x14ac:dyDescent="0.2">
      <c r="A192" s="168" t="s">
        <v>231</v>
      </c>
      <c r="B192" s="169" t="s">
        <v>160</v>
      </c>
      <c r="C192" s="190" t="s">
        <v>161</v>
      </c>
      <c r="D192" s="170"/>
      <c r="E192" s="171"/>
      <c r="F192" s="172"/>
      <c r="G192" s="172">
        <f>SUMIF(AG193:AG281,"&lt;&gt;NOR",G193:G281)</f>
        <v>0</v>
      </c>
      <c r="H192" s="172"/>
      <c r="I192" s="172">
        <f>SUM(I193:I281)</f>
        <v>0</v>
      </c>
      <c r="J192" s="172"/>
      <c r="K192" s="172">
        <f>SUM(K193:K281)</f>
        <v>0</v>
      </c>
      <c r="L192" s="172"/>
      <c r="M192" s="172">
        <f>SUM(M193:M281)</f>
        <v>0</v>
      </c>
      <c r="N192" s="171"/>
      <c r="O192" s="171">
        <f>SUM(O193:O281)</f>
        <v>0.47000000000000008</v>
      </c>
      <c r="P192" s="171"/>
      <c r="Q192" s="171">
        <f>SUM(Q193:Q281)</f>
        <v>0</v>
      </c>
      <c r="R192" s="172"/>
      <c r="S192" s="172"/>
      <c r="T192" s="173"/>
      <c r="U192" s="167"/>
      <c r="V192" s="167">
        <f>SUM(V193:V281)</f>
        <v>19.89</v>
      </c>
      <c r="W192" s="167"/>
      <c r="X192" s="167"/>
      <c r="Y192" s="167"/>
      <c r="AG192" t="s">
        <v>232</v>
      </c>
    </row>
    <row r="193" spans="1:60" ht="22.5" outlineLevel="1" x14ac:dyDescent="0.2">
      <c r="A193" s="175">
        <v>62</v>
      </c>
      <c r="B193" s="176" t="s">
        <v>942</v>
      </c>
      <c r="C193" s="191" t="s">
        <v>943</v>
      </c>
      <c r="D193" s="177" t="s">
        <v>251</v>
      </c>
      <c r="E193" s="178">
        <v>2</v>
      </c>
      <c r="F193" s="179"/>
      <c r="G193" s="180">
        <f>ROUND(E193*F193,2)</f>
        <v>0</v>
      </c>
      <c r="H193" s="179"/>
      <c r="I193" s="180">
        <f>ROUND(E193*H193,2)</f>
        <v>0</v>
      </c>
      <c r="J193" s="179"/>
      <c r="K193" s="180">
        <f>ROUND(E193*J193,2)</f>
        <v>0</v>
      </c>
      <c r="L193" s="180">
        <v>21</v>
      </c>
      <c r="M193" s="180">
        <f>G193*(1+L193/100)</f>
        <v>0</v>
      </c>
      <c r="N193" s="178">
        <v>7.4349999999999999E-2</v>
      </c>
      <c r="O193" s="178">
        <f>ROUND(E193*N193,2)</f>
        <v>0.15</v>
      </c>
      <c r="P193" s="178">
        <v>0</v>
      </c>
      <c r="Q193" s="178">
        <f>ROUND(E193*P193,2)</f>
        <v>0</v>
      </c>
      <c r="R193" s="180" t="s">
        <v>417</v>
      </c>
      <c r="S193" s="180" t="s">
        <v>271</v>
      </c>
      <c r="T193" s="181" t="s">
        <v>271</v>
      </c>
      <c r="U193" s="160">
        <v>2.7669999999999999</v>
      </c>
      <c r="V193" s="160">
        <f>ROUND(E193*U193,2)</f>
        <v>5.53</v>
      </c>
      <c r="W193" s="160"/>
      <c r="X193" s="160" t="s">
        <v>252</v>
      </c>
      <c r="Y193" s="160" t="s">
        <v>239</v>
      </c>
      <c r="Z193" s="149"/>
      <c r="AA193" s="149"/>
      <c r="AB193" s="149"/>
      <c r="AC193" s="149"/>
      <c r="AD193" s="149"/>
      <c r="AE193" s="149"/>
      <c r="AF193" s="149"/>
      <c r="AG193" s="149" t="s">
        <v>253</v>
      </c>
      <c r="AH193" s="149"/>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row>
    <row r="194" spans="1:60" outlineLevel="2" x14ac:dyDescent="0.2">
      <c r="A194" s="156"/>
      <c r="B194" s="157"/>
      <c r="C194" s="255" t="s">
        <v>944</v>
      </c>
      <c r="D194" s="256"/>
      <c r="E194" s="256"/>
      <c r="F194" s="256"/>
      <c r="G194" s="256"/>
      <c r="H194" s="160"/>
      <c r="I194" s="160"/>
      <c r="J194" s="160"/>
      <c r="K194" s="160"/>
      <c r="L194" s="160"/>
      <c r="M194" s="160"/>
      <c r="N194" s="159"/>
      <c r="O194" s="159"/>
      <c r="P194" s="159"/>
      <c r="Q194" s="159"/>
      <c r="R194" s="160"/>
      <c r="S194" s="160"/>
      <c r="T194" s="160"/>
      <c r="U194" s="160"/>
      <c r="V194" s="160"/>
      <c r="W194" s="160"/>
      <c r="X194" s="160"/>
      <c r="Y194" s="160"/>
      <c r="Z194" s="149"/>
      <c r="AA194" s="149"/>
      <c r="AB194" s="149"/>
      <c r="AC194" s="149"/>
      <c r="AD194" s="149"/>
      <c r="AE194" s="149"/>
      <c r="AF194" s="149"/>
      <c r="AG194" s="149" t="s">
        <v>247</v>
      </c>
      <c r="AH194" s="149"/>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row>
    <row r="195" spans="1:60" outlineLevel="3" x14ac:dyDescent="0.2">
      <c r="A195" s="156"/>
      <c r="B195" s="157"/>
      <c r="C195" s="257" t="s">
        <v>945</v>
      </c>
      <c r="D195" s="258"/>
      <c r="E195" s="258"/>
      <c r="F195" s="258"/>
      <c r="G195" s="258"/>
      <c r="H195" s="160"/>
      <c r="I195" s="160"/>
      <c r="J195" s="160"/>
      <c r="K195" s="160"/>
      <c r="L195" s="160"/>
      <c r="M195" s="160"/>
      <c r="N195" s="159"/>
      <c r="O195" s="159"/>
      <c r="P195" s="159"/>
      <c r="Q195" s="159"/>
      <c r="R195" s="160"/>
      <c r="S195" s="160"/>
      <c r="T195" s="160"/>
      <c r="U195" s="160"/>
      <c r="V195" s="160"/>
      <c r="W195" s="160"/>
      <c r="X195" s="160"/>
      <c r="Y195" s="160"/>
      <c r="Z195" s="149"/>
      <c r="AA195" s="149"/>
      <c r="AB195" s="149"/>
      <c r="AC195" s="149"/>
      <c r="AD195" s="149"/>
      <c r="AE195" s="149"/>
      <c r="AF195" s="149"/>
      <c r="AG195" s="149" t="s">
        <v>247</v>
      </c>
      <c r="AH195" s="149"/>
      <c r="AI195" s="149"/>
      <c r="AJ195" s="149"/>
      <c r="AK195" s="149"/>
      <c r="AL195" s="149"/>
      <c r="AM195" s="149"/>
      <c r="AN195" s="149"/>
      <c r="AO195" s="149"/>
      <c r="AP195" s="149"/>
      <c r="AQ195" s="149"/>
      <c r="AR195" s="149"/>
      <c r="AS195" s="149"/>
      <c r="AT195" s="149"/>
      <c r="AU195" s="149"/>
      <c r="AV195" s="149"/>
      <c r="AW195" s="149"/>
      <c r="AX195" s="149"/>
      <c r="AY195" s="149"/>
      <c r="AZ195" s="149"/>
      <c r="BA195" s="149"/>
      <c r="BB195" s="149"/>
      <c r="BC195" s="149"/>
      <c r="BD195" s="149"/>
      <c r="BE195" s="149"/>
      <c r="BF195" s="149"/>
      <c r="BG195" s="149"/>
      <c r="BH195" s="149"/>
    </row>
    <row r="196" spans="1:60" outlineLevel="2" x14ac:dyDescent="0.2">
      <c r="A196" s="156"/>
      <c r="B196" s="157"/>
      <c r="C196" s="192" t="s">
        <v>105</v>
      </c>
      <c r="D196" s="162"/>
      <c r="E196" s="163">
        <v>2</v>
      </c>
      <c r="F196" s="160"/>
      <c r="G196" s="160"/>
      <c r="H196" s="160"/>
      <c r="I196" s="160"/>
      <c r="J196" s="160"/>
      <c r="K196" s="160"/>
      <c r="L196" s="160"/>
      <c r="M196" s="160"/>
      <c r="N196" s="159"/>
      <c r="O196" s="159"/>
      <c r="P196" s="159"/>
      <c r="Q196" s="159"/>
      <c r="R196" s="160"/>
      <c r="S196" s="160"/>
      <c r="T196" s="160"/>
      <c r="U196" s="160"/>
      <c r="V196" s="160"/>
      <c r="W196" s="160"/>
      <c r="X196" s="160"/>
      <c r="Y196" s="160"/>
      <c r="Z196" s="149"/>
      <c r="AA196" s="149"/>
      <c r="AB196" s="149"/>
      <c r="AC196" s="149"/>
      <c r="AD196" s="149"/>
      <c r="AE196" s="149"/>
      <c r="AF196" s="149"/>
      <c r="AG196" s="149" t="s">
        <v>241</v>
      </c>
      <c r="AH196" s="149">
        <v>0</v>
      </c>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row>
    <row r="197" spans="1:60" ht="22.5" outlineLevel="1" x14ac:dyDescent="0.2">
      <c r="A197" s="175">
        <v>63</v>
      </c>
      <c r="B197" s="176" t="s">
        <v>946</v>
      </c>
      <c r="C197" s="191" t="s">
        <v>947</v>
      </c>
      <c r="D197" s="177" t="s">
        <v>251</v>
      </c>
      <c r="E197" s="178">
        <v>2</v>
      </c>
      <c r="F197" s="179"/>
      <c r="G197" s="180">
        <f>ROUND(E197*F197,2)</f>
        <v>0</v>
      </c>
      <c r="H197" s="179"/>
      <c r="I197" s="180">
        <f>ROUND(E197*H197,2)</f>
        <v>0</v>
      </c>
      <c r="J197" s="179"/>
      <c r="K197" s="180">
        <f>ROUND(E197*J197,2)</f>
        <v>0</v>
      </c>
      <c r="L197" s="180">
        <v>21</v>
      </c>
      <c r="M197" s="180">
        <f>G197*(1+L197/100)</f>
        <v>0</v>
      </c>
      <c r="N197" s="178">
        <v>5.6999999999999998E-4</v>
      </c>
      <c r="O197" s="178">
        <f>ROUND(E197*N197,2)</f>
        <v>0</v>
      </c>
      <c r="P197" s="178">
        <v>0</v>
      </c>
      <c r="Q197" s="178">
        <f>ROUND(E197*P197,2)</f>
        <v>0</v>
      </c>
      <c r="R197" s="180" t="s">
        <v>417</v>
      </c>
      <c r="S197" s="180" t="s">
        <v>271</v>
      </c>
      <c r="T197" s="181" t="s">
        <v>271</v>
      </c>
      <c r="U197" s="160">
        <v>0.28100000000000003</v>
      </c>
      <c r="V197" s="160">
        <f>ROUND(E197*U197,2)</f>
        <v>0.56000000000000005</v>
      </c>
      <c r="W197" s="160"/>
      <c r="X197" s="160" t="s">
        <v>252</v>
      </c>
      <c r="Y197" s="160" t="s">
        <v>239</v>
      </c>
      <c r="Z197" s="149"/>
      <c r="AA197" s="149"/>
      <c r="AB197" s="149"/>
      <c r="AC197" s="149"/>
      <c r="AD197" s="149"/>
      <c r="AE197" s="149"/>
      <c r="AF197" s="149"/>
      <c r="AG197" s="149" t="s">
        <v>253</v>
      </c>
      <c r="AH197" s="149"/>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row>
    <row r="198" spans="1:60" outlineLevel="2" x14ac:dyDescent="0.2">
      <c r="A198" s="156"/>
      <c r="B198" s="157"/>
      <c r="C198" s="192" t="s">
        <v>105</v>
      </c>
      <c r="D198" s="162"/>
      <c r="E198" s="163">
        <v>2</v>
      </c>
      <c r="F198" s="160"/>
      <c r="G198" s="160"/>
      <c r="H198" s="160"/>
      <c r="I198" s="160"/>
      <c r="J198" s="160"/>
      <c r="K198" s="160"/>
      <c r="L198" s="160"/>
      <c r="M198" s="160"/>
      <c r="N198" s="159"/>
      <c r="O198" s="159"/>
      <c r="P198" s="159"/>
      <c r="Q198" s="159"/>
      <c r="R198" s="160"/>
      <c r="S198" s="160"/>
      <c r="T198" s="160"/>
      <c r="U198" s="160"/>
      <c r="V198" s="160"/>
      <c r="W198" s="160"/>
      <c r="X198" s="160"/>
      <c r="Y198" s="160"/>
      <c r="Z198" s="149"/>
      <c r="AA198" s="149"/>
      <c r="AB198" s="149"/>
      <c r="AC198" s="149"/>
      <c r="AD198" s="149"/>
      <c r="AE198" s="149"/>
      <c r="AF198" s="149"/>
      <c r="AG198" s="149" t="s">
        <v>241</v>
      </c>
      <c r="AH198" s="149">
        <v>0</v>
      </c>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row>
    <row r="199" spans="1:60" ht="22.5" outlineLevel="1" x14ac:dyDescent="0.2">
      <c r="A199" s="175">
        <v>64</v>
      </c>
      <c r="B199" s="176" t="s">
        <v>948</v>
      </c>
      <c r="C199" s="191" t="s">
        <v>949</v>
      </c>
      <c r="D199" s="177" t="s">
        <v>251</v>
      </c>
      <c r="E199" s="178">
        <v>2</v>
      </c>
      <c r="F199" s="179"/>
      <c r="G199" s="180">
        <f>ROUND(E199*F199,2)</f>
        <v>0</v>
      </c>
      <c r="H199" s="179"/>
      <c r="I199" s="180">
        <f>ROUND(E199*H199,2)</f>
        <v>0</v>
      </c>
      <c r="J199" s="179"/>
      <c r="K199" s="180">
        <f>ROUND(E199*J199,2)</f>
        <v>0</v>
      </c>
      <c r="L199" s="180">
        <v>21</v>
      </c>
      <c r="M199" s="180">
        <f>G199*(1+L199/100)</f>
        <v>0</v>
      </c>
      <c r="N199" s="178">
        <v>7.7999999999999999E-4</v>
      </c>
      <c r="O199" s="178">
        <f>ROUND(E199*N199,2)</f>
        <v>0</v>
      </c>
      <c r="P199" s="178">
        <v>0</v>
      </c>
      <c r="Q199" s="178">
        <f>ROUND(E199*P199,2)</f>
        <v>0</v>
      </c>
      <c r="R199" s="180" t="s">
        <v>417</v>
      </c>
      <c r="S199" s="180" t="s">
        <v>271</v>
      </c>
      <c r="T199" s="181" t="s">
        <v>271</v>
      </c>
      <c r="U199" s="160">
        <v>0.374</v>
      </c>
      <c r="V199" s="160">
        <f>ROUND(E199*U199,2)</f>
        <v>0.75</v>
      </c>
      <c r="W199" s="160"/>
      <c r="X199" s="160" t="s">
        <v>252</v>
      </c>
      <c r="Y199" s="160" t="s">
        <v>239</v>
      </c>
      <c r="Z199" s="149"/>
      <c r="AA199" s="149"/>
      <c r="AB199" s="149"/>
      <c r="AC199" s="149"/>
      <c r="AD199" s="149"/>
      <c r="AE199" s="149"/>
      <c r="AF199" s="149"/>
      <c r="AG199" s="149" t="s">
        <v>253</v>
      </c>
      <c r="AH199" s="149"/>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row>
    <row r="200" spans="1:60" outlineLevel="2" x14ac:dyDescent="0.2">
      <c r="A200" s="156"/>
      <c r="B200" s="157"/>
      <c r="C200" s="192" t="s">
        <v>105</v>
      </c>
      <c r="D200" s="162"/>
      <c r="E200" s="163">
        <v>2</v>
      </c>
      <c r="F200" s="160"/>
      <c r="G200" s="160"/>
      <c r="H200" s="160"/>
      <c r="I200" s="160"/>
      <c r="J200" s="160"/>
      <c r="K200" s="160"/>
      <c r="L200" s="160"/>
      <c r="M200" s="160"/>
      <c r="N200" s="159"/>
      <c r="O200" s="159"/>
      <c r="P200" s="159"/>
      <c r="Q200" s="159"/>
      <c r="R200" s="160"/>
      <c r="S200" s="160"/>
      <c r="T200" s="160"/>
      <c r="U200" s="160"/>
      <c r="V200" s="160"/>
      <c r="W200" s="160"/>
      <c r="X200" s="160"/>
      <c r="Y200" s="160"/>
      <c r="Z200" s="149"/>
      <c r="AA200" s="149"/>
      <c r="AB200" s="149"/>
      <c r="AC200" s="149"/>
      <c r="AD200" s="149"/>
      <c r="AE200" s="149"/>
      <c r="AF200" s="149"/>
      <c r="AG200" s="149" t="s">
        <v>241</v>
      </c>
      <c r="AH200" s="149">
        <v>0</v>
      </c>
      <c r="AI200" s="149"/>
      <c r="AJ200" s="149"/>
      <c r="AK200" s="149"/>
      <c r="AL200" s="149"/>
      <c r="AM200" s="149"/>
      <c r="AN200" s="149"/>
      <c r="AO200" s="149"/>
      <c r="AP200" s="149"/>
      <c r="AQ200" s="149"/>
      <c r="AR200" s="149"/>
      <c r="AS200" s="149"/>
      <c r="AT200" s="149"/>
      <c r="AU200" s="149"/>
      <c r="AV200" s="149"/>
      <c r="AW200" s="149"/>
      <c r="AX200" s="149"/>
      <c r="AY200" s="149"/>
      <c r="AZ200" s="149"/>
      <c r="BA200" s="149"/>
      <c r="BB200" s="149"/>
      <c r="BC200" s="149"/>
      <c r="BD200" s="149"/>
      <c r="BE200" s="149"/>
      <c r="BF200" s="149"/>
      <c r="BG200" s="149"/>
      <c r="BH200" s="149"/>
    </row>
    <row r="201" spans="1:60" ht="22.5" outlineLevel="1" x14ac:dyDescent="0.2">
      <c r="A201" s="175">
        <v>65</v>
      </c>
      <c r="B201" s="176" t="s">
        <v>950</v>
      </c>
      <c r="C201" s="191" t="s">
        <v>951</v>
      </c>
      <c r="D201" s="177" t="s">
        <v>251</v>
      </c>
      <c r="E201" s="178">
        <v>4</v>
      </c>
      <c r="F201" s="179"/>
      <c r="G201" s="180">
        <f>ROUND(E201*F201,2)</f>
        <v>0</v>
      </c>
      <c r="H201" s="179"/>
      <c r="I201" s="180">
        <f>ROUND(E201*H201,2)</f>
        <v>0</v>
      </c>
      <c r="J201" s="179"/>
      <c r="K201" s="180">
        <f>ROUND(E201*J201,2)</f>
        <v>0</v>
      </c>
      <c r="L201" s="180">
        <v>21</v>
      </c>
      <c r="M201" s="180">
        <f>G201*(1+L201/100)</f>
        <v>0</v>
      </c>
      <c r="N201" s="178">
        <v>1.1299999999999999E-3</v>
      </c>
      <c r="O201" s="178">
        <f>ROUND(E201*N201,2)</f>
        <v>0</v>
      </c>
      <c r="P201" s="178">
        <v>0</v>
      </c>
      <c r="Q201" s="178">
        <f>ROUND(E201*P201,2)</f>
        <v>0</v>
      </c>
      <c r="R201" s="180" t="s">
        <v>417</v>
      </c>
      <c r="S201" s="180" t="s">
        <v>271</v>
      </c>
      <c r="T201" s="181" t="s">
        <v>271</v>
      </c>
      <c r="U201" s="160">
        <v>0.439</v>
      </c>
      <c r="V201" s="160">
        <f>ROUND(E201*U201,2)</f>
        <v>1.76</v>
      </c>
      <c r="W201" s="160"/>
      <c r="X201" s="160" t="s">
        <v>252</v>
      </c>
      <c r="Y201" s="160" t="s">
        <v>239</v>
      </c>
      <c r="Z201" s="149"/>
      <c r="AA201" s="149"/>
      <c r="AB201" s="149"/>
      <c r="AC201" s="149"/>
      <c r="AD201" s="149"/>
      <c r="AE201" s="149"/>
      <c r="AF201" s="149"/>
      <c r="AG201" s="149" t="s">
        <v>253</v>
      </c>
      <c r="AH201" s="149"/>
      <c r="AI201" s="149"/>
      <c r="AJ201" s="149"/>
      <c r="AK201" s="149"/>
      <c r="AL201" s="149"/>
      <c r="AM201" s="149"/>
      <c r="AN201" s="149"/>
      <c r="AO201" s="149"/>
      <c r="AP201" s="149"/>
      <c r="AQ201" s="149"/>
      <c r="AR201" s="149"/>
      <c r="AS201" s="149"/>
      <c r="AT201" s="149"/>
      <c r="AU201" s="149"/>
      <c r="AV201" s="149"/>
      <c r="AW201" s="149"/>
      <c r="AX201" s="149"/>
      <c r="AY201" s="149"/>
      <c r="AZ201" s="149"/>
      <c r="BA201" s="149"/>
      <c r="BB201" s="149"/>
      <c r="BC201" s="149"/>
      <c r="BD201" s="149"/>
      <c r="BE201" s="149"/>
      <c r="BF201" s="149"/>
      <c r="BG201" s="149"/>
      <c r="BH201" s="149"/>
    </row>
    <row r="202" spans="1:60" outlineLevel="2" x14ac:dyDescent="0.2">
      <c r="A202" s="156"/>
      <c r="B202" s="157"/>
      <c r="C202" s="192" t="s">
        <v>952</v>
      </c>
      <c r="D202" s="162"/>
      <c r="E202" s="163">
        <v>4</v>
      </c>
      <c r="F202" s="160"/>
      <c r="G202" s="160"/>
      <c r="H202" s="160"/>
      <c r="I202" s="160"/>
      <c r="J202" s="160"/>
      <c r="K202" s="160"/>
      <c r="L202" s="160"/>
      <c r="M202" s="160"/>
      <c r="N202" s="159"/>
      <c r="O202" s="159"/>
      <c r="P202" s="159"/>
      <c r="Q202" s="159"/>
      <c r="R202" s="160"/>
      <c r="S202" s="160"/>
      <c r="T202" s="160"/>
      <c r="U202" s="160"/>
      <c r="V202" s="160"/>
      <c r="W202" s="160"/>
      <c r="X202" s="160"/>
      <c r="Y202" s="160"/>
      <c r="Z202" s="149"/>
      <c r="AA202" s="149"/>
      <c r="AB202" s="149"/>
      <c r="AC202" s="149"/>
      <c r="AD202" s="149"/>
      <c r="AE202" s="149"/>
      <c r="AF202" s="149"/>
      <c r="AG202" s="149" t="s">
        <v>241</v>
      </c>
      <c r="AH202" s="149">
        <v>0</v>
      </c>
      <c r="AI202" s="149"/>
      <c r="AJ202" s="149"/>
      <c r="AK202" s="149"/>
      <c r="AL202" s="149"/>
      <c r="AM202" s="149"/>
      <c r="AN202" s="149"/>
      <c r="AO202" s="149"/>
      <c r="AP202" s="149"/>
      <c r="AQ202" s="149"/>
      <c r="AR202" s="149"/>
      <c r="AS202" s="149"/>
      <c r="AT202" s="149"/>
      <c r="AU202" s="149"/>
      <c r="AV202" s="149"/>
      <c r="AW202" s="149"/>
      <c r="AX202" s="149"/>
      <c r="AY202" s="149"/>
      <c r="AZ202" s="149"/>
      <c r="BA202" s="149"/>
      <c r="BB202" s="149"/>
      <c r="BC202" s="149"/>
      <c r="BD202" s="149"/>
      <c r="BE202" s="149"/>
      <c r="BF202" s="149"/>
      <c r="BG202" s="149"/>
      <c r="BH202" s="149"/>
    </row>
    <row r="203" spans="1:60" ht="22.5" outlineLevel="1" x14ac:dyDescent="0.2">
      <c r="A203" s="175">
        <v>66</v>
      </c>
      <c r="B203" s="176" t="s">
        <v>953</v>
      </c>
      <c r="C203" s="191" t="s">
        <v>954</v>
      </c>
      <c r="D203" s="177" t="s">
        <v>251</v>
      </c>
      <c r="E203" s="178">
        <v>2</v>
      </c>
      <c r="F203" s="179"/>
      <c r="G203" s="180">
        <f>ROUND(E203*F203,2)</f>
        <v>0</v>
      </c>
      <c r="H203" s="179"/>
      <c r="I203" s="180">
        <f>ROUND(E203*H203,2)</f>
        <v>0</v>
      </c>
      <c r="J203" s="179"/>
      <c r="K203" s="180">
        <f>ROUND(E203*J203,2)</f>
        <v>0</v>
      </c>
      <c r="L203" s="180">
        <v>21</v>
      </c>
      <c r="M203" s="180">
        <f>G203*(1+L203/100)</f>
        <v>0</v>
      </c>
      <c r="N203" s="178">
        <v>1.58E-3</v>
      </c>
      <c r="O203" s="178">
        <f>ROUND(E203*N203,2)</f>
        <v>0</v>
      </c>
      <c r="P203" s="178">
        <v>0</v>
      </c>
      <c r="Q203" s="178">
        <f>ROUND(E203*P203,2)</f>
        <v>0</v>
      </c>
      <c r="R203" s="180" t="s">
        <v>417</v>
      </c>
      <c r="S203" s="180" t="s">
        <v>271</v>
      </c>
      <c r="T203" s="181" t="s">
        <v>271</v>
      </c>
      <c r="U203" s="160">
        <v>0.53</v>
      </c>
      <c r="V203" s="160">
        <f>ROUND(E203*U203,2)</f>
        <v>1.06</v>
      </c>
      <c r="W203" s="160"/>
      <c r="X203" s="160" t="s">
        <v>252</v>
      </c>
      <c r="Y203" s="160" t="s">
        <v>239</v>
      </c>
      <c r="Z203" s="149"/>
      <c r="AA203" s="149"/>
      <c r="AB203" s="149"/>
      <c r="AC203" s="149"/>
      <c r="AD203" s="149"/>
      <c r="AE203" s="149"/>
      <c r="AF203" s="149"/>
      <c r="AG203" s="149" t="s">
        <v>253</v>
      </c>
      <c r="AH203" s="149"/>
      <c r="AI203" s="149"/>
      <c r="AJ203" s="149"/>
      <c r="AK203" s="149"/>
      <c r="AL203" s="149"/>
      <c r="AM203" s="149"/>
      <c r="AN203" s="149"/>
      <c r="AO203" s="149"/>
      <c r="AP203" s="149"/>
      <c r="AQ203" s="149"/>
      <c r="AR203" s="149"/>
      <c r="AS203" s="149"/>
      <c r="AT203" s="149"/>
      <c r="AU203" s="149"/>
      <c r="AV203" s="149"/>
      <c r="AW203" s="149"/>
      <c r="AX203" s="149"/>
      <c r="AY203" s="149"/>
      <c r="AZ203" s="149"/>
      <c r="BA203" s="149"/>
      <c r="BB203" s="149"/>
      <c r="BC203" s="149"/>
      <c r="BD203" s="149"/>
      <c r="BE203" s="149"/>
      <c r="BF203" s="149"/>
      <c r="BG203" s="149"/>
      <c r="BH203" s="149"/>
    </row>
    <row r="204" spans="1:60" outlineLevel="2" x14ac:dyDescent="0.2">
      <c r="A204" s="156"/>
      <c r="B204" s="157"/>
      <c r="C204" s="192" t="s">
        <v>105</v>
      </c>
      <c r="D204" s="162"/>
      <c r="E204" s="163">
        <v>2</v>
      </c>
      <c r="F204" s="160"/>
      <c r="G204" s="160"/>
      <c r="H204" s="160"/>
      <c r="I204" s="160"/>
      <c r="J204" s="160"/>
      <c r="K204" s="160"/>
      <c r="L204" s="160"/>
      <c r="M204" s="160"/>
      <c r="N204" s="159"/>
      <c r="O204" s="159"/>
      <c r="P204" s="159"/>
      <c r="Q204" s="159"/>
      <c r="R204" s="160"/>
      <c r="S204" s="160"/>
      <c r="T204" s="160"/>
      <c r="U204" s="160"/>
      <c r="V204" s="160"/>
      <c r="W204" s="160"/>
      <c r="X204" s="160"/>
      <c r="Y204" s="160"/>
      <c r="Z204" s="149"/>
      <c r="AA204" s="149"/>
      <c r="AB204" s="149"/>
      <c r="AC204" s="149"/>
      <c r="AD204" s="149"/>
      <c r="AE204" s="149"/>
      <c r="AF204" s="149"/>
      <c r="AG204" s="149" t="s">
        <v>241</v>
      </c>
      <c r="AH204" s="149">
        <v>0</v>
      </c>
      <c r="AI204" s="149"/>
      <c r="AJ204" s="149"/>
      <c r="AK204" s="149"/>
      <c r="AL204" s="149"/>
      <c r="AM204" s="149"/>
      <c r="AN204" s="149"/>
      <c r="AO204" s="149"/>
      <c r="AP204" s="149"/>
      <c r="AQ204" s="149"/>
      <c r="AR204" s="149"/>
      <c r="AS204" s="149"/>
      <c r="AT204" s="149"/>
      <c r="AU204" s="149"/>
      <c r="AV204" s="149"/>
      <c r="AW204" s="149"/>
      <c r="AX204" s="149"/>
      <c r="AY204" s="149"/>
      <c r="AZ204" s="149"/>
      <c r="BA204" s="149"/>
      <c r="BB204" s="149"/>
      <c r="BC204" s="149"/>
      <c r="BD204" s="149"/>
      <c r="BE204" s="149"/>
      <c r="BF204" s="149"/>
      <c r="BG204" s="149"/>
      <c r="BH204" s="149"/>
    </row>
    <row r="205" spans="1:60" ht="22.5" outlineLevel="1" x14ac:dyDescent="0.2">
      <c r="A205" s="175">
        <v>67</v>
      </c>
      <c r="B205" s="176" t="s">
        <v>955</v>
      </c>
      <c r="C205" s="191" t="s">
        <v>956</v>
      </c>
      <c r="D205" s="177" t="s">
        <v>251</v>
      </c>
      <c r="E205" s="178">
        <v>2</v>
      </c>
      <c r="F205" s="179"/>
      <c r="G205" s="180">
        <f>ROUND(E205*F205,2)</f>
        <v>0</v>
      </c>
      <c r="H205" s="179"/>
      <c r="I205" s="180">
        <f>ROUND(E205*H205,2)</f>
        <v>0</v>
      </c>
      <c r="J205" s="179"/>
      <c r="K205" s="180">
        <f>ROUND(E205*J205,2)</f>
        <v>0</v>
      </c>
      <c r="L205" s="180">
        <v>21</v>
      </c>
      <c r="M205" s="180">
        <f>G205*(1+L205/100)</f>
        <v>0</v>
      </c>
      <c r="N205" s="178">
        <v>6.5329999999999999E-2</v>
      </c>
      <c r="O205" s="178">
        <f>ROUND(E205*N205,2)</f>
        <v>0.13</v>
      </c>
      <c r="P205" s="178">
        <v>0</v>
      </c>
      <c r="Q205" s="178">
        <f>ROUND(E205*P205,2)</f>
        <v>0</v>
      </c>
      <c r="R205" s="180" t="s">
        <v>417</v>
      </c>
      <c r="S205" s="180" t="s">
        <v>271</v>
      </c>
      <c r="T205" s="181" t="s">
        <v>271</v>
      </c>
      <c r="U205" s="160">
        <v>0.84</v>
      </c>
      <c r="V205" s="160">
        <f>ROUND(E205*U205,2)</f>
        <v>1.68</v>
      </c>
      <c r="W205" s="160"/>
      <c r="X205" s="160" t="s">
        <v>252</v>
      </c>
      <c r="Y205" s="160" t="s">
        <v>239</v>
      </c>
      <c r="Z205" s="149"/>
      <c r="AA205" s="149"/>
      <c r="AB205" s="149"/>
      <c r="AC205" s="149"/>
      <c r="AD205" s="149"/>
      <c r="AE205" s="149"/>
      <c r="AF205" s="149"/>
      <c r="AG205" s="149" t="s">
        <v>253</v>
      </c>
      <c r="AH205" s="149"/>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row>
    <row r="206" spans="1:60" outlineLevel="2" x14ac:dyDescent="0.2">
      <c r="A206" s="156"/>
      <c r="B206" s="157"/>
      <c r="C206" s="192" t="s">
        <v>957</v>
      </c>
      <c r="D206" s="162"/>
      <c r="E206" s="163">
        <v>2</v>
      </c>
      <c r="F206" s="160"/>
      <c r="G206" s="160"/>
      <c r="H206" s="160"/>
      <c r="I206" s="160"/>
      <c r="J206" s="160"/>
      <c r="K206" s="160"/>
      <c r="L206" s="160"/>
      <c r="M206" s="160"/>
      <c r="N206" s="159"/>
      <c r="O206" s="159"/>
      <c r="P206" s="159"/>
      <c r="Q206" s="159"/>
      <c r="R206" s="160"/>
      <c r="S206" s="160"/>
      <c r="T206" s="160"/>
      <c r="U206" s="160"/>
      <c r="V206" s="160"/>
      <c r="W206" s="160"/>
      <c r="X206" s="160"/>
      <c r="Y206" s="160"/>
      <c r="Z206" s="149"/>
      <c r="AA206" s="149"/>
      <c r="AB206" s="149"/>
      <c r="AC206" s="149"/>
      <c r="AD206" s="149"/>
      <c r="AE206" s="149"/>
      <c r="AF206" s="149"/>
      <c r="AG206" s="149" t="s">
        <v>241</v>
      </c>
      <c r="AH206" s="149">
        <v>5</v>
      </c>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row>
    <row r="207" spans="1:60" outlineLevel="1" x14ac:dyDescent="0.2">
      <c r="A207" s="183">
        <v>68</v>
      </c>
      <c r="B207" s="184" t="s">
        <v>958</v>
      </c>
      <c r="C207" s="193" t="s">
        <v>959</v>
      </c>
      <c r="D207" s="185" t="s">
        <v>235</v>
      </c>
      <c r="E207" s="186">
        <v>28</v>
      </c>
      <c r="F207" s="187"/>
      <c r="G207" s="188">
        <f>ROUND(E207*F207,2)</f>
        <v>0</v>
      </c>
      <c r="H207" s="187"/>
      <c r="I207" s="188">
        <f>ROUND(E207*H207,2)</f>
        <v>0</v>
      </c>
      <c r="J207" s="187"/>
      <c r="K207" s="188">
        <f>ROUND(E207*J207,2)</f>
        <v>0</v>
      </c>
      <c r="L207" s="188">
        <v>21</v>
      </c>
      <c r="M207" s="188">
        <f>G207*(1+L207/100)</f>
        <v>0</v>
      </c>
      <c r="N207" s="186">
        <v>1.1299999999999999E-3</v>
      </c>
      <c r="O207" s="186">
        <f>ROUND(E207*N207,2)</f>
        <v>0.03</v>
      </c>
      <c r="P207" s="186">
        <v>0</v>
      </c>
      <c r="Q207" s="186">
        <f>ROUND(E207*P207,2)</f>
        <v>0</v>
      </c>
      <c r="R207" s="188" t="s">
        <v>417</v>
      </c>
      <c r="S207" s="188" t="s">
        <v>271</v>
      </c>
      <c r="T207" s="189" t="s">
        <v>271</v>
      </c>
      <c r="U207" s="160">
        <v>0.114</v>
      </c>
      <c r="V207" s="160">
        <f>ROUND(E207*U207,2)</f>
        <v>3.19</v>
      </c>
      <c r="W207" s="160"/>
      <c r="X207" s="160" t="s">
        <v>252</v>
      </c>
      <c r="Y207" s="160" t="s">
        <v>239</v>
      </c>
      <c r="Z207" s="149"/>
      <c r="AA207" s="149"/>
      <c r="AB207" s="149"/>
      <c r="AC207" s="149"/>
      <c r="AD207" s="149"/>
      <c r="AE207" s="149"/>
      <c r="AF207" s="149"/>
      <c r="AG207" s="149" t="s">
        <v>253</v>
      </c>
      <c r="AH207" s="149"/>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row>
    <row r="208" spans="1:60" outlineLevel="1" x14ac:dyDescent="0.2">
      <c r="A208" s="175">
        <v>69</v>
      </c>
      <c r="B208" s="176" t="s">
        <v>960</v>
      </c>
      <c r="C208" s="191" t="s">
        <v>961</v>
      </c>
      <c r="D208" s="177" t="s">
        <v>251</v>
      </c>
      <c r="E208" s="178">
        <v>1</v>
      </c>
      <c r="F208" s="179"/>
      <c r="G208" s="180">
        <f>ROUND(E208*F208,2)</f>
        <v>0</v>
      </c>
      <c r="H208" s="179"/>
      <c r="I208" s="180">
        <f>ROUND(E208*H208,2)</f>
        <v>0</v>
      </c>
      <c r="J208" s="179"/>
      <c r="K208" s="180">
        <f>ROUND(E208*J208,2)</f>
        <v>0</v>
      </c>
      <c r="L208" s="180">
        <v>21</v>
      </c>
      <c r="M208" s="180">
        <f>G208*(1+L208/100)</f>
        <v>0</v>
      </c>
      <c r="N208" s="178">
        <v>0</v>
      </c>
      <c r="O208" s="178">
        <f>ROUND(E208*N208,2)</f>
        <v>0</v>
      </c>
      <c r="P208" s="178">
        <v>0</v>
      </c>
      <c r="Q208" s="178">
        <f>ROUND(E208*P208,2)</f>
        <v>0</v>
      </c>
      <c r="R208" s="180" t="s">
        <v>417</v>
      </c>
      <c r="S208" s="180" t="s">
        <v>271</v>
      </c>
      <c r="T208" s="181" t="s">
        <v>271</v>
      </c>
      <c r="U208" s="160">
        <v>0.7</v>
      </c>
      <c r="V208" s="160">
        <f>ROUND(E208*U208,2)</f>
        <v>0.7</v>
      </c>
      <c r="W208" s="160"/>
      <c r="X208" s="160" t="s">
        <v>252</v>
      </c>
      <c r="Y208" s="160" t="s">
        <v>239</v>
      </c>
      <c r="Z208" s="149"/>
      <c r="AA208" s="149"/>
      <c r="AB208" s="149"/>
      <c r="AC208" s="149"/>
      <c r="AD208" s="149"/>
      <c r="AE208" s="149"/>
      <c r="AF208" s="149"/>
      <c r="AG208" s="149" t="s">
        <v>253</v>
      </c>
      <c r="AH208" s="149"/>
      <c r="AI208" s="149"/>
      <c r="AJ208" s="149"/>
      <c r="AK208" s="149"/>
      <c r="AL208" s="149"/>
      <c r="AM208" s="149"/>
      <c r="AN208" s="149"/>
      <c r="AO208" s="149"/>
      <c r="AP208" s="149"/>
      <c r="AQ208" s="149"/>
      <c r="AR208" s="149"/>
      <c r="AS208" s="149"/>
      <c r="AT208" s="149"/>
      <c r="AU208" s="149"/>
      <c r="AV208" s="149"/>
      <c r="AW208" s="149"/>
      <c r="AX208" s="149"/>
      <c r="AY208" s="149"/>
      <c r="AZ208" s="149"/>
      <c r="BA208" s="149"/>
      <c r="BB208" s="149"/>
      <c r="BC208" s="149"/>
      <c r="BD208" s="149"/>
      <c r="BE208" s="149"/>
      <c r="BF208" s="149"/>
      <c r="BG208" s="149"/>
      <c r="BH208" s="149"/>
    </row>
    <row r="209" spans="1:60" ht="22.5" outlineLevel="2" x14ac:dyDescent="0.2">
      <c r="A209" s="156"/>
      <c r="B209" s="157"/>
      <c r="C209" s="266" t="s">
        <v>962</v>
      </c>
      <c r="D209" s="267"/>
      <c r="E209" s="267"/>
      <c r="F209" s="267"/>
      <c r="G209" s="267"/>
      <c r="H209" s="160"/>
      <c r="I209" s="160"/>
      <c r="J209" s="160"/>
      <c r="K209" s="160"/>
      <c r="L209" s="160"/>
      <c r="M209" s="160"/>
      <c r="N209" s="159"/>
      <c r="O209" s="159"/>
      <c r="P209" s="159"/>
      <c r="Q209" s="159"/>
      <c r="R209" s="160"/>
      <c r="S209" s="160"/>
      <c r="T209" s="160"/>
      <c r="U209" s="160"/>
      <c r="V209" s="160"/>
      <c r="W209" s="160"/>
      <c r="X209" s="160"/>
      <c r="Y209" s="160"/>
      <c r="Z209" s="149"/>
      <c r="AA209" s="149"/>
      <c r="AB209" s="149"/>
      <c r="AC209" s="149"/>
      <c r="AD209" s="149"/>
      <c r="AE209" s="149"/>
      <c r="AF209" s="149"/>
      <c r="AG209" s="149" t="s">
        <v>524</v>
      </c>
      <c r="AH209" s="149"/>
      <c r="AI209" s="149"/>
      <c r="AJ209" s="149"/>
      <c r="AK209" s="149"/>
      <c r="AL209" s="149"/>
      <c r="AM209" s="149"/>
      <c r="AN209" s="149"/>
      <c r="AO209" s="149"/>
      <c r="AP209" s="149"/>
      <c r="AQ209" s="149"/>
      <c r="AR209" s="149"/>
      <c r="AS209" s="149"/>
      <c r="AT209" s="149"/>
      <c r="AU209" s="149"/>
      <c r="AV209" s="149"/>
      <c r="AW209" s="149"/>
      <c r="AX209" s="149"/>
      <c r="AY209" s="149"/>
      <c r="AZ209" s="149"/>
      <c r="BA209" s="182" t="str">
        <f>C209</f>
        <v>montáž čerpadla, dodávka a montáž šroubení nebo přírubového spoje, bez dodávky čerpadla, bez napojení čerpadla na zdroj elektrické energie a na systém měření a regulace</v>
      </c>
      <c r="BB209" s="149"/>
      <c r="BC209" s="149"/>
      <c r="BD209" s="149"/>
      <c r="BE209" s="149"/>
      <c r="BF209" s="149"/>
      <c r="BG209" s="149"/>
      <c r="BH209" s="149"/>
    </row>
    <row r="210" spans="1:60" outlineLevel="2" x14ac:dyDescent="0.2">
      <c r="A210" s="156"/>
      <c r="B210" s="157"/>
      <c r="C210" s="257" t="s">
        <v>963</v>
      </c>
      <c r="D210" s="258"/>
      <c r="E210" s="258"/>
      <c r="F210" s="258"/>
      <c r="G210" s="258"/>
      <c r="H210" s="160"/>
      <c r="I210" s="160"/>
      <c r="J210" s="160"/>
      <c r="K210" s="160"/>
      <c r="L210" s="160"/>
      <c r="M210" s="160"/>
      <c r="N210" s="159"/>
      <c r="O210" s="159"/>
      <c r="P210" s="159"/>
      <c r="Q210" s="159"/>
      <c r="R210" s="160"/>
      <c r="S210" s="160"/>
      <c r="T210" s="160"/>
      <c r="U210" s="160"/>
      <c r="V210" s="160"/>
      <c r="W210" s="160"/>
      <c r="X210" s="160"/>
      <c r="Y210" s="160"/>
      <c r="Z210" s="149"/>
      <c r="AA210" s="149"/>
      <c r="AB210" s="149"/>
      <c r="AC210" s="149"/>
      <c r="AD210" s="149"/>
      <c r="AE210" s="149"/>
      <c r="AF210" s="149"/>
      <c r="AG210" s="149" t="s">
        <v>247</v>
      </c>
      <c r="AH210" s="149"/>
      <c r="AI210" s="149"/>
      <c r="AJ210" s="149"/>
      <c r="AK210" s="149"/>
      <c r="AL210" s="149"/>
      <c r="AM210" s="149"/>
      <c r="AN210" s="149"/>
      <c r="AO210" s="149"/>
      <c r="AP210" s="149"/>
      <c r="AQ210" s="149"/>
      <c r="AR210" s="149"/>
      <c r="AS210" s="149"/>
      <c r="AT210" s="149"/>
      <c r="AU210" s="149"/>
      <c r="AV210" s="149"/>
      <c r="AW210" s="149"/>
      <c r="AX210" s="149"/>
      <c r="AY210" s="149"/>
      <c r="AZ210" s="149"/>
      <c r="BA210" s="149"/>
      <c r="BB210" s="149"/>
      <c r="BC210" s="149"/>
      <c r="BD210" s="149"/>
      <c r="BE210" s="149"/>
      <c r="BF210" s="149"/>
      <c r="BG210" s="149"/>
      <c r="BH210" s="149"/>
    </row>
    <row r="211" spans="1:60" outlineLevel="1" x14ac:dyDescent="0.2">
      <c r="A211" s="175">
        <v>70</v>
      </c>
      <c r="B211" s="176" t="s">
        <v>964</v>
      </c>
      <c r="C211" s="191" t="s">
        <v>965</v>
      </c>
      <c r="D211" s="177" t="s">
        <v>235</v>
      </c>
      <c r="E211" s="178">
        <v>1</v>
      </c>
      <c r="F211" s="179"/>
      <c r="G211" s="180">
        <f>ROUND(E211*F211,2)</f>
        <v>0</v>
      </c>
      <c r="H211" s="179"/>
      <c r="I211" s="180">
        <f>ROUND(E211*H211,2)</f>
        <v>0</v>
      </c>
      <c r="J211" s="179"/>
      <c r="K211" s="180">
        <f>ROUND(E211*J211,2)</f>
        <v>0</v>
      </c>
      <c r="L211" s="180">
        <v>21</v>
      </c>
      <c r="M211" s="180">
        <f>G211*(1+L211/100)</f>
        <v>0</v>
      </c>
      <c r="N211" s="178">
        <v>9.5E-4</v>
      </c>
      <c r="O211" s="178">
        <f>ROUND(E211*N211,2)</f>
        <v>0</v>
      </c>
      <c r="P211" s="178">
        <v>0</v>
      </c>
      <c r="Q211" s="178">
        <f>ROUND(E211*P211,2)</f>
        <v>0</v>
      </c>
      <c r="R211" s="180" t="s">
        <v>417</v>
      </c>
      <c r="S211" s="180" t="s">
        <v>271</v>
      </c>
      <c r="T211" s="181" t="s">
        <v>271</v>
      </c>
      <c r="U211" s="160">
        <v>1.2130000000000001</v>
      </c>
      <c r="V211" s="160">
        <f>ROUND(E211*U211,2)</f>
        <v>1.21</v>
      </c>
      <c r="W211" s="160"/>
      <c r="X211" s="160" t="s">
        <v>252</v>
      </c>
      <c r="Y211" s="160" t="s">
        <v>239</v>
      </c>
      <c r="Z211" s="149"/>
      <c r="AA211" s="149"/>
      <c r="AB211" s="149"/>
      <c r="AC211" s="149"/>
      <c r="AD211" s="149"/>
      <c r="AE211" s="149"/>
      <c r="AF211" s="149"/>
      <c r="AG211" s="149" t="s">
        <v>253</v>
      </c>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row>
    <row r="212" spans="1:60" outlineLevel="2" x14ac:dyDescent="0.2">
      <c r="A212" s="156"/>
      <c r="B212" s="157"/>
      <c r="C212" s="192" t="s">
        <v>966</v>
      </c>
      <c r="D212" s="162"/>
      <c r="E212" s="163">
        <v>1</v>
      </c>
      <c r="F212" s="160"/>
      <c r="G212" s="160"/>
      <c r="H212" s="160"/>
      <c r="I212" s="160"/>
      <c r="J212" s="160"/>
      <c r="K212" s="160"/>
      <c r="L212" s="160"/>
      <c r="M212" s="160"/>
      <c r="N212" s="159"/>
      <c r="O212" s="159"/>
      <c r="P212" s="159"/>
      <c r="Q212" s="159"/>
      <c r="R212" s="160"/>
      <c r="S212" s="160"/>
      <c r="T212" s="160"/>
      <c r="U212" s="160"/>
      <c r="V212" s="160"/>
      <c r="W212" s="160"/>
      <c r="X212" s="160"/>
      <c r="Y212" s="160"/>
      <c r="Z212" s="149"/>
      <c r="AA212" s="149"/>
      <c r="AB212" s="149"/>
      <c r="AC212" s="149"/>
      <c r="AD212" s="149"/>
      <c r="AE212" s="149"/>
      <c r="AF212" s="149"/>
      <c r="AG212" s="149" t="s">
        <v>241</v>
      </c>
      <c r="AH212" s="149">
        <v>5</v>
      </c>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row>
    <row r="213" spans="1:60" outlineLevel="1" x14ac:dyDescent="0.2">
      <c r="A213" s="175">
        <v>71</v>
      </c>
      <c r="B213" s="176" t="s">
        <v>967</v>
      </c>
      <c r="C213" s="191" t="s">
        <v>968</v>
      </c>
      <c r="D213" s="177" t="s">
        <v>235</v>
      </c>
      <c r="E213" s="178">
        <v>1</v>
      </c>
      <c r="F213" s="179"/>
      <c r="G213" s="180">
        <f>ROUND(E213*F213,2)</f>
        <v>0</v>
      </c>
      <c r="H213" s="179"/>
      <c r="I213" s="180">
        <f>ROUND(E213*H213,2)</f>
        <v>0</v>
      </c>
      <c r="J213" s="179"/>
      <c r="K213" s="180">
        <f>ROUND(E213*J213,2)</f>
        <v>0</v>
      </c>
      <c r="L213" s="180">
        <v>21</v>
      </c>
      <c r="M213" s="180">
        <f>G213*(1+L213/100)</f>
        <v>0</v>
      </c>
      <c r="N213" s="178">
        <v>1.1900000000000001E-3</v>
      </c>
      <c r="O213" s="178">
        <f>ROUND(E213*N213,2)</f>
        <v>0</v>
      </c>
      <c r="P213" s="178">
        <v>0</v>
      </c>
      <c r="Q213" s="178">
        <f>ROUND(E213*P213,2)</f>
        <v>0</v>
      </c>
      <c r="R213" s="180" t="s">
        <v>417</v>
      </c>
      <c r="S213" s="180" t="s">
        <v>271</v>
      </c>
      <c r="T213" s="181" t="s">
        <v>271</v>
      </c>
      <c r="U213" s="160">
        <v>1.278</v>
      </c>
      <c r="V213" s="160">
        <f>ROUND(E213*U213,2)</f>
        <v>1.28</v>
      </c>
      <c r="W213" s="160"/>
      <c r="X213" s="160" t="s">
        <v>252</v>
      </c>
      <c r="Y213" s="160" t="s">
        <v>239</v>
      </c>
      <c r="Z213" s="149"/>
      <c r="AA213" s="149"/>
      <c r="AB213" s="149"/>
      <c r="AC213" s="149"/>
      <c r="AD213" s="149"/>
      <c r="AE213" s="149"/>
      <c r="AF213" s="149"/>
      <c r="AG213" s="149" t="s">
        <v>253</v>
      </c>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row>
    <row r="214" spans="1:60" outlineLevel="2" x14ac:dyDescent="0.2">
      <c r="A214" s="156"/>
      <c r="B214" s="157"/>
      <c r="C214" s="192" t="s">
        <v>969</v>
      </c>
      <c r="D214" s="162"/>
      <c r="E214" s="163">
        <v>1</v>
      </c>
      <c r="F214" s="160"/>
      <c r="G214" s="160"/>
      <c r="H214" s="160"/>
      <c r="I214" s="160"/>
      <c r="J214" s="160"/>
      <c r="K214" s="160"/>
      <c r="L214" s="160"/>
      <c r="M214" s="160"/>
      <c r="N214" s="159"/>
      <c r="O214" s="159"/>
      <c r="P214" s="159"/>
      <c r="Q214" s="159"/>
      <c r="R214" s="160"/>
      <c r="S214" s="160"/>
      <c r="T214" s="160"/>
      <c r="U214" s="160"/>
      <c r="V214" s="160"/>
      <c r="W214" s="160"/>
      <c r="X214" s="160"/>
      <c r="Y214" s="160"/>
      <c r="Z214" s="149"/>
      <c r="AA214" s="149"/>
      <c r="AB214" s="149"/>
      <c r="AC214" s="149"/>
      <c r="AD214" s="149"/>
      <c r="AE214" s="149"/>
      <c r="AF214" s="149"/>
      <c r="AG214" s="149" t="s">
        <v>241</v>
      </c>
      <c r="AH214" s="149">
        <v>5</v>
      </c>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row>
    <row r="215" spans="1:60" ht="22.5" outlineLevel="1" x14ac:dyDescent="0.2">
      <c r="A215" s="175">
        <v>72</v>
      </c>
      <c r="B215" s="176" t="s">
        <v>970</v>
      </c>
      <c r="C215" s="191" t="s">
        <v>971</v>
      </c>
      <c r="D215" s="177" t="s">
        <v>251</v>
      </c>
      <c r="E215" s="178">
        <v>1</v>
      </c>
      <c r="F215" s="179"/>
      <c r="G215" s="180">
        <f>ROUND(E215*F215,2)</f>
        <v>0</v>
      </c>
      <c r="H215" s="179"/>
      <c r="I215" s="180">
        <f>ROUND(E215*H215,2)</f>
        <v>0</v>
      </c>
      <c r="J215" s="179"/>
      <c r="K215" s="180">
        <f>ROUND(E215*J215,2)</f>
        <v>0</v>
      </c>
      <c r="L215" s="180">
        <v>21</v>
      </c>
      <c r="M215" s="180">
        <f>G215*(1+L215/100)</f>
        <v>0</v>
      </c>
      <c r="N215" s="178">
        <v>0</v>
      </c>
      <c r="O215" s="178">
        <f>ROUND(E215*N215,2)</f>
        <v>0</v>
      </c>
      <c r="P215" s="178">
        <v>0</v>
      </c>
      <c r="Q215" s="178">
        <f>ROUND(E215*P215,2)</f>
        <v>0</v>
      </c>
      <c r="R215" s="180"/>
      <c r="S215" s="180" t="s">
        <v>236</v>
      </c>
      <c r="T215" s="181" t="s">
        <v>237</v>
      </c>
      <c r="U215" s="160">
        <v>0</v>
      </c>
      <c r="V215" s="160">
        <f>ROUND(E215*U215,2)</f>
        <v>0</v>
      </c>
      <c r="W215" s="160"/>
      <c r="X215" s="160" t="s">
        <v>252</v>
      </c>
      <c r="Y215" s="160" t="s">
        <v>239</v>
      </c>
      <c r="Z215" s="149"/>
      <c r="AA215" s="149"/>
      <c r="AB215" s="149"/>
      <c r="AC215" s="149"/>
      <c r="AD215" s="149"/>
      <c r="AE215" s="149"/>
      <c r="AF215" s="149"/>
      <c r="AG215" s="149" t="s">
        <v>253</v>
      </c>
      <c r="AH215" s="149"/>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row>
    <row r="216" spans="1:60" outlineLevel="2" x14ac:dyDescent="0.2">
      <c r="A216" s="156"/>
      <c r="B216" s="157"/>
      <c r="C216" s="255" t="s">
        <v>972</v>
      </c>
      <c r="D216" s="256"/>
      <c r="E216" s="256"/>
      <c r="F216" s="256"/>
      <c r="G216" s="256"/>
      <c r="H216" s="160"/>
      <c r="I216" s="160"/>
      <c r="J216" s="160"/>
      <c r="K216" s="160"/>
      <c r="L216" s="160"/>
      <c r="M216" s="160"/>
      <c r="N216" s="159"/>
      <c r="O216" s="159"/>
      <c r="P216" s="159"/>
      <c r="Q216" s="159"/>
      <c r="R216" s="160"/>
      <c r="S216" s="160"/>
      <c r="T216" s="160"/>
      <c r="U216" s="160"/>
      <c r="V216" s="160"/>
      <c r="W216" s="160"/>
      <c r="X216" s="160"/>
      <c r="Y216" s="160"/>
      <c r="Z216" s="149"/>
      <c r="AA216" s="149"/>
      <c r="AB216" s="149"/>
      <c r="AC216" s="149"/>
      <c r="AD216" s="149"/>
      <c r="AE216" s="149"/>
      <c r="AF216" s="149"/>
      <c r="AG216" s="149" t="s">
        <v>247</v>
      </c>
      <c r="AH216" s="149"/>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row>
    <row r="217" spans="1:60" outlineLevel="3" x14ac:dyDescent="0.2">
      <c r="A217" s="156"/>
      <c r="B217" s="157"/>
      <c r="C217" s="257" t="s">
        <v>856</v>
      </c>
      <c r="D217" s="258"/>
      <c r="E217" s="258"/>
      <c r="F217" s="258"/>
      <c r="G217" s="258"/>
      <c r="H217" s="160"/>
      <c r="I217" s="160"/>
      <c r="J217" s="160"/>
      <c r="K217" s="160"/>
      <c r="L217" s="160"/>
      <c r="M217" s="160"/>
      <c r="N217" s="159"/>
      <c r="O217" s="159"/>
      <c r="P217" s="159"/>
      <c r="Q217" s="159"/>
      <c r="R217" s="160"/>
      <c r="S217" s="160"/>
      <c r="T217" s="160"/>
      <c r="U217" s="160"/>
      <c r="V217" s="160"/>
      <c r="W217" s="160"/>
      <c r="X217" s="160"/>
      <c r="Y217" s="160"/>
      <c r="Z217" s="149"/>
      <c r="AA217" s="149"/>
      <c r="AB217" s="149"/>
      <c r="AC217" s="149"/>
      <c r="AD217" s="149"/>
      <c r="AE217" s="149"/>
      <c r="AF217" s="149"/>
      <c r="AG217" s="149" t="s">
        <v>247</v>
      </c>
      <c r="AH217" s="149"/>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row>
    <row r="218" spans="1:60" outlineLevel="2" x14ac:dyDescent="0.2">
      <c r="A218" s="156"/>
      <c r="B218" s="157"/>
      <c r="C218" s="192" t="s">
        <v>101</v>
      </c>
      <c r="D218" s="162"/>
      <c r="E218" s="163">
        <v>1</v>
      </c>
      <c r="F218" s="160"/>
      <c r="G218" s="160"/>
      <c r="H218" s="160"/>
      <c r="I218" s="160"/>
      <c r="J218" s="160"/>
      <c r="K218" s="160"/>
      <c r="L218" s="160"/>
      <c r="M218" s="160"/>
      <c r="N218" s="159"/>
      <c r="O218" s="159"/>
      <c r="P218" s="159"/>
      <c r="Q218" s="159"/>
      <c r="R218" s="160"/>
      <c r="S218" s="160"/>
      <c r="T218" s="160"/>
      <c r="U218" s="160"/>
      <c r="V218" s="160"/>
      <c r="W218" s="160"/>
      <c r="X218" s="160"/>
      <c r="Y218" s="160"/>
      <c r="Z218" s="149"/>
      <c r="AA218" s="149"/>
      <c r="AB218" s="149"/>
      <c r="AC218" s="149"/>
      <c r="AD218" s="149"/>
      <c r="AE218" s="149"/>
      <c r="AF218" s="149"/>
      <c r="AG218" s="149" t="s">
        <v>241</v>
      </c>
      <c r="AH218" s="149">
        <v>0</v>
      </c>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row>
    <row r="219" spans="1:60" ht="22.5" outlineLevel="1" x14ac:dyDescent="0.2">
      <c r="A219" s="175">
        <v>73</v>
      </c>
      <c r="B219" s="176" t="s">
        <v>973</v>
      </c>
      <c r="C219" s="191" t="s">
        <v>974</v>
      </c>
      <c r="D219" s="177" t="s">
        <v>251</v>
      </c>
      <c r="E219" s="178">
        <v>1</v>
      </c>
      <c r="F219" s="179"/>
      <c r="G219" s="180">
        <f>ROUND(E219*F219,2)</f>
        <v>0</v>
      </c>
      <c r="H219" s="179"/>
      <c r="I219" s="180">
        <f>ROUND(E219*H219,2)</f>
        <v>0</v>
      </c>
      <c r="J219" s="179"/>
      <c r="K219" s="180">
        <f>ROUND(E219*J219,2)</f>
        <v>0</v>
      </c>
      <c r="L219" s="180">
        <v>21</v>
      </c>
      <c r="M219" s="180">
        <f>G219*(1+L219/100)</f>
        <v>0</v>
      </c>
      <c r="N219" s="178">
        <v>0</v>
      </c>
      <c r="O219" s="178">
        <f>ROUND(E219*N219,2)</f>
        <v>0</v>
      </c>
      <c r="P219" s="178">
        <v>0</v>
      </c>
      <c r="Q219" s="178">
        <f>ROUND(E219*P219,2)</f>
        <v>0</v>
      </c>
      <c r="R219" s="180"/>
      <c r="S219" s="180" t="s">
        <v>236</v>
      </c>
      <c r="T219" s="181" t="s">
        <v>237</v>
      </c>
      <c r="U219" s="160">
        <v>0</v>
      </c>
      <c r="V219" s="160">
        <f>ROUND(E219*U219,2)</f>
        <v>0</v>
      </c>
      <c r="W219" s="160"/>
      <c r="X219" s="160" t="s">
        <v>252</v>
      </c>
      <c r="Y219" s="160" t="s">
        <v>239</v>
      </c>
      <c r="Z219" s="149"/>
      <c r="AA219" s="149"/>
      <c r="AB219" s="149"/>
      <c r="AC219" s="149"/>
      <c r="AD219" s="149"/>
      <c r="AE219" s="149"/>
      <c r="AF219" s="149"/>
      <c r="AG219" s="149" t="s">
        <v>253</v>
      </c>
      <c r="AH219" s="149"/>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row>
    <row r="220" spans="1:60" outlineLevel="2" x14ac:dyDescent="0.2">
      <c r="A220" s="156"/>
      <c r="B220" s="157"/>
      <c r="C220" s="255" t="s">
        <v>972</v>
      </c>
      <c r="D220" s="256"/>
      <c r="E220" s="256"/>
      <c r="F220" s="256"/>
      <c r="G220" s="256"/>
      <c r="H220" s="160"/>
      <c r="I220" s="160"/>
      <c r="J220" s="160"/>
      <c r="K220" s="160"/>
      <c r="L220" s="160"/>
      <c r="M220" s="160"/>
      <c r="N220" s="159"/>
      <c r="O220" s="159"/>
      <c r="P220" s="159"/>
      <c r="Q220" s="159"/>
      <c r="R220" s="160"/>
      <c r="S220" s="160"/>
      <c r="T220" s="160"/>
      <c r="U220" s="160"/>
      <c r="V220" s="160"/>
      <c r="W220" s="160"/>
      <c r="X220" s="160"/>
      <c r="Y220" s="160"/>
      <c r="Z220" s="149"/>
      <c r="AA220" s="149"/>
      <c r="AB220" s="149"/>
      <c r="AC220" s="149"/>
      <c r="AD220" s="149"/>
      <c r="AE220" s="149"/>
      <c r="AF220" s="149"/>
      <c r="AG220" s="149" t="s">
        <v>247</v>
      </c>
      <c r="AH220" s="149"/>
      <c r="AI220" s="149"/>
      <c r="AJ220" s="149"/>
      <c r="AK220" s="149"/>
      <c r="AL220" s="149"/>
      <c r="AM220" s="149"/>
      <c r="AN220" s="149"/>
      <c r="AO220" s="149"/>
      <c r="AP220" s="149"/>
      <c r="AQ220" s="149"/>
      <c r="AR220" s="149"/>
      <c r="AS220" s="149"/>
      <c r="AT220" s="149"/>
      <c r="AU220" s="149"/>
      <c r="AV220" s="149"/>
      <c r="AW220" s="149"/>
      <c r="AX220" s="149"/>
      <c r="AY220" s="149"/>
      <c r="AZ220" s="149"/>
      <c r="BA220" s="149"/>
      <c r="BB220" s="149"/>
      <c r="BC220" s="149"/>
      <c r="BD220" s="149"/>
      <c r="BE220" s="149"/>
      <c r="BF220" s="149"/>
      <c r="BG220" s="149"/>
      <c r="BH220" s="149"/>
    </row>
    <row r="221" spans="1:60" outlineLevel="3" x14ac:dyDescent="0.2">
      <c r="A221" s="156"/>
      <c r="B221" s="157"/>
      <c r="C221" s="257" t="s">
        <v>856</v>
      </c>
      <c r="D221" s="258"/>
      <c r="E221" s="258"/>
      <c r="F221" s="258"/>
      <c r="G221" s="258"/>
      <c r="H221" s="160"/>
      <c r="I221" s="160"/>
      <c r="J221" s="160"/>
      <c r="K221" s="160"/>
      <c r="L221" s="160"/>
      <c r="M221" s="160"/>
      <c r="N221" s="159"/>
      <c r="O221" s="159"/>
      <c r="P221" s="159"/>
      <c r="Q221" s="159"/>
      <c r="R221" s="160"/>
      <c r="S221" s="160"/>
      <c r="T221" s="160"/>
      <c r="U221" s="160"/>
      <c r="V221" s="160"/>
      <c r="W221" s="160"/>
      <c r="X221" s="160"/>
      <c r="Y221" s="160"/>
      <c r="Z221" s="149"/>
      <c r="AA221" s="149"/>
      <c r="AB221" s="149"/>
      <c r="AC221" s="149"/>
      <c r="AD221" s="149"/>
      <c r="AE221" s="149"/>
      <c r="AF221" s="149"/>
      <c r="AG221" s="149" t="s">
        <v>247</v>
      </c>
      <c r="AH221" s="149"/>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row>
    <row r="222" spans="1:60" outlineLevel="2" x14ac:dyDescent="0.2">
      <c r="A222" s="156"/>
      <c r="B222" s="157"/>
      <c r="C222" s="192" t="s">
        <v>101</v>
      </c>
      <c r="D222" s="162"/>
      <c r="E222" s="163">
        <v>1</v>
      </c>
      <c r="F222" s="160"/>
      <c r="G222" s="160"/>
      <c r="H222" s="160"/>
      <c r="I222" s="160"/>
      <c r="J222" s="160"/>
      <c r="K222" s="160"/>
      <c r="L222" s="160"/>
      <c r="M222" s="160"/>
      <c r="N222" s="159"/>
      <c r="O222" s="159"/>
      <c r="P222" s="159"/>
      <c r="Q222" s="159"/>
      <c r="R222" s="160"/>
      <c r="S222" s="160"/>
      <c r="T222" s="160"/>
      <c r="U222" s="160"/>
      <c r="V222" s="160"/>
      <c r="W222" s="160"/>
      <c r="X222" s="160"/>
      <c r="Y222" s="160"/>
      <c r="Z222" s="149"/>
      <c r="AA222" s="149"/>
      <c r="AB222" s="149"/>
      <c r="AC222" s="149"/>
      <c r="AD222" s="149"/>
      <c r="AE222" s="149"/>
      <c r="AF222" s="149"/>
      <c r="AG222" s="149" t="s">
        <v>241</v>
      </c>
      <c r="AH222" s="149">
        <v>0</v>
      </c>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row>
    <row r="223" spans="1:60" ht="22.5" outlineLevel="1" x14ac:dyDescent="0.2">
      <c r="A223" s="175">
        <v>74</v>
      </c>
      <c r="B223" s="176" t="s">
        <v>975</v>
      </c>
      <c r="C223" s="191" t="s">
        <v>976</v>
      </c>
      <c r="D223" s="177" t="s">
        <v>251</v>
      </c>
      <c r="E223" s="178">
        <v>1</v>
      </c>
      <c r="F223" s="179"/>
      <c r="G223" s="180">
        <f>ROUND(E223*F223,2)</f>
        <v>0</v>
      </c>
      <c r="H223" s="179"/>
      <c r="I223" s="180">
        <f>ROUND(E223*H223,2)</f>
        <v>0</v>
      </c>
      <c r="J223" s="179"/>
      <c r="K223" s="180">
        <f>ROUND(E223*J223,2)</f>
        <v>0</v>
      </c>
      <c r="L223" s="180">
        <v>21</v>
      </c>
      <c r="M223" s="180">
        <f>G223*(1+L223/100)</f>
        <v>0</v>
      </c>
      <c r="N223" s="178">
        <v>0</v>
      </c>
      <c r="O223" s="178">
        <f>ROUND(E223*N223,2)</f>
        <v>0</v>
      </c>
      <c r="P223" s="178">
        <v>0</v>
      </c>
      <c r="Q223" s="178">
        <f>ROUND(E223*P223,2)</f>
        <v>0</v>
      </c>
      <c r="R223" s="180"/>
      <c r="S223" s="180" t="s">
        <v>236</v>
      </c>
      <c r="T223" s="181" t="s">
        <v>237</v>
      </c>
      <c r="U223" s="160">
        <v>0</v>
      </c>
      <c r="V223" s="160">
        <f>ROUND(E223*U223,2)</f>
        <v>0</v>
      </c>
      <c r="W223" s="160"/>
      <c r="X223" s="160" t="s">
        <v>252</v>
      </c>
      <c r="Y223" s="160" t="s">
        <v>239</v>
      </c>
      <c r="Z223" s="149"/>
      <c r="AA223" s="149"/>
      <c r="AB223" s="149"/>
      <c r="AC223" s="149"/>
      <c r="AD223" s="149"/>
      <c r="AE223" s="149"/>
      <c r="AF223" s="149"/>
      <c r="AG223" s="149" t="s">
        <v>253</v>
      </c>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row>
    <row r="224" spans="1:60" outlineLevel="2" x14ac:dyDescent="0.2">
      <c r="A224" s="156"/>
      <c r="B224" s="157"/>
      <c r="C224" s="255" t="s">
        <v>972</v>
      </c>
      <c r="D224" s="256"/>
      <c r="E224" s="256"/>
      <c r="F224" s="256"/>
      <c r="G224" s="256"/>
      <c r="H224" s="160"/>
      <c r="I224" s="160"/>
      <c r="J224" s="160"/>
      <c r="K224" s="160"/>
      <c r="L224" s="160"/>
      <c r="M224" s="160"/>
      <c r="N224" s="159"/>
      <c r="O224" s="159"/>
      <c r="P224" s="159"/>
      <c r="Q224" s="159"/>
      <c r="R224" s="160"/>
      <c r="S224" s="160"/>
      <c r="T224" s="160"/>
      <c r="U224" s="160"/>
      <c r="V224" s="160"/>
      <c r="W224" s="160"/>
      <c r="X224" s="160"/>
      <c r="Y224" s="160"/>
      <c r="Z224" s="149"/>
      <c r="AA224" s="149"/>
      <c r="AB224" s="149"/>
      <c r="AC224" s="149"/>
      <c r="AD224" s="149"/>
      <c r="AE224" s="149"/>
      <c r="AF224" s="149"/>
      <c r="AG224" s="149" t="s">
        <v>247</v>
      </c>
      <c r="AH224" s="149"/>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c r="BD224" s="149"/>
      <c r="BE224" s="149"/>
      <c r="BF224" s="149"/>
      <c r="BG224" s="149"/>
      <c r="BH224" s="149"/>
    </row>
    <row r="225" spans="1:60" outlineLevel="3" x14ac:dyDescent="0.2">
      <c r="A225" s="156"/>
      <c r="B225" s="157"/>
      <c r="C225" s="257" t="s">
        <v>856</v>
      </c>
      <c r="D225" s="258"/>
      <c r="E225" s="258"/>
      <c r="F225" s="258"/>
      <c r="G225" s="258"/>
      <c r="H225" s="160"/>
      <c r="I225" s="160"/>
      <c r="J225" s="160"/>
      <c r="K225" s="160"/>
      <c r="L225" s="160"/>
      <c r="M225" s="160"/>
      <c r="N225" s="159"/>
      <c r="O225" s="159"/>
      <c r="P225" s="159"/>
      <c r="Q225" s="159"/>
      <c r="R225" s="160"/>
      <c r="S225" s="160"/>
      <c r="T225" s="160"/>
      <c r="U225" s="160"/>
      <c r="V225" s="160"/>
      <c r="W225" s="160"/>
      <c r="X225" s="160"/>
      <c r="Y225" s="160"/>
      <c r="Z225" s="149"/>
      <c r="AA225" s="149"/>
      <c r="AB225" s="149"/>
      <c r="AC225" s="149"/>
      <c r="AD225" s="149"/>
      <c r="AE225" s="149"/>
      <c r="AF225" s="149"/>
      <c r="AG225" s="149" t="s">
        <v>247</v>
      </c>
      <c r="AH225" s="149"/>
      <c r="AI225" s="149"/>
      <c r="AJ225" s="149"/>
      <c r="AK225" s="149"/>
      <c r="AL225" s="149"/>
      <c r="AM225" s="149"/>
      <c r="AN225" s="149"/>
      <c r="AO225" s="149"/>
      <c r="AP225" s="149"/>
      <c r="AQ225" s="149"/>
      <c r="AR225" s="149"/>
      <c r="AS225" s="149"/>
      <c r="AT225" s="149"/>
      <c r="AU225" s="149"/>
      <c r="AV225" s="149"/>
      <c r="AW225" s="149"/>
      <c r="AX225" s="149"/>
      <c r="AY225" s="149"/>
      <c r="AZ225" s="149"/>
      <c r="BA225" s="149"/>
      <c r="BB225" s="149"/>
      <c r="BC225" s="149"/>
      <c r="BD225" s="149"/>
      <c r="BE225" s="149"/>
      <c r="BF225" s="149"/>
      <c r="BG225" s="149"/>
      <c r="BH225" s="149"/>
    </row>
    <row r="226" spans="1:60" outlineLevel="2" x14ac:dyDescent="0.2">
      <c r="A226" s="156"/>
      <c r="B226" s="157"/>
      <c r="C226" s="192" t="s">
        <v>101</v>
      </c>
      <c r="D226" s="162"/>
      <c r="E226" s="163">
        <v>1</v>
      </c>
      <c r="F226" s="160"/>
      <c r="G226" s="160"/>
      <c r="H226" s="160"/>
      <c r="I226" s="160"/>
      <c r="J226" s="160"/>
      <c r="K226" s="160"/>
      <c r="L226" s="160"/>
      <c r="M226" s="160"/>
      <c r="N226" s="159"/>
      <c r="O226" s="159"/>
      <c r="P226" s="159"/>
      <c r="Q226" s="159"/>
      <c r="R226" s="160"/>
      <c r="S226" s="160"/>
      <c r="T226" s="160"/>
      <c r="U226" s="160"/>
      <c r="V226" s="160"/>
      <c r="W226" s="160"/>
      <c r="X226" s="160"/>
      <c r="Y226" s="160"/>
      <c r="Z226" s="149"/>
      <c r="AA226" s="149"/>
      <c r="AB226" s="149"/>
      <c r="AC226" s="149"/>
      <c r="AD226" s="149"/>
      <c r="AE226" s="149"/>
      <c r="AF226" s="149"/>
      <c r="AG226" s="149" t="s">
        <v>241</v>
      </c>
      <c r="AH226" s="149">
        <v>0</v>
      </c>
      <c r="AI226" s="149"/>
      <c r="AJ226" s="149"/>
      <c r="AK226" s="149"/>
      <c r="AL226" s="149"/>
      <c r="AM226" s="149"/>
      <c r="AN226" s="149"/>
      <c r="AO226" s="149"/>
      <c r="AP226" s="149"/>
      <c r="AQ226" s="149"/>
      <c r="AR226" s="149"/>
      <c r="AS226" s="149"/>
      <c r="AT226" s="149"/>
      <c r="AU226" s="149"/>
      <c r="AV226" s="149"/>
      <c r="AW226" s="149"/>
      <c r="AX226" s="149"/>
      <c r="AY226" s="149"/>
      <c r="AZ226" s="149"/>
      <c r="BA226" s="149"/>
      <c r="BB226" s="149"/>
      <c r="BC226" s="149"/>
      <c r="BD226" s="149"/>
      <c r="BE226" s="149"/>
      <c r="BF226" s="149"/>
      <c r="BG226" s="149"/>
      <c r="BH226" s="149"/>
    </row>
    <row r="227" spans="1:60" ht="22.5" outlineLevel="1" x14ac:dyDescent="0.2">
      <c r="A227" s="175">
        <v>75</v>
      </c>
      <c r="B227" s="176" t="s">
        <v>977</v>
      </c>
      <c r="C227" s="191" t="s">
        <v>978</v>
      </c>
      <c r="D227" s="177" t="s">
        <v>251</v>
      </c>
      <c r="E227" s="178">
        <v>1</v>
      </c>
      <c r="F227" s="179"/>
      <c r="G227" s="180">
        <f>ROUND(E227*F227,2)</f>
        <v>0</v>
      </c>
      <c r="H227" s="179"/>
      <c r="I227" s="180">
        <f>ROUND(E227*H227,2)</f>
        <v>0</v>
      </c>
      <c r="J227" s="179"/>
      <c r="K227" s="180">
        <f>ROUND(E227*J227,2)</f>
        <v>0</v>
      </c>
      <c r="L227" s="180">
        <v>21</v>
      </c>
      <c r="M227" s="180">
        <f>G227*(1+L227/100)</f>
        <v>0</v>
      </c>
      <c r="N227" s="178">
        <v>0</v>
      </c>
      <c r="O227" s="178">
        <f>ROUND(E227*N227,2)</f>
        <v>0</v>
      </c>
      <c r="P227" s="178">
        <v>0</v>
      </c>
      <c r="Q227" s="178">
        <f>ROUND(E227*P227,2)</f>
        <v>0</v>
      </c>
      <c r="R227" s="180"/>
      <c r="S227" s="180" t="s">
        <v>236</v>
      </c>
      <c r="T227" s="181" t="s">
        <v>237</v>
      </c>
      <c r="U227" s="160">
        <v>0</v>
      </c>
      <c r="V227" s="160">
        <f>ROUND(E227*U227,2)</f>
        <v>0</v>
      </c>
      <c r="W227" s="160"/>
      <c r="X227" s="160" t="s">
        <v>252</v>
      </c>
      <c r="Y227" s="160" t="s">
        <v>239</v>
      </c>
      <c r="Z227" s="149"/>
      <c r="AA227" s="149"/>
      <c r="AB227" s="149"/>
      <c r="AC227" s="149"/>
      <c r="AD227" s="149"/>
      <c r="AE227" s="149"/>
      <c r="AF227" s="149"/>
      <c r="AG227" s="149" t="s">
        <v>253</v>
      </c>
      <c r="AH227" s="149"/>
      <c r="AI227" s="149"/>
      <c r="AJ227" s="149"/>
      <c r="AK227" s="149"/>
      <c r="AL227" s="149"/>
      <c r="AM227" s="149"/>
      <c r="AN227" s="149"/>
      <c r="AO227" s="149"/>
      <c r="AP227" s="149"/>
      <c r="AQ227" s="149"/>
      <c r="AR227" s="149"/>
      <c r="AS227" s="149"/>
      <c r="AT227" s="149"/>
      <c r="AU227" s="149"/>
      <c r="AV227" s="149"/>
      <c r="AW227" s="149"/>
      <c r="AX227" s="149"/>
      <c r="AY227" s="149"/>
      <c r="AZ227" s="149"/>
      <c r="BA227" s="149"/>
      <c r="BB227" s="149"/>
      <c r="BC227" s="149"/>
      <c r="BD227" s="149"/>
      <c r="BE227" s="149"/>
      <c r="BF227" s="149"/>
      <c r="BG227" s="149"/>
      <c r="BH227" s="149"/>
    </row>
    <row r="228" spans="1:60" outlineLevel="2" x14ac:dyDescent="0.2">
      <c r="A228" s="156"/>
      <c r="B228" s="157"/>
      <c r="C228" s="255" t="s">
        <v>979</v>
      </c>
      <c r="D228" s="256"/>
      <c r="E228" s="256"/>
      <c r="F228" s="256"/>
      <c r="G228" s="256"/>
      <c r="H228" s="160"/>
      <c r="I228" s="160"/>
      <c r="J228" s="160"/>
      <c r="K228" s="160"/>
      <c r="L228" s="160"/>
      <c r="M228" s="160"/>
      <c r="N228" s="159"/>
      <c r="O228" s="159"/>
      <c r="P228" s="159"/>
      <c r="Q228" s="159"/>
      <c r="R228" s="160"/>
      <c r="S228" s="160"/>
      <c r="T228" s="160"/>
      <c r="U228" s="160"/>
      <c r="V228" s="160"/>
      <c r="W228" s="160"/>
      <c r="X228" s="160"/>
      <c r="Y228" s="160"/>
      <c r="Z228" s="149"/>
      <c r="AA228" s="149"/>
      <c r="AB228" s="149"/>
      <c r="AC228" s="149"/>
      <c r="AD228" s="149"/>
      <c r="AE228" s="149"/>
      <c r="AF228" s="149"/>
      <c r="AG228" s="149" t="s">
        <v>247</v>
      </c>
      <c r="AH228" s="149"/>
      <c r="AI228" s="149"/>
      <c r="AJ228" s="149"/>
      <c r="AK228" s="149"/>
      <c r="AL228" s="149"/>
      <c r="AM228" s="149"/>
      <c r="AN228" s="149"/>
      <c r="AO228" s="149"/>
      <c r="AP228" s="149"/>
      <c r="AQ228" s="149"/>
      <c r="AR228" s="149"/>
      <c r="AS228" s="149"/>
      <c r="AT228" s="149"/>
      <c r="AU228" s="149"/>
      <c r="AV228" s="149"/>
      <c r="AW228" s="149"/>
      <c r="AX228" s="149"/>
      <c r="AY228" s="149"/>
      <c r="AZ228" s="149"/>
      <c r="BA228" s="149"/>
      <c r="BB228" s="149"/>
      <c r="BC228" s="149"/>
      <c r="BD228" s="149"/>
      <c r="BE228" s="149"/>
      <c r="BF228" s="149"/>
      <c r="BG228" s="149"/>
      <c r="BH228" s="149"/>
    </row>
    <row r="229" spans="1:60" outlineLevel="3" x14ac:dyDescent="0.2">
      <c r="A229" s="156"/>
      <c r="B229" s="157"/>
      <c r="C229" s="257" t="s">
        <v>980</v>
      </c>
      <c r="D229" s="258"/>
      <c r="E229" s="258"/>
      <c r="F229" s="258"/>
      <c r="G229" s="258"/>
      <c r="H229" s="160"/>
      <c r="I229" s="160"/>
      <c r="J229" s="160"/>
      <c r="K229" s="160"/>
      <c r="L229" s="160"/>
      <c r="M229" s="160"/>
      <c r="N229" s="159"/>
      <c r="O229" s="159"/>
      <c r="P229" s="159"/>
      <c r="Q229" s="159"/>
      <c r="R229" s="160"/>
      <c r="S229" s="160"/>
      <c r="T229" s="160"/>
      <c r="U229" s="160"/>
      <c r="V229" s="160"/>
      <c r="W229" s="160"/>
      <c r="X229" s="160"/>
      <c r="Y229" s="160"/>
      <c r="Z229" s="149"/>
      <c r="AA229" s="149"/>
      <c r="AB229" s="149"/>
      <c r="AC229" s="149"/>
      <c r="AD229" s="149"/>
      <c r="AE229" s="149"/>
      <c r="AF229" s="149"/>
      <c r="AG229" s="149" t="s">
        <v>247</v>
      </c>
      <c r="AH229" s="149"/>
      <c r="AI229" s="149"/>
      <c r="AJ229" s="149"/>
      <c r="AK229" s="149"/>
      <c r="AL229" s="149"/>
      <c r="AM229" s="149"/>
      <c r="AN229" s="149"/>
      <c r="AO229" s="149"/>
      <c r="AP229" s="149"/>
      <c r="AQ229" s="149"/>
      <c r="AR229" s="149"/>
      <c r="AS229" s="149"/>
      <c r="AT229" s="149"/>
      <c r="AU229" s="149"/>
      <c r="AV229" s="149"/>
      <c r="AW229" s="149"/>
      <c r="AX229" s="149"/>
      <c r="AY229" s="149"/>
      <c r="AZ229" s="149"/>
      <c r="BA229" s="149"/>
      <c r="BB229" s="149"/>
      <c r="BC229" s="149"/>
      <c r="BD229" s="149"/>
      <c r="BE229" s="149"/>
      <c r="BF229" s="149"/>
      <c r="BG229" s="149"/>
      <c r="BH229" s="149"/>
    </row>
    <row r="230" spans="1:60" outlineLevel="2" x14ac:dyDescent="0.2">
      <c r="A230" s="156"/>
      <c r="B230" s="157"/>
      <c r="C230" s="192" t="s">
        <v>101</v>
      </c>
      <c r="D230" s="162"/>
      <c r="E230" s="163">
        <v>1</v>
      </c>
      <c r="F230" s="160"/>
      <c r="G230" s="160"/>
      <c r="H230" s="160"/>
      <c r="I230" s="160"/>
      <c r="J230" s="160"/>
      <c r="K230" s="160"/>
      <c r="L230" s="160"/>
      <c r="M230" s="160"/>
      <c r="N230" s="159"/>
      <c r="O230" s="159"/>
      <c r="P230" s="159"/>
      <c r="Q230" s="159"/>
      <c r="R230" s="160"/>
      <c r="S230" s="160"/>
      <c r="T230" s="160"/>
      <c r="U230" s="160"/>
      <c r="V230" s="160"/>
      <c r="W230" s="160"/>
      <c r="X230" s="160"/>
      <c r="Y230" s="160"/>
      <c r="Z230" s="149"/>
      <c r="AA230" s="149"/>
      <c r="AB230" s="149"/>
      <c r="AC230" s="149"/>
      <c r="AD230" s="149"/>
      <c r="AE230" s="149"/>
      <c r="AF230" s="149"/>
      <c r="AG230" s="149" t="s">
        <v>241</v>
      </c>
      <c r="AH230" s="149">
        <v>0</v>
      </c>
      <c r="AI230" s="149"/>
      <c r="AJ230" s="149"/>
      <c r="AK230" s="149"/>
      <c r="AL230" s="149"/>
      <c r="AM230" s="149"/>
      <c r="AN230" s="149"/>
      <c r="AO230" s="149"/>
      <c r="AP230" s="149"/>
      <c r="AQ230" s="149"/>
      <c r="AR230" s="149"/>
      <c r="AS230" s="149"/>
      <c r="AT230" s="149"/>
      <c r="AU230" s="149"/>
      <c r="AV230" s="149"/>
      <c r="AW230" s="149"/>
      <c r="AX230" s="149"/>
      <c r="AY230" s="149"/>
      <c r="AZ230" s="149"/>
      <c r="BA230" s="149"/>
      <c r="BB230" s="149"/>
      <c r="BC230" s="149"/>
      <c r="BD230" s="149"/>
      <c r="BE230" s="149"/>
      <c r="BF230" s="149"/>
      <c r="BG230" s="149"/>
      <c r="BH230" s="149"/>
    </row>
    <row r="231" spans="1:60" outlineLevel="1" x14ac:dyDescent="0.2">
      <c r="A231" s="175">
        <v>76</v>
      </c>
      <c r="B231" s="176" t="s">
        <v>981</v>
      </c>
      <c r="C231" s="191" t="s">
        <v>982</v>
      </c>
      <c r="D231" s="177" t="s">
        <v>251</v>
      </c>
      <c r="E231" s="178">
        <v>1</v>
      </c>
      <c r="F231" s="179"/>
      <c r="G231" s="180">
        <f>ROUND(E231*F231,2)</f>
        <v>0</v>
      </c>
      <c r="H231" s="179"/>
      <c r="I231" s="180">
        <f>ROUND(E231*H231,2)</f>
        <v>0</v>
      </c>
      <c r="J231" s="179"/>
      <c r="K231" s="180">
        <f>ROUND(E231*J231,2)</f>
        <v>0</v>
      </c>
      <c r="L231" s="180">
        <v>21</v>
      </c>
      <c r="M231" s="180">
        <f>G231*(1+L231/100)</f>
        <v>0</v>
      </c>
      <c r="N231" s="178">
        <v>0</v>
      </c>
      <c r="O231" s="178">
        <f>ROUND(E231*N231,2)</f>
        <v>0</v>
      </c>
      <c r="P231" s="178">
        <v>0</v>
      </c>
      <c r="Q231" s="178">
        <f>ROUND(E231*P231,2)</f>
        <v>0</v>
      </c>
      <c r="R231" s="180"/>
      <c r="S231" s="180" t="s">
        <v>236</v>
      </c>
      <c r="T231" s="181" t="s">
        <v>237</v>
      </c>
      <c r="U231" s="160">
        <v>0</v>
      </c>
      <c r="V231" s="160">
        <f>ROUND(E231*U231,2)</f>
        <v>0</v>
      </c>
      <c r="W231" s="160"/>
      <c r="X231" s="160" t="s">
        <v>252</v>
      </c>
      <c r="Y231" s="160" t="s">
        <v>239</v>
      </c>
      <c r="Z231" s="149"/>
      <c r="AA231" s="149"/>
      <c r="AB231" s="149"/>
      <c r="AC231" s="149"/>
      <c r="AD231" s="149"/>
      <c r="AE231" s="149"/>
      <c r="AF231" s="149"/>
      <c r="AG231" s="149" t="s">
        <v>253</v>
      </c>
      <c r="AH231" s="149"/>
      <c r="AI231" s="149"/>
      <c r="AJ231" s="149"/>
      <c r="AK231" s="149"/>
      <c r="AL231" s="149"/>
      <c r="AM231" s="149"/>
      <c r="AN231" s="149"/>
      <c r="AO231" s="149"/>
      <c r="AP231" s="149"/>
      <c r="AQ231" s="149"/>
      <c r="AR231" s="149"/>
      <c r="AS231" s="149"/>
      <c r="AT231" s="149"/>
      <c r="AU231" s="149"/>
      <c r="AV231" s="149"/>
      <c r="AW231" s="149"/>
      <c r="AX231" s="149"/>
      <c r="AY231" s="149"/>
      <c r="AZ231" s="149"/>
      <c r="BA231" s="149"/>
      <c r="BB231" s="149"/>
      <c r="BC231" s="149"/>
      <c r="BD231" s="149"/>
      <c r="BE231" s="149"/>
      <c r="BF231" s="149"/>
      <c r="BG231" s="149"/>
      <c r="BH231" s="149"/>
    </row>
    <row r="232" spans="1:60" outlineLevel="2" x14ac:dyDescent="0.2">
      <c r="A232" s="156"/>
      <c r="B232" s="157"/>
      <c r="C232" s="255" t="s">
        <v>856</v>
      </c>
      <c r="D232" s="256"/>
      <c r="E232" s="256"/>
      <c r="F232" s="256"/>
      <c r="G232" s="256"/>
      <c r="H232" s="160"/>
      <c r="I232" s="160"/>
      <c r="J232" s="160"/>
      <c r="K232" s="160"/>
      <c r="L232" s="160"/>
      <c r="M232" s="160"/>
      <c r="N232" s="159"/>
      <c r="O232" s="159"/>
      <c r="P232" s="159"/>
      <c r="Q232" s="159"/>
      <c r="R232" s="160"/>
      <c r="S232" s="160"/>
      <c r="T232" s="160"/>
      <c r="U232" s="160"/>
      <c r="V232" s="160"/>
      <c r="W232" s="160"/>
      <c r="X232" s="160"/>
      <c r="Y232" s="160"/>
      <c r="Z232" s="149"/>
      <c r="AA232" s="149"/>
      <c r="AB232" s="149"/>
      <c r="AC232" s="149"/>
      <c r="AD232" s="149"/>
      <c r="AE232" s="149"/>
      <c r="AF232" s="149"/>
      <c r="AG232" s="149" t="s">
        <v>247</v>
      </c>
      <c r="AH232" s="149"/>
      <c r="AI232" s="149"/>
      <c r="AJ232" s="149"/>
      <c r="AK232" s="149"/>
      <c r="AL232" s="149"/>
      <c r="AM232" s="149"/>
      <c r="AN232" s="149"/>
      <c r="AO232" s="149"/>
      <c r="AP232" s="149"/>
      <c r="AQ232" s="149"/>
      <c r="AR232" s="149"/>
      <c r="AS232" s="149"/>
      <c r="AT232" s="149"/>
      <c r="AU232" s="149"/>
      <c r="AV232" s="149"/>
      <c r="AW232" s="149"/>
      <c r="AX232" s="149"/>
      <c r="AY232" s="149"/>
      <c r="AZ232" s="149"/>
      <c r="BA232" s="149"/>
      <c r="BB232" s="149"/>
      <c r="BC232" s="149"/>
      <c r="BD232" s="149"/>
      <c r="BE232" s="149"/>
      <c r="BF232" s="149"/>
      <c r="BG232" s="149"/>
      <c r="BH232" s="149"/>
    </row>
    <row r="233" spans="1:60" outlineLevel="2" x14ac:dyDescent="0.2">
      <c r="A233" s="156"/>
      <c r="B233" s="157"/>
      <c r="C233" s="192" t="s">
        <v>101</v>
      </c>
      <c r="D233" s="162"/>
      <c r="E233" s="163">
        <v>1</v>
      </c>
      <c r="F233" s="160"/>
      <c r="G233" s="160"/>
      <c r="H233" s="160"/>
      <c r="I233" s="160"/>
      <c r="J233" s="160"/>
      <c r="K233" s="160"/>
      <c r="L233" s="160"/>
      <c r="M233" s="160"/>
      <c r="N233" s="159"/>
      <c r="O233" s="159"/>
      <c r="P233" s="159"/>
      <c r="Q233" s="159"/>
      <c r="R233" s="160"/>
      <c r="S233" s="160"/>
      <c r="T233" s="160"/>
      <c r="U233" s="160"/>
      <c r="V233" s="160"/>
      <c r="W233" s="160"/>
      <c r="X233" s="160"/>
      <c r="Y233" s="160"/>
      <c r="Z233" s="149"/>
      <c r="AA233" s="149"/>
      <c r="AB233" s="149"/>
      <c r="AC233" s="149"/>
      <c r="AD233" s="149"/>
      <c r="AE233" s="149"/>
      <c r="AF233" s="149"/>
      <c r="AG233" s="149" t="s">
        <v>241</v>
      </c>
      <c r="AH233" s="149">
        <v>0</v>
      </c>
      <c r="AI233" s="149"/>
      <c r="AJ233" s="149"/>
      <c r="AK233" s="149"/>
      <c r="AL233" s="149"/>
      <c r="AM233" s="149"/>
      <c r="AN233" s="149"/>
      <c r="AO233" s="149"/>
      <c r="AP233" s="149"/>
      <c r="AQ233" s="149"/>
      <c r="AR233" s="149"/>
      <c r="AS233" s="149"/>
      <c r="AT233" s="149"/>
      <c r="AU233" s="149"/>
      <c r="AV233" s="149"/>
      <c r="AW233" s="149"/>
      <c r="AX233" s="149"/>
      <c r="AY233" s="149"/>
      <c r="AZ233" s="149"/>
      <c r="BA233" s="149"/>
      <c r="BB233" s="149"/>
      <c r="BC233" s="149"/>
      <c r="BD233" s="149"/>
      <c r="BE233" s="149"/>
      <c r="BF233" s="149"/>
      <c r="BG233" s="149"/>
      <c r="BH233" s="149"/>
    </row>
    <row r="234" spans="1:60" ht="22.5" outlineLevel="1" x14ac:dyDescent="0.2">
      <c r="A234" s="175">
        <v>77</v>
      </c>
      <c r="B234" s="176" t="s">
        <v>983</v>
      </c>
      <c r="C234" s="191" t="s">
        <v>984</v>
      </c>
      <c r="D234" s="177" t="s">
        <v>251</v>
      </c>
      <c r="E234" s="178">
        <v>1</v>
      </c>
      <c r="F234" s="179"/>
      <c r="G234" s="180">
        <f>ROUND(E234*F234,2)</f>
        <v>0</v>
      </c>
      <c r="H234" s="179"/>
      <c r="I234" s="180">
        <f>ROUND(E234*H234,2)</f>
        <v>0</v>
      </c>
      <c r="J234" s="179"/>
      <c r="K234" s="180">
        <f>ROUND(E234*J234,2)</f>
        <v>0</v>
      </c>
      <c r="L234" s="180">
        <v>21</v>
      </c>
      <c r="M234" s="180">
        <f>G234*(1+L234/100)</f>
        <v>0</v>
      </c>
      <c r="N234" s="178">
        <v>0</v>
      </c>
      <c r="O234" s="178">
        <f>ROUND(E234*N234,2)</f>
        <v>0</v>
      </c>
      <c r="P234" s="178">
        <v>0</v>
      </c>
      <c r="Q234" s="178">
        <f>ROUND(E234*P234,2)</f>
        <v>0</v>
      </c>
      <c r="R234" s="180"/>
      <c r="S234" s="180" t="s">
        <v>236</v>
      </c>
      <c r="T234" s="181" t="s">
        <v>237</v>
      </c>
      <c r="U234" s="160">
        <v>0</v>
      </c>
      <c r="V234" s="160">
        <f>ROUND(E234*U234,2)</f>
        <v>0</v>
      </c>
      <c r="W234" s="160"/>
      <c r="X234" s="160" t="s">
        <v>252</v>
      </c>
      <c r="Y234" s="160" t="s">
        <v>239</v>
      </c>
      <c r="Z234" s="149"/>
      <c r="AA234" s="149"/>
      <c r="AB234" s="149"/>
      <c r="AC234" s="149"/>
      <c r="AD234" s="149"/>
      <c r="AE234" s="149"/>
      <c r="AF234" s="149"/>
      <c r="AG234" s="149" t="s">
        <v>253</v>
      </c>
      <c r="AH234" s="149"/>
      <c r="AI234" s="149"/>
      <c r="AJ234" s="149"/>
      <c r="AK234" s="149"/>
      <c r="AL234" s="149"/>
      <c r="AM234" s="149"/>
      <c r="AN234" s="149"/>
      <c r="AO234" s="149"/>
      <c r="AP234" s="149"/>
      <c r="AQ234" s="149"/>
      <c r="AR234" s="149"/>
      <c r="AS234" s="149"/>
      <c r="AT234" s="149"/>
      <c r="AU234" s="149"/>
      <c r="AV234" s="149"/>
      <c r="AW234" s="149"/>
      <c r="AX234" s="149"/>
      <c r="AY234" s="149"/>
      <c r="AZ234" s="149"/>
      <c r="BA234" s="149"/>
      <c r="BB234" s="149"/>
      <c r="BC234" s="149"/>
      <c r="BD234" s="149"/>
      <c r="BE234" s="149"/>
      <c r="BF234" s="149"/>
      <c r="BG234" s="149"/>
      <c r="BH234" s="149"/>
    </row>
    <row r="235" spans="1:60" outlineLevel="2" x14ac:dyDescent="0.2">
      <c r="A235" s="156"/>
      <c r="B235" s="157"/>
      <c r="C235" s="255" t="s">
        <v>856</v>
      </c>
      <c r="D235" s="256"/>
      <c r="E235" s="256"/>
      <c r="F235" s="256"/>
      <c r="G235" s="256"/>
      <c r="H235" s="160"/>
      <c r="I235" s="160"/>
      <c r="J235" s="160"/>
      <c r="K235" s="160"/>
      <c r="L235" s="160"/>
      <c r="M235" s="160"/>
      <c r="N235" s="159"/>
      <c r="O235" s="159"/>
      <c r="P235" s="159"/>
      <c r="Q235" s="159"/>
      <c r="R235" s="160"/>
      <c r="S235" s="160"/>
      <c r="T235" s="160"/>
      <c r="U235" s="160"/>
      <c r="V235" s="160"/>
      <c r="W235" s="160"/>
      <c r="X235" s="160"/>
      <c r="Y235" s="160"/>
      <c r="Z235" s="149"/>
      <c r="AA235" s="149"/>
      <c r="AB235" s="149"/>
      <c r="AC235" s="149"/>
      <c r="AD235" s="149"/>
      <c r="AE235" s="149"/>
      <c r="AF235" s="149"/>
      <c r="AG235" s="149" t="s">
        <v>247</v>
      </c>
      <c r="AH235" s="149"/>
      <c r="AI235" s="149"/>
      <c r="AJ235" s="149"/>
      <c r="AK235" s="149"/>
      <c r="AL235" s="149"/>
      <c r="AM235" s="149"/>
      <c r="AN235" s="149"/>
      <c r="AO235" s="149"/>
      <c r="AP235" s="149"/>
      <c r="AQ235" s="149"/>
      <c r="AR235" s="149"/>
      <c r="AS235" s="149"/>
      <c r="AT235" s="149"/>
      <c r="AU235" s="149"/>
      <c r="AV235" s="149"/>
      <c r="AW235" s="149"/>
      <c r="AX235" s="149"/>
      <c r="AY235" s="149"/>
      <c r="AZ235" s="149"/>
      <c r="BA235" s="149"/>
      <c r="BB235" s="149"/>
      <c r="BC235" s="149"/>
      <c r="BD235" s="149"/>
      <c r="BE235" s="149"/>
      <c r="BF235" s="149"/>
      <c r="BG235" s="149"/>
      <c r="BH235" s="149"/>
    </row>
    <row r="236" spans="1:60" outlineLevel="2" x14ac:dyDescent="0.2">
      <c r="A236" s="156"/>
      <c r="B236" s="157"/>
      <c r="C236" s="192" t="s">
        <v>101</v>
      </c>
      <c r="D236" s="162"/>
      <c r="E236" s="163">
        <v>1</v>
      </c>
      <c r="F236" s="160"/>
      <c r="G236" s="160"/>
      <c r="H236" s="160"/>
      <c r="I236" s="160"/>
      <c r="J236" s="160"/>
      <c r="K236" s="160"/>
      <c r="L236" s="160"/>
      <c r="M236" s="160"/>
      <c r="N236" s="159"/>
      <c r="O236" s="159"/>
      <c r="P236" s="159"/>
      <c r="Q236" s="159"/>
      <c r="R236" s="160"/>
      <c r="S236" s="160"/>
      <c r="T236" s="160"/>
      <c r="U236" s="160"/>
      <c r="V236" s="160"/>
      <c r="W236" s="160"/>
      <c r="X236" s="160"/>
      <c r="Y236" s="160"/>
      <c r="Z236" s="149"/>
      <c r="AA236" s="149"/>
      <c r="AB236" s="149"/>
      <c r="AC236" s="149"/>
      <c r="AD236" s="149"/>
      <c r="AE236" s="149"/>
      <c r="AF236" s="149"/>
      <c r="AG236" s="149" t="s">
        <v>241</v>
      </c>
      <c r="AH236" s="149">
        <v>0</v>
      </c>
      <c r="AI236" s="149"/>
      <c r="AJ236" s="149"/>
      <c r="AK236" s="149"/>
      <c r="AL236" s="149"/>
      <c r="AM236" s="149"/>
      <c r="AN236" s="149"/>
      <c r="AO236" s="149"/>
      <c r="AP236" s="149"/>
      <c r="AQ236" s="149"/>
      <c r="AR236" s="149"/>
      <c r="AS236" s="149"/>
      <c r="AT236" s="149"/>
      <c r="AU236" s="149"/>
      <c r="AV236" s="149"/>
      <c r="AW236" s="149"/>
      <c r="AX236" s="149"/>
      <c r="AY236" s="149"/>
      <c r="AZ236" s="149"/>
      <c r="BA236" s="149"/>
      <c r="BB236" s="149"/>
      <c r="BC236" s="149"/>
      <c r="BD236" s="149"/>
      <c r="BE236" s="149"/>
      <c r="BF236" s="149"/>
      <c r="BG236" s="149"/>
      <c r="BH236" s="149"/>
    </row>
    <row r="237" spans="1:60" outlineLevel="1" x14ac:dyDescent="0.2">
      <c r="A237" s="175">
        <v>78</v>
      </c>
      <c r="B237" s="176" t="s">
        <v>985</v>
      </c>
      <c r="C237" s="191" t="s">
        <v>986</v>
      </c>
      <c r="D237" s="177" t="s">
        <v>251</v>
      </c>
      <c r="E237" s="178">
        <v>1</v>
      </c>
      <c r="F237" s="179"/>
      <c r="G237" s="180">
        <f>ROUND(E237*F237,2)</f>
        <v>0</v>
      </c>
      <c r="H237" s="179"/>
      <c r="I237" s="180">
        <f>ROUND(E237*H237,2)</f>
        <v>0</v>
      </c>
      <c r="J237" s="179"/>
      <c r="K237" s="180">
        <f>ROUND(E237*J237,2)</f>
        <v>0</v>
      </c>
      <c r="L237" s="180">
        <v>21</v>
      </c>
      <c r="M237" s="180">
        <f>G237*(1+L237/100)</f>
        <v>0</v>
      </c>
      <c r="N237" s="178">
        <v>0</v>
      </c>
      <c r="O237" s="178">
        <f>ROUND(E237*N237,2)</f>
        <v>0</v>
      </c>
      <c r="P237" s="178">
        <v>0</v>
      </c>
      <c r="Q237" s="178">
        <f>ROUND(E237*P237,2)</f>
        <v>0</v>
      </c>
      <c r="R237" s="180"/>
      <c r="S237" s="180" t="s">
        <v>236</v>
      </c>
      <c r="T237" s="181" t="s">
        <v>237</v>
      </c>
      <c r="U237" s="160">
        <v>0</v>
      </c>
      <c r="V237" s="160">
        <f>ROUND(E237*U237,2)</f>
        <v>0</v>
      </c>
      <c r="W237" s="160"/>
      <c r="X237" s="160" t="s">
        <v>252</v>
      </c>
      <c r="Y237" s="160" t="s">
        <v>239</v>
      </c>
      <c r="Z237" s="149"/>
      <c r="AA237" s="149"/>
      <c r="AB237" s="149"/>
      <c r="AC237" s="149"/>
      <c r="AD237" s="149"/>
      <c r="AE237" s="149"/>
      <c r="AF237" s="149"/>
      <c r="AG237" s="149" t="s">
        <v>253</v>
      </c>
      <c r="AH237" s="149"/>
      <c r="AI237" s="149"/>
      <c r="AJ237" s="149"/>
      <c r="AK237" s="149"/>
      <c r="AL237" s="149"/>
      <c r="AM237" s="149"/>
      <c r="AN237" s="149"/>
      <c r="AO237" s="149"/>
      <c r="AP237" s="149"/>
      <c r="AQ237" s="149"/>
      <c r="AR237" s="149"/>
      <c r="AS237" s="149"/>
      <c r="AT237" s="149"/>
      <c r="AU237" s="149"/>
      <c r="AV237" s="149"/>
      <c r="AW237" s="149"/>
      <c r="AX237" s="149"/>
      <c r="AY237" s="149"/>
      <c r="AZ237" s="149"/>
      <c r="BA237" s="149"/>
      <c r="BB237" s="149"/>
      <c r="BC237" s="149"/>
      <c r="BD237" s="149"/>
      <c r="BE237" s="149"/>
      <c r="BF237" s="149"/>
      <c r="BG237" s="149"/>
      <c r="BH237" s="149"/>
    </row>
    <row r="238" spans="1:60" outlineLevel="2" x14ac:dyDescent="0.2">
      <c r="A238" s="156"/>
      <c r="B238" s="157"/>
      <c r="C238" s="255" t="s">
        <v>856</v>
      </c>
      <c r="D238" s="256"/>
      <c r="E238" s="256"/>
      <c r="F238" s="256"/>
      <c r="G238" s="256"/>
      <c r="H238" s="160"/>
      <c r="I238" s="160"/>
      <c r="J238" s="160"/>
      <c r="K238" s="160"/>
      <c r="L238" s="160"/>
      <c r="M238" s="160"/>
      <c r="N238" s="159"/>
      <c r="O238" s="159"/>
      <c r="P238" s="159"/>
      <c r="Q238" s="159"/>
      <c r="R238" s="160"/>
      <c r="S238" s="160"/>
      <c r="T238" s="160"/>
      <c r="U238" s="160"/>
      <c r="V238" s="160"/>
      <c r="W238" s="160"/>
      <c r="X238" s="160"/>
      <c r="Y238" s="160"/>
      <c r="Z238" s="149"/>
      <c r="AA238" s="149"/>
      <c r="AB238" s="149"/>
      <c r="AC238" s="149"/>
      <c r="AD238" s="149"/>
      <c r="AE238" s="149"/>
      <c r="AF238" s="149"/>
      <c r="AG238" s="149" t="s">
        <v>247</v>
      </c>
      <c r="AH238" s="149"/>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row>
    <row r="239" spans="1:60" outlineLevel="2" x14ac:dyDescent="0.2">
      <c r="A239" s="156"/>
      <c r="B239" s="157"/>
      <c r="C239" s="192" t="s">
        <v>789</v>
      </c>
      <c r="D239" s="162"/>
      <c r="E239" s="163">
        <v>1</v>
      </c>
      <c r="F239" s="160"/>
      <c r="G239" s="160"/>
      <c r="H239" s="160"/>
      <c r="I239" s="160"/>
      <c r="J239" s="160"/>
      <c r="K239" s="160"/>
      <c r="L239" s="160"/>
      <c r="M239" s="160"/>
      <c r="N239" s="159"/>
      <c r="O239" s="159"/>
      <c r="P239" s="159"/>
      <c r="Q239" s="159"/>
      <c r="R239" s="160"/>
      <c r="S239" s="160"/>
      <c r="T239" s="160"/>
      <c r="U239" s="160"/>
      <c r="V239" s="160"/>
      <c r="W239" s="160"/>
      <c r="X239" s="160"/>
      <c r="Y239" s="160"/>
      <c r="Z239" s="149"/>
      <c r="AA239" s="149"/>
      <c r="AB239" s="149"/>
      <c r="AC239" s="149"/>
      <c r="AD239" s="149"/>
      <c r="AE239" s="149"/>
      <c r="AF239" s="149"/>
      <c r="AG239" s="149" t="s">
        <v>241</v>
      </c>
      <c r="AH239" s="149">
        <v>5</v>
      </c>
      <c r="AI239" s="149"/>
      <c r="AJ239" s="149"/>
      <c r="AK239" s="149"/>
      <c r="AL239" s="149"/>
      <c r="AM239" s="149"/>
      <c r="AN239" s="149"/>
      <c r="AO239" s="149"/>
      <c r="AP239" s="149"/>
      <c r="AQ239" s="149"/>
      <c r="AR239" s="149"/>
      <c r="AS239" s="149"/>
      <c r="AT239" s="149"/>
      <c r="AU239" s="149"/>
      <c r="AV239" s="149"/>
      <c r="AW239" s="149"/>
      <c r="AX239" s="149"/>
      <c r="AY239" s="149"/>
      <c r="AZ239" s="149"/>
      <c r="BA239" s="149"/>
      <c r="BB239" s="149"/>
      <c r="BC239" s="149"/>
      <c r="BD239" s="149"/>
      <c r="BE239" s="149"/>
      <c r="BF239" s="149"/>
      <c r="BG239" s="149"/>
      <c r="BH239" s="149"/>
    </row>
    <row r="240" spans="1:60" ht="22.5" outlineLevel="1" x14ac:dyDescent="0.2">
      <c r="A240" s="175">
        <v>79</v>
      </c>
      <c r="B240" s="176" t="s">
        <v>987</v>
      </c>
      <c r="C240" s="191" t="s">
        <v>988</v>
      </c>
      <c r="D240" s="177" t="s">
        <v>251</v>
      </c>
      <c r="E240" s="178">
        <v>1</v>
      </c>
      <c r="F240" s="179"/>
      <c r="G240" s="180">
        <f>ROUND(E240*F240,2)</f>
        <v>0</v>
      </c>
      <c r="H240" s="179"/>
      <c r="I240" s="180">
        <f>ROUND(E240*H240,2)</f>
        <v>0</v>
      </c>
      <c r="J240" s="179"/>
      <c r="K240" s="180">
        <f>ROUND(E240*J240,2)</f>
        <v>0</v>
      </c>
      <c r="L240" s="180">
        <v>21</v>
      </c>
      <c r="M240" s="180">
        <f>G240*(1+L240/100)</f>
        <v>0</v>
      </c>
      <c r="N240" s="178">
        <v>0</v>
      </c>
      <c r="O240" s="178">
        <f>ROUND(E240*N240,2)</f>
        <v>0</v>
      </c>
      <c r="P240" s="178">
        <v>0</v>
      </c>
      <c r="Q240" s="178">
        <f>ROUND(E240*P240,2)</f>
        <v>0</v>
      </c>
      <c r="R240" s="180"/>
      <c r="S240" s="180" t="s">
        <v>236</v>
      </c>
      <c r="T240" s="181" t="s">
        <v>237</v>
      </c>
      <c r="U240" s="160">
        <v>0</v>
      </c>
      <c r="V240" s="160">
        <f>ROUND(E240*U240,2)</f>
        <v>0</v>
      </c>
      <c r="W240" s="160"/>
      <c r="X240" s="160" t="s">
        <v>252</v>
      </c>
      <c r="Y240" s="160" t="s">
        <v>239</v>
      </c>
      <c r="Z240" s="149"/>
      <c r="AA240" s="149"/>
      <c r="AB240" s="149"/>
      <c r="AC240" s="149"/>
      <c r="AD240" s="149"/>
      <c r="AE240" s="149"/>
      <c r="AF240" s="149"/>
      <c r="AG240" s="149" t="s">
        <v>253</v>
      </c>
      <c r="AH240" s="149"/>
      <c r="AI240" s="149"/>
      <c r="AJ240" s="149"/>
      <c r="AK240" s="149"/>
      <c r="AL240" s="149"/>
      <c r="AM240" s="149"/>
      <c r="AN240" s="149"/>
      <c r="AO240" s="149"/>
      <c r="AP240" s="149"/>
      <c r="AQ240" s="149"/>
      <c r="AR240" s="149"/>
      <c r="AS240" s="149"/>
      <c r="AT240" s="149"/>
      <c r="AU240" s="149"/>
      <c r="AV240" s="149"/>
      <c r="AW240" s="149"/>
      <c r="AX240" s="149"/>
      <c r="AY240" s="149"/>
      <c r="AZ240" s="149"/>
      <c r="BA240" s="149"/>
      <c r="BB240" s="149"/>
      <c r="BC240" s="149"/>
      <c r="BD240" s="149"/>
      <c r="BE240" s="149"/>
      <c r="BF240" s="149"/>
      <c r="BG240" s="149"/>
      <c r="BH240" s="149"/>
    </row>
    <row r="241" spans="1:60" outlineLevel="2" x14ac:dyDescent="0.2">
      <c r="A241" s="156"/>
      <c r="B241" s="157"/>
      <c r="C241" s="255" t="s">
        <v>885</v>
      </c>
      <c r="D241" s="256"/>
      <c r="E241" s="256"/>
      <c r="F241" s="256"/>
      <c r="G241" s="256"/>
      <c r="H241" s="160"/>
      <c r="I241" s="160"/>
      <c r="J241" s="160"/>
      <c r="K241" s="160"/>
      <c r="L241" s="160"/>
      <c r="M241" s="160"/>
      <c r="N241" s="159"/>
      <c r="O241" s="159"/>
      <c r="P241" s="159"/>
      <c r="Q241" s="159"/>
      <c r="R241" s="160"/>
      <c r="S241" s="160"/>
      <c r="T241" s="160"/>
      <c r="U241" s="160"/>
      <c r="V241" s="160"/>
      <c r="W241" s="160"/>
      <c r="X241" s="160"/>
      <c r="Y241" s="160"/>
      <c r="Z241" s="149"/>
      <c r="AA241" s="149"/>
      <c r="AB241" s="149"/>
      <c r="AC241" s="149"/>
      <c r="AD241" s="149"/>
      <c r="AE241" s="149"/>
      <c r="AF241" s="149"/>
      <c r="AG241" s="149" t="s">
        <v>247</v>
      </c>
      <c r="AH241" s="149"/>
      <c r="AI241" s="149"/>
      <c r="AJ241" s="149"/>
      <c r="AK241" s="149"/>
      <c r="AL241" s="149"/>
      <c r="AM241" s="149"/>
      <c r="AN241" s="149"/>
      <c r="AO241" s="149"/>
      <c r="AP241" s="149"/>
      <c r="AQ241" s="149"/>
      <c r="AR241" s="149"/>
      <c r="AS241" s="149"/>
      <c r="AT241" s="149"/>
      <c r="AU241" s="149"/>
      <c r="AV241" s="149"/>
      <c r="AW241" s="149"/>
      <c r="AX241" s="149"/>
      <c r="AY241" s="149"/>
      <c r="AZ241" s="149"/>
      <c r="BA241" s="149"/>
      <c r="BB241" s="149"/>
      <c r="BC241" s="149"/>
      <c r="BD241" s="149"/>
      <c r="BE241" s="149"/>
      <c r="BF241" s="149"/>
      <c r="BG241" s="149"/>
      <c r="BH241" s="149"/>
    </row>
    <row r="242" spans="1:60" outlineLevel="3" x14ac:dyDescent="0.2">
      <c r="A242" s="156"/>
      <c r="B242" s="157"/>
      <c r="C242" s="197" t="s">
        <v>896</v>
      </c>
      <c r="D242" s="164"/>
      <c r="E242" s="165"/>
      <c r="F242" s="166"/>
      <c r="G242" s="166"/>
      <c r="H242" s="160"/>
      <c r="I242" s="160"/>
      <c r="J242" s="160"/>
      <c r="K242" s="160"/>
      <c r="L242" s="160"/>
      <c r="M242" s="160"/>
      <c r="N242" s="159"/>
      <c r="O242" s="159"/>
      <c r="P242" s="159"/>
      <c r="Q242" s="159"/>
      <c r="R242" s="160"/>
      <c r="S242" s="160"/>
      <c r="T242" s="160"/>
      <c r="U242" s="160"/>
      <c r="V242" s="160"/>
      <c r="W242" s="160"/>
      <c r="X242" s="160"/>
      <c r="Y242" s="160"/>
      <c r="Z242" s="149"/>
      <c r="AA242" s="149"/>
      <c r="AB242" s="149"/>
      <c r="AC242" s="149"/>
      <c r="AD242" s="149"/>
      <c r="AE242" s="149"/>
      <c r="AF242" s="149"/>
      <c r="AG242" s="149" t="s">
        <v>247</v>
      </c>
      <c r="AH242" s="149"/>
      <c r="AI242" s="149"/>
      <c r="AJ242" s="149"/>
      <c r="AK242" s="149"/>
      <c r="AL242" s="149"/>
      <c r="AM242" s="149"/>
      <c r="AN242" s="149"/>
      <c r="AO242" s="149"/>
      <c r="AP242" s="149"/>
      <c r="AQ242" s="149"/>
      <c r="AR242" s="149"/>
      <c r="AS242" s="149"/>
      <c r="AT242" s="149"/>
      <c r="AU242" s="149"/>
      <c r="AV242" s="149"/>
      <c r="AW242" s="149"/>
      <c r="AX242" s="149"/>
      <c r="AY242" s="149"/>
      <c r="AZ242" s="149"/>
      <c r="BA242" s="149"/>
      <c r="BB242" s="149"/>
      <c r="BC242" s="149"/>
      <c r="BD242" s="149"/>
      <c r="BE242" s="149"/>
      <c r="BF242" s="149"/>
      <c r="BG242" s="149"/>
      <c r="BH242" s="149"/>
    </row>
    <row r="243" spans="1:60" outlineLevel="3" x14ac:dyDescent="0.2">
      <c r="A243" s="156"/>
      <c r="B243" s="157"/>
      <c r="C243" s="257" t="s">
        <v>989</v>
      </c>
      <c r="D243" s="258"/>
      <c r="E243" s="258"/>
      <c r="F243" s="258"/>
      <c r="G243" s="258"/>
      <c r="H243" s="160"/>
      <c r="I243" s="160"/>
      <c r="J243" s="160"/>
      <c r="K243" s="160"/>
      <c r="L243" s="160"/>
      <c r="M243" s="160"/>
      <c r="N243" s="159"/>
      <c r="O243" s="159"/>
      <c r="P243" s="159"/>
      <c r="Q243" s="159"/>
      <c r="R243" s="160"/>
      <c r="S243" s="160"/>
      <c r="T243" s="160"/>
      <c r="U243" s="160"/>
      <c r="V243" s="160"/>
      <c r="W243" s="160"/>
      <c r="X243" s="160"/>
      <c r="Y243" s="160"/>
      <c r="Z243" s="149"/>
      <c r="AA243" s="149"/>
      <c r="AB243" s="149"/>
      <c r="AC243" s="149"/>
      <c r="AD243" s="149"/>
      <c r="AE243" s="149"/>
      <c r="AF243" s="149"/>
      <c r="AG243" s="149" t="s">
        <v>247</v>
      </c>
      <c r="AH243" s="149"/>
      <c r="AI243" s="149"/>
      <c r="AJ243" s="149"/>
      <c r="AK243" s="149"/>
      <c r="AL243" s="149"/>
      <c r="AM243" s="149"/>
      <c r="AN243" s="149"/>
      <c r="AO243" s="149"/>
      <c r="AP243" s="149"/>
      <c r="AQ243" s="149"/>
      <c r="AR243" s="149"/>
      <c r="AS243" s="149"/>
      <c r="AT243" s="149"/>
      <c r="AU243" s="149"/>
      <c r="AV243" s="149"/>
      <c r="AW243" s="149"/>
      <c r="AX243" s="149"/>
      <c r="AY243" s="149"/>
      <c r="AZ243" s="149"/>
      <c r="BA243" s="149"/>
      <c r="BB243" s="149"/>
      <c r="BC243" s="149"/>
      <c r="BD243" s="149"/>
      <c r="BE243" s="149"/>
      <c r="BF243" s="149"/>
      <c r="BG243" s="149"/>
      <c r="BH243" s="149"/>
    </row>
    <row r="244" spans="1:60" outlineLevel="3" x14ac:dyDescent="0.2">
      <c r="A244" s="156"/>
      <c r="B244" s="157"/>
      <c r="C244" s="257" t="s">
        <v>990</v>
      </c>
      <c r="D244" s="258"/>
      <c r="E244" s="258"/>
      <c r="F244" s="258"/>
      <c r="G244" s="258"/>
      <c r="H244" s="160"/>
      <c r="I244" s="160"/>
      <c r="J244" s="160"/>
      <c r="K244" s="160"/>
      <c r="L244" s="160"/>
      <c r="M244" s="160"/>
      <c r="N244" s="159"/>
      <c r="O244" s="159"/>
      <c r="P244" s="159"/>
      <c r="Q244" s="159"/>
      <c r="R244" s="160"/>
      <c r="S244" s="160"/>
      <c r="T244" s="160"/>
      <c r="U244" s="160"/>
      <c r="V244" s="160"/>
      <c r="W244" s="160"/>
      <c r="X244" s="160"/>
      <c r="Y244" s="160"/>
      <c r="Z244" s="149"/>
      <c r="AA244" s="149"/>
      <c r="AB244" s="149"/>
      <c r="AC244" s="149"/>
      <c r="AD244" s="149"/>
      <c r="AE244" s="149"/>
      <c r="AF244" s="149"/>
      <c r="AG244" s="149" t="s">
        <v>247</v>
      </c>
      <c r="AH244" s="149"/>
      <c r="AI244" s="149"/>
      <c r="AJ244" s="149"/>
      <c r="AK244" s="149"/>
      <c r="AL244" s="149"/>
      <c r="AM244" s="149"/>
      <c r="AN244" s="149"/>
      <c r="AO244" s="149"/>
      <c r="AP244" s="149"/>
      <c r="AQ244" s="149"/>
      <c r="AR244" s="149"/>
      <c r="AS244" s="149"/>
      <c r="AT244" s="149"/>
      <c r="AU244" s="149"/>
      <c r="AV244" s="149"/>
      <c r="AW244" s="149"/>
      <c r="AX244" s="149"/>
      <c r="AY244" s="149"/>
      <c r="AZ244" s="149"/>
      <c r="BA244" s="149"/>
      <c r="BB244" s="149"/>
      <c r="BC244" s="149"/>
      <c r="BD244" s="149"/>
      <c r="BE244" s="149"/>
      <c r="BF244" s="149"/>
      <c r="BG244" s="149"/>
      <c r="BH244" s="149"/>
    </row>
    <row r="245" spans="1:60" outlineLevel="3" x14ac:dyDescent="0.2">
      <c r="A245" s="156"/>
      <c r="B245" s="157"/>
      <c r="C245" s="257" t="s">
        <v>991</v>
      </c>
      <c r="D245" s="258"/>
      <c r="E245" s="258"/>
      <c r="F245" s="258"/>
      <c r="G245" s="258"/>
      <c r="H245" s="160"/>
      <c r="I245" s="160"/>
      <c r="J245" s="160"/>
      <c r="K245" s="160"/>
      <c r="L245" s="160"/>
      <c r="M245" s="160"/>
      <c r="N245" s="159"/>
      <c r="O245" s="159"/>
      <c r="P245" s="159"/>
      <c r="Q245" s="159"/>
      <c r="R245" s="160"/>
      <c r="S245" s="160"/>
      <c r="T245" s="160"/>
      <c r="U245" s="160"/>
      <c r="V245" s="160"/>
      <c r="W245" s="160"/>
      <c r="X245" s="160"/>
      <c r="Y245" s="160"/>
      <c r="Z245" s="149"/>
      <c r="AA245" s="149"/>
      <c r="AB245" s="149"/>
      <c r="AC245" s="149"/>
      <c r="AD245" s="149"/>
      <c r="AE245" s="149"/>
      <c r="AF245" s="149"/>
      <c r="AG245" s="149" t="s">
        <v>247</v>
      </c>
      <c r="AH245" s="149"/>
      <c r="AI245" s="149"/>
      <c r="AJ245" s="149"/>
      <c r="AK245" s="149"/>
      <c r="AL245" s="149"/>
      <c r="AM245" s="149"/>
      <c r="AN245" s="149"/>
      <c r="AO245" s="149"/>
      <c r="AP245" s="149"/>
      <c r="AQ245" s="149"/>
      <c r="AR245" s="149"/>
      <c r="AS245" s="149"/>
      <c r="AT245" s="149"/>
      <c r="AU245" s="149"/>
      <c r="AV245" s="149"/>
      <c r="AW245" s="149"/>
      <c r="AX245" s="149"/>
      <c r="AY245" s="149"/>
      <c r="AZ245" s="149"/>
      <c r="BA245" s="149"/>
      <c r="BB245" s="149"/>
      <c r="BC245" s="149"/>
      <c r="BD245" s="149"/>
      <c r="BE245" s="149"/>
      <c r="BF245" s="149"/>
      <c r="BG245" s="149"/>
      <c r="BH245" s="149"/>
    </row>
    <row r="246" spans="1:60" outlineLevel="3" x14ac:dyDescent="0.2">
      <c r="A246" s="156"/>
      <c r="B246" s="157"/>
      <c r="C246" s="197" t="s">
        <v>896</v>
      </c>
      <c r="D246" s="164"/>
      <c r="E246" s="165"/>
      <c r="F246" s="166"/>
      <c r="G246" s="166"/>
      <c r="H246" s="160"/>
      <c r="I246" s="160"/>
      <c r="J246" s="160"/>
      <c r="K246" s="160"/>
      <c r="L246" s="160"/>
      <c r="M246" s="160"/>
      <c r="N246" s="159"/>
      <c r="O246" s="159"/>
      <c r="P246" s="159"/>
      <c r="Q246" s="159"/>
      <c r="R246" s="160"/>
      <c r="S246" s="160"/>
      <c r="T246" s="160"/>
      <c r="U246" s="160"/>
      <c r="V246" s="160"/>
      <c r="W246" s="160"/>
      <c r="X246" s="160"/>
      <c r="Y246" s="160"/>
      <c r="Z246" s="149"/>
      <c r="AA246" s="149"/>
      <c r="AB246" s="149"/>
      <c r="AC246" s="149"/>
      <c r="AD246" s="149"/>
      <c r="AE246" s="149"/>
      <c r="AF246" s="149"/>
      <c r="AG246" s="149" t="s">
        <v>247</v>
      </c>
      <c r="AH246" s="149"/>
      <c r="AI246" s="149"/>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row>
    <row r="247" spans="1:60" outlineLevel="3" x14ac:dyDescent="0.2">
      <c r="A247" s="156"/>
      <c r="B247" s="157"/>
      <c r="C247" s="257" t="s">
        <v>992</v>
      </c>
      <c r="D247" s="258"/>
      <c r="E247" s="258"/>
      <c r="F247" s="258"/>
      <c r="G247" s="258"/>
      <c r="H247" s="160"/>
      <c r="I247" s="160"/>
      <c r="J247" s="160"/>
      <c r="K247" s="160"/>
      <c r="L247" s="160"/>
      <c r="M247" s="160"/>
      <c r="N247" s="159"/>
      <c r="O247" s="159"/>
      <c r="P247" s="159"/>
      <c r="Q247" s="159"/>
      <c r="R247" s="160"/>
      <c r="S247" s="160"/>
      <c r="T247" s="160"/>
      <c r="U247" s="160"/>
      <c r="V247" s="160"/>
      <c r="W247" s="160"/>
      <c r="X247" s="160"/>
      <c r="Y247" s="160"/>
      <c r="Z247" s="149"/>
      <c r="AA247" s="149"/>
      <c r="AB247" s="149"/>
      <c r="AC247" s="149"/>
      <c r="AD247" s="149"/>
      <c r="AE247" s="149"/>
      <c r="AF247" s="149"/>
      <c r="AG247" s="149" t="s">
        <v>247</v>
      </c>
      <c r="AH247" s="149"/>
      <c r="AI247" s="149"/>
      <c r="AJ247" s="149"/>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row>
    <row r="248" spans="1:60" outlineLevel="3" x14ac:dyDescent="0.2">
      <c r="A248" s="156"/>
      <c r="B248" s="157"/>
      <c r="C248" s="257" t="s">
        <v>993</v>
      </c>
      <c r="D248" s="258"/>
      <c r="E248" s="258"/>
      <c r="F248" s="258"/>
      <c r="G248" s="258"/>
      <c r="H248" s="160"/>
      <c r="I248" s="160"/>
      <c r="J248" s="160"/>
      <c r="K248" s="160"/>
      <c r="L248" s="160"/>
      <c r="M248" s="160"/>
      <c r="N248" s="159"/>
      <c r="O248" s="159"/>
      <c r="P248" s="159"/>
      <c r="Q248" s="159"/>
      <c r="R248" s="160"/>
      <c r="S248" s="160"/>
      <c r="T248" s="160"/>
      <c r="U248" s="160"/>
      <c r="V248" s="160"/>
      <c r="W248" s="160"/>
      <c r="X248" s="160"/>
      <c r="Y248" s="160"/>
      <c r="Z248" s="149"/>
      <c r="AA248" s="149"/>
      <c r="AB248" s="149"/>
      <c r="AC248" s="149"/>
      <c r="AD248" s="149"/>
      <c r="AE248" s="149"/>
      <c r="AF248" s="149"/>
      <c r="AG248" s="149" t="s">
        <v>247</v>
      </c>
      <c r="AH248" s="149"/>
      <c r="AI248" s="149"/>
      <c r="AJ248" s="149"/>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row>
    <row r="249" spans="1:60" outlineLevel="3" x14ac:dyDescent="0.2">
      <c r="A249" s="156"/>
      <c r="B249" s="157"/>
      <c r="C249" s="257" t="s">
        <v>994</v>
      </c>
      <c r="D249" s="258"/>
      <c r="E249" s="258"/>
      <c r="F249" s="258"/>
      <c r="G249" s="258"/>
      <c r="H249" s="160"/>
      <c r="I249" s="160"/>
      <c r="J249" s="160"/>
      <c r="K249" s="160"/>
      <c r="L249" s="160"/>
      <c r="M249" s="160"/>
      <c r="N249" s="159"/>
      <c r="O249" s="159"/>
      <c r="P249" s="159"/>
      <c r="Q249" s="159"/>
      <c r="R249" s="160"/>
      <c r="S249" s="160"/>
      <c r="T249" s="160"/>
      <c r="U249" s="160"/>
      <c r="V249" s="160"/>
      <c r="W249" s="160"/>
      <c r="X249" s="160"/>
      <c r="Y249" s="160"/>
      <c r="Z249" s="149"/>
      <c r="AA249" s="149"/>
      <c r="AB249" s="149"/>
      <c r="AC249" s="149"/>
      <c r="AD249" s="149"/>
      <c r="AE249" s="149"/>
      <c r="AF249" s="149"/>
      <c r="AG249" s="149" t="s">
        <v>247</v>
      </c>
      <c r="AH249" s="149"/>
      <c r="AI249" s="149"/>
      <c r="AJ249" s="149"/>
      <c r="AK249" s="149"/>
      <c r="AL249" s="149"/>
      <c r="AM249" s="149"/>
      <c r="AN249" s="149"/>
      <c r="AO249" s="149"/>
      <c r="AP249" s="149"/>
      <c r="AQ249" s="149"/>
      <c r="AR249" s="149"/>
      <c r="AS249" s="149"/>
      <c r="AT249" s="149"/>
      <c r="AU249" s="149"/>
      <c r="AV249" s="149"/>
      <c r="AW249" s="149"/>
      <c r="AX249" s="149"/>
      <c r="AY249" s="149"/>
      <c r="AZ249" s="149"/>
      <c r="BA249" s="149"/>
      <c r="BB249" s="149"/>
      <c r="BC249" s="149"/>
      <c r="BD249" s="149"/>
      <c r="BE249" s="149"/>
      <c r="BF249" s="149"/>
      <c r="BG249" s="149"/>
      <c r="BH249" s="149"/>
    </row>
    <row r="250" spans="1:60" outlineLevel="3" x14ac:dyDescent="0.2">
      <c r="A250" s="156"/>
      <c r="B250" s="157"/>
      <c r="C250" s="257" t="s">
        <v>995</v>
      </c>
      <c r="D250" s="258"/>
      <c r="E250" s="258"/>
      <c r="F250" s="258"/>
      <c r="G250" s="258"/>
      <c r="H250" s="160"/>
      <c r="I250" s="160"/>
      <c r="J250" s="160"/>
      <c r="K250" s="160"/>
      <c r="L250" s="160"/>
      <c r="M250" s="160"/>
      <c r="N250" s="159"/>
      <c r="O250" s="159"/>
      <c r="P250" s="159"/>
      <c r="Q250" s="159"/>
      <c r="R250" s="160"/>
      <c r="S250" s="160"/>
      <c r="T250" s="160"/>
      <c r="U250" s="160"/>
      <c r="V250" s="160"/>
      <c r="W250" s="160"/>
      <c r="X250" s="160"/>
      <c r="Y250" s="160"/>
      <c r="Z250" s="149"/>
      <c r="AA250" s="149"/>
      <c r="AB250" s="149"/>
      <c r="AC250" s="149"/>
      <c r="AD250" s="149"/>
      <c r="AE250" s="149"/>
      <c r="AF250" s="149"/>
      <c r="AG250" s="149" t="s">
        <v>247</v>
      </c>
      <c r="AH250" s="149"/>
      <c r="AI250" s="149"/>
      <c r="AJ250" s="149"/>
      <c r="AK250" s="149"/>
      <c r="AL250" s="149"/>
      <c r="AM250" s="149"/>
      <c r="AN250" s="149"/>
      <c r="AO250" s="149"/>
      <c r="AP250" s="149"/>
      <c r="AQ250" s="149"/>
      <c r="AR250" s="149"/>
      <c r="AS250" s="149"/>
      <c r="AT250" s="149"/>
      <c r="AU250" s="149"/>
      <c r="AV250" s="149"/>
      <c r="AW250" s="149"/>
      <c r="AX250" s="149"/>
      <c r="AY250" s="149"/>
      <c r="AZ250" s="149"/>
      <c r="BA250" s="149"/>
      <c r="BB250" s="149"/>
      <c r="BC250" s="149"/>
      <c r="BD250" s="149"/>
      <c r="BE250" s="149"/>
      <c r="BF250" s="149"/>
      <c r="BG250" s="149"/>
      <c r="BH250" s="149"/>
    </row>
    <row r="251" spans="1:60" outlineLevel="3" x14ac:dyDescent="0.2">
      <c r="A251" s="156"/>
      <c r="B251" s="157"/>
      <c r="C251" s="257" t="s">
        <v>996</v>
      </c>
      <c r="D251" s="258"/>
      <c r="E251" s="258"/>
      <c r="F251" s="258"/>
      <c r="G251" s="258"/>
      <c r="H251" s="160"/>
      <c r="I251" s="160"/>
      <c r="J251" s="160"/>
      <c r="K251" s="160"/>
      <c r="L251" s="160"/>
      <c r="M251" s="160"/>
      <c r="N251" s="159"/>
      <c r="O251" s="159"/>
      <c r="P251" s="159"/>
      <c r="Q251" s="159"/>
      <c r="R251" s="160"/>
      <c r="S251" s="160"/>
      <c r="T251" s="160"/>
      <c r="U251" s="160"/>
      <c r="V251" s="160"/>
      <c r="W251" s="160"/>
      <c r="X251" s="160"/>
      <c r="Y251" s="160"/>
      <c r="Z251" s="149"/>
      <c r="AA251" s="149"/>
      <c r="AB251" s="149"/>
      <c r="AC251" s="149"/>
      <c r="AD251" s="149"/>
      <c r="AE251" s="149"/>
      <c r="AF251" s="149"/>
      <c r="AG251" s="149" t="s">
        <v>247</v>
      </c>
      <c r="AH251" s="149"/>
      <c r="AI251" s="149"/>
      <c r="AJ251" s="149"/>
      <c r="AK251" s="149"/>
      <c r="AL251" s="149"/>
      <c r="AM251" s="149"/>
      <c r="AN251" s="149"/>
      <c r="AO251" s="149"/>
      <c r="AP251" s="149"/>
      <c r="AQ251" s="149"/>
      <c r="AR251" s="149"/>
      <c r="AS251" s="149"/>
      <c r="AT251" s="149"/>
      <c r="AU251" s="149"/>
      <c r="AV251" s="149"/>
      <c r="AW251" s="149"/>
      <c r="AX251" s="149"/>
      <c r="AY251" s="149"/>
      <c r="AZ251" s="149"/>
      <c r="BA251" s="149"/>
      <c r="BB251" s="149"/>
      <c r="BC251" s="149"/>
      <c r="BD251" s="149"/>
      <c r="BE251" s="149"/>
      <c r="BF251" s="149"/>
      <c r="BG251" s="149"/>
      <c r="BH251" s="149"/>
    </row>
    <row r="252" spans="1:60" outlineLevel="3" x14ac:dyDescent="0.2">
      <c r="A252" s="156"/>
      <c r="B252" s="157"/>
      <c r="C252" s="257" t="s">
        <v>997</v>
      </c>
      <c r="D252" s="258"/>
      <c r="E252" s="258"/>
      <c r="F252" s="258"/>
      <c r="G252" s="258"/>
      <c r="H252" s="160"/>
      <c r="I252" s="160"/>
      <c r="J252" s="160"/>
      <c r="K252" s="160"/>
      <c r="L252" s="160"/>
      <c r="M252" s="160"/>
      <c r="N252" s="159"/>
      <c r="O252" s="159"/>
      <c r="P252" s="159"/>
      <c r="Q252" s="159"/>
      <c r="R252" s="160"/>
      <c r="S252" s="160"/>
      <c r="T252" s="160"/>
      <c r="U252" s="160"/>
      <c r="V252" s="160"/>
      <c r="W252" s="160"/>
      <c r="X252" s="160"/>
      <c r="Y252" s="160"/>
      <c r="Z252" s="149"/>
      <c r="AA252" s="149"/>
      <c r="AB252" s="149"/>
      <c r="AC252" s="149"/>
      <c r="AD252" s="149"/>
      <c r="AE252" s="149"/>
      <c r="AF252" s="149"/>
      <c r="AG252" s="149" t="s">
        <v>247</v>
      </c>
      <c r="AH252" s="149"/>
      <c r="AI252" s="149"/>
      <c r="AJ252" s="149"/>
      <c r="AK252" s="149"/>
      <c r="AL252" s="149"/>
      <c r="AM252" s="149"/>
      <c r="AN252" s="149"/>
      <c r="AO252" s="149"/>
      <c r="AP252" s="149"/>
      <c r="AQ252" s="149"/>
      <c r="AR252" s="149"/>
      <c r="AS252" s="149"/>
      <c r="AT252" s="149"/>
      <c r="AU252" s="149"/>
      <c r="AV252" s="149"/>
      <c r="AW252" s="149"/>
      <c r="AX252" s="149"/>
      <c r="AY252" s="149"/>
      <c r="AZ252" s="149"/>
      <c r="BA252" s="149"/>
      <c r="BB252" s="149"/>
      <c r="BC252" s="149"/>
      <c r="BD252" s="149"/>
      <c r="BE252" s="149"/>
      <c r="BF252" s="149"/>
      <c r="BG252" s="149"/>
      <c r="BH252" s="149"/>
    </row>
    <row r="253" spans="1:60" outlineLevel="2" x14ac:dyDescent="0.2">
      <c r="A253" s="156"/>
      <c r="B253" s="157"/>
      <c r="C253" s="192" t="s">
        <v>101</v>
      </c>
      <c r="D253" s="162"/>
      <c r="E253" s="163">
        <v>1</v>
      </c>
      <c r="F253" s="160"/>
      <c r="G253" s="160"/>
      <c r="H253" s="160"/>
      <c r="I253" s="160"/>
      <c r="J253" s="160"/>
      <c r="K253" s="160"/>
      <c r="L253" s="160"/>
      <c r="M253" s="160"/>
      <c r="N253" s="159"/>
      <c r="O253" s="159"/>
      <c r="P253" s="159"/>
      <c r="Q253" s="159"/>
      <c r="R253" s="160"/>
      <c r="S253" s="160"/>
      <c r="T253" s="160"/>
      <c r="U253" s="160"/>
      <c r="V253" s="160"/>
      <c r="W253" s="160"/>
      <c r="X253" s="160"/>
      <c r="Y253" s="160"/>
      <c r="Z253" s="149"/>
      <c r="AA253" s="149"/>
      <c r="AB253" s="149"/>
      <c r="AC253" s="149"/>
      <c r="AD253" s="149"/>
      <c r="AE253" s="149"/>
      <c r="AF253" s="149"/>
      <c r="AG253" s="149" t="s">
        <v>241</v>
      </c>
      <c r="AH253" s="149">
        <v>0</v>
      </c>
      <c r="AI253" s="149"/>
      <c r="AJ253" s="149"/>
      <c r="AK253" s="149"/>
      <c r="AL253" s="149"/>
      <c r="AM253" s="149"/>
      <c r="AN253" s="149"/>
      <c r="AO253" s="149"/>
      <c r="AP253" s="149"/>
      <c r="AQ253" s="149"/>
      <c r="AR253" s="149"/>
      <c r="AS253" s="149"/>
      <c r="AT253" s="149"/>
      <c r="AU253" s="149"/>
      <c r="AV253" s="149"/>
      <c r="AW253" s="149"/>
      <c r="AX253" s="149"/>
      <c r="AY253" s="149"/>
      <c r="AZ253" s="149"/>
      <c r="BA253" s="149"/>
      <c r="BB253" s="149"/>
      <c r="BC253" s="149"/>
      <c r="BD253" s="149"/>
      <c r="BE253" s="149"/>
      <c r="BF253" s="149"/>
      <c r="BG253" s="149"/>
      <c r="BH253" s="149"/>
    </row>
    <row r="254" spans="1:60" outlineLevel="1" x14ac:dyDescent="0.2">
      <c r="A254" s="175">
        <v>80</v>
      </c>
      <c r="B254" s="176" t="s">
        <v>998</v>
      </c>
      <c r="C254" s="191" t="s">
        <v>999</v>
      </c>
      <c r="D254" s="177" t="s">
        <v>251</v>
      </c>
      <c r="E254" s="178">
        <v>1</v>
      </c>
      <c r="F254" s="179"/>
      <c r="G254" s="180">
        <f>ROUND(E254*F254,2)</f>
        <v>0</v>
      </c>
      <c r="H254" s="179"/>
      <c r="I254" s="180">
        <f>ROUND(E254*H254,2)</f>
        <v>0</v>
      </c>
      <c r="J254" s="179"/>
      <c r="K254" s="180">
        <f>ROUND(E254*J254,2)</f>
        <v>0</v>
      </c>
      <c r="L254" s="180">
        <v>21</v>
      </c>
      <c r="M254" s="180">
        <f>G254*(1+L254/100)</f>
        <v>0</v>
      </c>
      <c r="N254" s="178">
        <v>5.7000000000000002E-3</v>
      </c>
      <c r="O254" s="178">
        <f>ROUND(E254*N254,2)</f>
        <v>0.01</v>
      </c>
      <c r="P254" s="178">
        <v>0</v>
      </c>
      <c r="Q254" s="178">
        <f>ROUND(E254*P254,2)</f>
        <v>0</v>
      </c>
      <c r="R254" s="180"/>
      <c r="S254" s="180" t="s">
        <v>236</v>
      </c>
      <c r="T254" s="181" t="s">
        <v>237</v>
      </c>
      <c r="U254" s="160">
        <v>0</v>
      </c>
      <c r="V254" s="160">
        <f>ROUND(E254*U254,2)</f>
        <v>0</v>
      </c>
      <c r="W254" s="160"/>
      <c r="X254" s="160" t="s">
        <v>252</v>
      </c>
      <c r="Y254" s="160" t="s">
        <v>239</v>
      </c>
      <c r="Z254" s="149"/>
      <c r="AA254" s="149"/>
      <c r="AB254" s="149"/>
      <c r="AC254" s="149"/>
      <c r="AD254" s="149"/>
      <c r="AE254" s="149"/>
      <c r="AF254" s="149"/>
      <c r="AG254" s="149" t="s">
        <v>253</v>
      </c>
      <c r="AH254" s="149"/>
      <c r="AI254" s="149"/>
      <c r="AJ254" s="149"/>
      <c r="AK254" s="149"/>
      <c r="AL254" s="149"/>
      <c r="AM254" s="149"/>
      <c r="AN254" s="149"/>
      <c r="AO254" s="149"/>
      <c r="AP254" s="149"/>
      <c r="AQ254" s="149"/>
      <c r="AR254" s="149"/>
      <c r="AS254" s="149"/>
      <c r="AT254" s="149"/>
      <c r="AU254" s="149"/>
      <c r="AV254" s="149"/>
      <c r="AW254" s="149"/>
      <c r="AX254" s="149"/>
      <c r="AY254" s="149"/>
      <c r="AZ254" s="149"/>
      <c r="BA254" s="149"/>
      <c r="BB254" s="149"/>
      <c r="BC254" s="149"/>
      <c r="BD254" s="149"/>
      <c r="BE254" s="149"/>
      <c r="BF254" s="149"/>
      <c r="BG254" s="149"/>
      <c r="BH254" s="149"/>
    </row>
    <row r="255" spans="1:60" outlineLevel="2" x14ac:dyDescent="0.2">
      <c r="A255" s="156"/>
      <c r="B255" s="157"/>
      <c r="C255" s="255" t="s">
        <v>1000</v>
      </c>
      <c r="D255" s="256"/>
      <c r="E255" s="256"/>
      <c r="F255" s="256"/>
      <c r="G255" s="256"/>
      <c r="H255" s="160"/>
      <c r="I255" s="160"/>
      <c r="J255" s="160"/>
      <c r="K255" s="160"/>
      <c r="L255" s="160"/>
      <c r="M255" s="160"/>
      <c r="N255" s="159"/>
      <c r="O255" s="159"/>
      <c r="P255" s="159"/>
      <c r="Q255" s="159"/>
      <c r="R255" s="160"/>
      <c r="S255" s="160"/>
      <c r="T255" s="160"/>
      <c r="U255" s="160"/>
      <c r="V255" s="160"/>
      <c r="W255" s="160"/>
      <c r="X255" s="160"/>
      <c r="Y255" s="160"/>
      <c r="Z255" s="149"/>
      <c r="AA255" s="149"/>
      <c r="AB255" s="149"/>
      <c r="AC255" s="149"/>
      <c r="AD255" s="149"/>
      <c r="AE255" s="149"/>
      <c r="AF255" s="149"/>
      <c r="AG255" s="149" t="s">
        <v>247</v>
      </c>
      <c r="AH255" s="149"/>
      <c r="AI255" s="149"/>
      <c r="AJ255" s="149"/>
      <c r="AK255" s="149"/>
      <c r="AL255" s="149"/>
      <c r="AM255" s="149"/>
      <c r="AN255" s="149"/>
      <c r="AO255" s="149"/>
      <c r="AP255" s="149"/>
      <c r="AQ255" s="149"/>
      <c r="AR255" s="149"/>
      <c r="AS255" s="149"/>
      <c r="AT255" s="149"/>
      <c r="AU255" s="149"/>
      <c r="AV255" s="149"/>
      <c r="AW255" s="149"/>
      <c r="AX255" s="149"/>
      <c r="AY255" s="149"/>
      <c r="AZ255" s="149"/>
      <c r="BA255" s="182" t="str">
        <f>C255</f>
        <v>Čerpadlo kondenzátu Qmin=0,09 l/s, Hmin=4,5 m, Tmax= 50 °C, pHmin=2,5, napětí 230V, včetně příslušenství.</v>
      </c>
      <c r="BB255" s="149"/>
      <c r="BC255" s="149"/>
      <c r="BD255" s="149"/>
      <c r="BE255" s="149"/>
      <c r="BF255" s="149"/>
      <c r="BG255" s="149"/>
      <c r="BH255" s="149"/>
    </row>
    <row r="256" spans="1:60" outlineLevel="3" x14ac:dyDescent="0.2">
      <c r="A256" s="156"/>
      <c r="B256" s="157"/>
      <c r="C256" s="257" t="s">
        <v>1001</v>
      </c>
      <c r="D256" s="258"/>
      <c r="E256" s="258"/>
      <c r="F256" s="258"/>
      <c r="G256" s="258"/>
      <c r="H256" s="160"/>
      <c r="I256" s="160"/>
      <c r="J256" s="160"/>
      <c r="K256" s="160"/>
      <c r="L256" s="160"/>
      <c r="M256" s="160"/>
      <c r="N256" s="159"/>
      <c r="O256" s="159"/>
      <c r="P256" s="159"/>
      <c r="Q256" s="159"/>
      <c r="R256" s="160"/>
      <c r="S256" s="160"/>
      <c r="T256" s="160"/>
      <c r="U256" s="160"/>
      <c r="V256" s="160"/>
      <c r="W256" s="160"/>
      <c r="X256" s="160"/>
      <c r="Y256" s="160"/>
      <c r="Z256" s="149"/>
      <c r="AA256" s="149"/>
      <c r="AB256" s="149"/>
      <c r="AC256" s="149"/>
      <c r="AD256" s="149"/>
      <c r="AE256" s="149"/>
      <c r="AF256" s="149"/>
      <c r="AG256" s="149" t="s">
        <v>247</v>
      </c>
      <c r="AH256" s="149"/>
      <c r="AI256" s="149"/>
      <c r="AJ256" s="149"/>
      <c r="AK256" s="149"/>
      <c r="AL256" s="149"/>
      <c r="AM256" s="149"/>
      <c r="AN256" s="149"/>
      <c r="AO256" s="149"/>
      <c r="AP256" s="149"/>
      <c r="AQ256" s="149"/>
      <c r="AR256" s="149"/>
      <c r="AS256" s="149"/>
      <c r="AT256" s="149"/>
      <c r="AU256" s="149"/>
      <c r="AV256" s="149"/>
      <c r="AW256" s="149"/>
      <c r="AX256" s="149"/>
      <c r="AY256" s="149"/>
      <c r="AZ256" s="149"/>
      <c r="BA256" s="149"/>
      <c r="BB256" s="149"/>
      <c r="BC256" s="149"/>
      <c r="BD256" s="149"/>
      <c r="BE256" s="149"/>
      <c r="BF256" s="149"/>
      <c r="BG256" s="149"/>
      <c r="BH256" s="149"/>
    </row>
    <row r="257" spans="1:60" outlineLevel="3" x14ac:dyDescent="0.2">
      <c r="A257" s="156"/>
      <c r="B257" s="157"/>
      <c r="C257" s="257" t="s">
        <v>1002</v>
      </c>
      <c r="D257" s="258"/>
      <c r="E257" s="258"/>
      <c r="F257" s="258"/>
      <c r="G257" s="258"/>
      <c r="H257" s="160"/>
      <c r="I257" s="160"/>
      <c r="J257" s="160"/>
      <c r="K257" s="160"/>
      <c r="L257" s="160"/>
      <c r="M257" s="160"/>
      <c r="N257" s="159"/>
      <c r="O257" s="159"/>
      <c r="P257" s="159"/>
      <c r="Q257" s="159"/>
      <c r="R257" s="160"/>
      <c r="S257" s="160"/>
      <c r="T257" s="160"/>
      <c r="U257" s="160"/>
      <c r="V257" s="160"/>
      <c r="W257" s="160"/>
      <c r="X257" s="160"/>
      <c r="Y257" s="160"/>
      <c r="Z257" s="149"/>
      <c r="AA257" s="149"/>
      <c r="AB257" s="149"/>
      <c r="AC257" s="149"/>
      <c r="AD257" s="149"/>
      <c r="AE257" s="149"/>
      <c r="AF257" s="149"/>
      <c r="AG257" s="149" t="s">
        <v>247</v>
      </c>
      <c r="AH257" s="149"/>
      <c r="AI257" s="149"/>
      <c r="AJ257" s="149"/>
      <c r="AK257" s="149"/>
      <c r="AL257" s="149"/>
      <c r="AM257" s="149"/>
      <c r="AN257" s="149"/>
      <c r="AO257" s="149"/>
      <c r="AP257" s="149"/>
      <c r="AQ257" s="149"/>
      <c r="AR257" s="149"/>
      <c r="AS257" s="149"/>
      <c r="AT257" s="149"/>
      <c r="AU257" s="149"/>
      <c r="AV257" s="149"/>
      <c r="AW257" s="149"/>
      <c r="AX257" s="149"/>
      <c r="AY257" s="149"/>
      <c r="AZ257" s="149"/>
      <c r="BA257" s="149"/>
      <c r="BB257" s="149"/>
      <c r="BC257" s="149"/>
      <c r="BD257" s="149"/>
      <c r="BE257" s="149"/>
      <c r="BF257" s="149"/>
      <c r="BG257" s="149"/>
      <c r="BH257" s="149"/>
    </row>
    <row r="258" spans="1:60" outlineLevel="3" x14ac:dyDescent="0.2">
      <c r="A258" s="156"/>
      <c r="B258" s="157"/>
      <c r="C258" s="197" t="s">
        <v>896</v>
      </c>
      <c r="D258" s="164"/>
      <c r="E258" s="165"/>
      <c r="F258" s="166"/>
      <c r="G258" s="166"/>
      <c r="H258" s="160"/>
      <c r="I258" s="160"/>
      <c r="J258" s="160"/>
      <c r="K258" s="160"/>
      <c r="L258" s="160"/>
      <c r="M258" s="160"/>
      <c r="N258" s="159"/>
      <c r="O258" s="159"/>
      <c r="P258" s="159"/>
      <c r="Q258" s="159"/>
      <c r="R258" s="160"/>
      <c r="S258" s="160"/>
      <c r="T258" s="160"/>
      <c r="U258" s="160"/>
      <c r="V258" s="160"/>
      <c r="W258" s="160"/>
      <c r="X258" s="160"/>
      <c r="Y258" s="160"/>
      <c r="Z258" s="149"/>
      <c r="AA258" s="149"/>
      <c r="AB258" s="149"/>
      <c r="AC258" s="149"/>
      <c r="AD258" s="149"/>
      <c r="AE258" s="149"/>
      <c r="AF258" s="149"/>
      <c r="AG258" s="149" t="s">
        <v>247</v>
      </c>
      <c r="AH258" s="149"/>
      <c r="AI258" s="149"/>
      <c r="AJ258" s="149"/>
      <c r="AK258" s="149"/>
      <c r="AL258" s="149"/>
      <c r="AM258" s="149"/>
      <c r="AN258" s="149"/>
      <c r="AO258" s="149"/>
      <c r="AP258" s="149"/>
      <c r="AQ258" s="149"/>
      <c r="AR258" s="149"/>
      <c r="AS258" s="149"/>
      <c r="AT258" s="149"/>
      <c r="AU258" s="149"/>
      <c r="AV258" s="149"/>
      <c r="AW258" s="149"/>
      <c r="AX258" s="149"/>
      <c r="AY258" s="149"/>
      <c r="AZ258" s="149"/>
      <c r="BA258" s="149"/>
      <c r="BB258" s="149"/>
      <c r="BC258" s="149"/>
      <c r="BD258" s="149"/>
      <c r="BE258" s="149"/>
      <c r="BF258" s="149"/>
      <c r="BG258" s="149"/>
      <c r="BH258" s="149"/>
    </row>
    <row r="259" spans="1:60" outlineLevel="3" x14ac:dyDescent="0.2">
      <c r="A259" s="156"/>
      <c r="B259" s="157"/>
      <c r="C259" s="257" t="s">
        <v>1003</v>
      </c>
      <c r="D259" s="258"/>
      <c r="E259" s="258"/>
      <c r="F259" s="258"/>
      <c r="G259" s="258"/>
      <c r="H259" s="160"/>
      <c r="I259" s="160"/>
      <c r="J259" s="160"/>
      <c r="K259" s="160"/>
      <c r="L259" s="160"/>
      <c r="M259" s="160"/>
      <c r="N259" s="159"/>
      <c r="O259" s="159"/>
      <c r="P259" s="159"/>
      <c r="Q259" s="159"/>
      <c r="R259" s="160"/>
      <c r="S259" s="160"/>
      <c r="T259" s="160"/>
      <c r="U259" s="160"/>
      <c r="V259" s="160"/>
      <c r="W259" s="160"/>
      <c r="X259" s="160"/>
      <c r="Y259" s="160"/>
      <c r="Z259" s="149"/>
      <c r="AA259" s="149"/>
      <c r="AB259" s="149"/>
      <c r="AC259" s="149"/>
      <c r="AD259" s="149"/>
      <c r="AE259" s="149"/>
      <c r="AF259" s="149"/>
      <c r="AG259" s="149" t="s">
        <v>247</v>
      </c>
      <c r="AH259" s="149"/>
      <c r="AI259" s="149"/>
      <c r="AJ259" s="149"/>
      <c r="AK259" s="149"/>
      <c r="AL259" s="149"/>
      <c r="AM259" s="149"/>
      <c r="AN259" s="149"/>
      <c r="AO259" s="149"/>
      <c r="AP259" s="149"/>
      <c r="AQ259" s="149"/>
      <c r="AR259" s="149"/>
      <c r="AS259" s="149"/>
      <c r="AT259" s="149"/>
      <c r="AU259" s="149"/>
      <c r="AV259" s="149"/>
      <c r="AW259" s="149"/>
      <c r="AX259" s="149"/>
      <c r="AY259" s="149"/>
      <c r="AZ259" s="149"/>
      <c r="BA259" s="149"/>
      <c r="BB259" s="149"/>
      <c r="BC259" s="149"/>
      <c r="BD259" s="149"/>
      <c r="BE259" s="149"/>
      <c r="BF259" s="149"/>
      <c r="BG259" s="149"/>
      <c r="BH259" s="149"/>
    </row>
    <row r="260" spans="1:60" outlineLevel="3" x14ac:dyDescent="0.2">
      <c r="A260" s="156"/>
      <c r="B260" s="157"/>
      <c r="C260" s="257" t="s">
        <v>770</v>
      </c>
      <c r="D260" s="258"/>
      <c r="E260" s="258"/>
      <c r="F260" s="258"/>
      <c r="G260" s="258"/>
      <c r="H260" s="160"/>
      <c r="I260" s="160"/>
      <c r="J260" s="160"/>
      <c r="K260" s="160"/>
      <c r="L260" s="160"/>
      <c r="M260" s="160"/>
      <c r="N260" s="159"/>
      <c r="O260" s="159"/>
      <c r="P260" s="159"/>
      <c r="Q260" s="159"/>
      <c r="R260" s="160"/>
      <c r="S260" s="160"/>
      <c r="T260" s="160"/>
      <c r="U260" s="160"/>
      <c r="V260" s="160"/>
      <c r="W260" s="160"/>
      <c r="X260" s="160"/>
      <c r="Y260" s="160"/>
      <c r="Z260" s="149"/>
      <c r="AA260" s="149"/>
      <c r="AB260" s="149"/>
      <c r="AC260" s="149"/>
      <c r="AD260" s="149"/>
      <c r="AE260" s="149"/>
      <c r="AF260" s="149"/>
      <c r="AG260" s="149" t="s">
        <v>247</v>
      </c>
      <c r="AH260" s="149"/>
      <c r="AI260" s="149"/>
      <c r="AJ260" s="149"/>
      <c r="AK260" s="149"/>
      <c r="AL260" s="149"/>
      <c r="AM260" s="149"/>
      <c r="AN260" s="149"/>
      <c r="AO260" s="149"/>
      <c r="AP260" s="149"/>
      <c r="AQ260" s="149"/>
      <c r="AR260" s="149"/>
      <c r="AS260" s="149"/>
      <c r="AT260" s="149"/>
      <c r="AU260" s="149"/>
      <c r="AV260" s="149"/>
      <c r="AW260" s="149"/>
      <c r="AX260" s="149"/>
      <c r="AY260" s="149"/>
      <c r="AZ260" s="149"/>
      <c r="BA260" s="149"/>
      <c r="BB260" s="149"/>
      <c r="BC260" s="149"/>
      <c r="BD260" s="149"/>
      <c r="BE260" s="149"/>
      <c r="BF260" s="149"/>
      <c r="BG260" s="149"/>
      <c r="BH260" s="149"/>
    </row>
    <row r="261" spans="1:60" outlineLevel="2" x14ac:dyDescent="0.2">
      <c r="A261" s="156"/>
      <c r="B261" s="157"/>
      <c r="C261" s="192" t="s">
        <v>101</v>
      </c>
      <c r="D261" s="162"/>
      <c r="E261" s="163">
        <v>1</v>
      </c>
      <c r="F261" s="160"/>
      <c r="G261" s="160"/>
      <c r="H261" s="160"/>
      <c r="I261" s="160"/>
      <c r="J261" s="160"/>
      <c r="K261" s="160"/>
      <c r="L261" s="160"/>
      <c r="M261" s="160"/>
      <c r="N261" s="159"/>
      <c r="O261" s="159"/>
      <c r="P261" s="159"/>
      <c r="Q261" s="159"/>
      <c r="R261" s="160"/>
      <c r="S261" s="160"/>
      <c r="T261" s="160"/>
      <c r="U261" s="160"/>
      <c r="V261" s="160"/>
      <c r="W261" s="160"/>
      <c r="X261" s="160"/>
      <c r="Y261" s="160"/>
      <c r="Z261" s="149"/>
      <c r="AA261" s="149"/>
      <c r="AB261" s="149"/>
      <c r="AC261" s="149"/>
      <c r="AD261" s="149"/>
      <c r="AE261" s="149"/>
      <c r="AF261" s="149"/>
      <c r="AG261" s="149" t="s">
        <v>241</v>
      </c>
      <c r="AH261" s="149">
        <v>0</v>
      </c>
      <c r="AI261" s="149"/>
      <c r="AJ261" s="149"/>
      <c r="AK261" s="149"/>
      <c r="AL261" s="149"/>
      <c r="AM261" s="149"/>
      <c r="AN261" s="149"/>
      <c r="AO261" s="149"/>
      <c r="AP261" s="149"/>
      <c r="AQ261" s="149"/>
      <c r="AR261" s="149"/>
      <c r="AS261" s="149"/>
      <c r="AT261" s="149"/>
      <c r="AU261" s="149"/>
      <c r="AV261" s="149"/>
      <c r="AW261" s="149"/>
      <c r="AX261" s="149"/>
      <c r="AY261" s="149"/>
      <c r="AZ261" s="149"/>
      <c r="BA261" s="149"/>
      <c r="BB261" s="149"/>
      <c r="BC261" s="149"/>
      <c r="BD261" s="149"/>
      <c r="BE261" s="149"/>
      <c r="BF261" s="149"/>
      <c r="BG261" s="149"/>
      <c r="BH261" s="149"/>
    </row>
    <row r="262" spans="1:60" outlineLevel="1" x14ac:dyDescent="0.2">
      <c r="A262" s="175">
        <v>81</v>
      </c>
      <c r="B262" s="176" t="s">
        <v>1004</v>
      </c>
      <c r="C262" s="191" t="s">
        <v>904</v>
      </c>
      <c r="D262" s="177" t="s">
        <v>261</v>
      </c>
      <c r="E262" s="178">
        <v>4</v>
      </c>
      <c r="F262" s="179"/>
      <c r="G262" s="180">
        <f>ROUND(E262*F262,2)</f>
        <v>0</v>
      </c>
      <c r="H262" s="179"/>
      <c r="I262" s="180">
        <f>ROUND(E262*H262,2)</f>
        <v>0</v>
      </c>
      <c r="J262" s="179"/>
      <c r="K262" s="180">
        <f>ROUND(E262*J262,2)</f>
        <v>0</v>
      </c>
      <c r="L262" s="180">
        <v>21</v>
      </c>
      <c r="M262" s="180">
        <f>G262*(1+L262/100)</f>
        <v>0</v>
      </c>
      <c r="N262" s="178">
        <v>0</v>
      </c>
      <c r="O262" s="178">
        <f>ROUND(E262*N262,2)</f>
        <v>0</v>
      </c>
      <c r="P262" s="178">
        <v>0</v>
      </c>
      <c r="Q262" s="178">
        <f>ROUND(E262*P262,2)</f>
        <v>0</v>
      </c>
      <c r="R262" s="180"/>
      <c r="S262" s="180" t="s">
        <v>236</v>
      </c>
      <c r="T262" s="181" t="s">
        <v>237</v>
      </c>
      <c r="U262" s="160">
        <v>0</v>
      </c>
      <c r="V262" s="160">
        <f>ROUND(E262*U262,2)</f>
        <v>0</v>
      </c>
      <c r="W262" s="160"/>
      <c r="X262" s="160" t="s">
        <v>252</v>
      </c>
      <c r="Y262" s="160" t="s">
        <v>239</v>
      </c>
      <c r="Z262" s="149"/>
      <c r="AA262" s="149"/>
      <c r="AB262" s="149"/>
      <c r="AC262" s="149"/>
      <c r="AD262" s="149"/>
      <c r="AE262" s="149"/>
      <c r="AF262" s="149"/>
      <c r="AG262" s="149" t="s">
        <v>253</v>
      </c>
      <c r="AH262" s="149"/>
      <c r="AI262" s="149"/>
      <c r="AJ262" s="149"/>
      <c r="AK262" s="149"/>
      <c r="AL262" s="149"/>
      <c r="AM262" s="149"/>
      <c r="AN262" s="149"/>
      <c r="AO262" s="149"/>
      <c r="AP262" s="149"/>
      <c r="AQ262" s="149"/>
      <c r="AR262" s="149"/>
      <c r="AS262" s="149"/>
      <c r="AT262" s="149"/>
      <c r="AU262" s="149"/>
      <c r="AV262" s="149"/>
      <c r="AW262" s="149"/>
      <c r="AX262" s="149"/>
      <c r="AY262" s="149"/>
      <c r="AZ262" s="149"/>
      <c r="BA262" s="149"/>
      <c r="BB262" s="149"/>
      <c r="BC262" s="149"/>
      <c r="BD262" s="149"/>
      <c r="BE262" s="149"/>
      <c r="BF262" s="149"/>
      <c r="BG262" s="149"/>
      <c r="BH262" s="149"/>
    </row>
    <row r="263" spans="1:60" outlineLevel="2" x14ac:dyDescent="0.2">
      <c r="A263" s="156"/>
      <c r="B263" s="157"/>
      <c r="C263" s="255" t="s">
        <v>905</v>
      </c>
      <c r="D263" s="256"/>
      <c r="E263" s="256"/>
      <c r="F263" s="256"/>
      <c r="G263" s="256"/>
      <c r="H263" s="160"/>
      <c r="I263" s="160"/>
      <c r="J263" s="160"/>
      <c r="K263" s="160"/>
      <c r="L263" s="160"/>
      <c r="M263" s="160"/>
      <c r="N263" s="159"/>
      <c r="O263" s="159"/>
      <c r="P263" s="159"/>
      <c r="Q263" s="159"/>
      <c r="R263" s="160"/>
      <c r="S263" s="160"/>
      <c r="T263" s="160"/>
      <c r="U263" s="160"/>
      <c r="V263" s="160"/>
      <c r="W263" s="160"/>
      <c r="X263" s="160"/>
      <c r="Y263" s="160"/>
      <c r="Z263" s="149"/>
      <c r="AA263" s="149"/>
      <c r="AB263" s="149"/>
      <c r="AC263" s="149"/>
      <c r="AD263" s="149"/>
      <c r="AE263" s="149"/>
      <c r="AF263" s="149"/>
      <c r="AG263" s="149" t="s">
        <v>247</v>
      </c>
      <c r="AH263" s="149"/>
      <c r="AI263" s="149"/>
      <c r="AJ263" s="149"/>
      <c r="AK263" s="149"/>
      <c r="AL263" s="149"/>
      <c r="AM263" s="149"/>
      <c r="AN263" s="149"/>
      <c r="AO263" s="149"/>
      <c r="AP263" s="149"/>
      <c r="AQ263" s="149"/>
      <c r="AR263" s="149"/>
      <c r="AS263" s="149"/>
      <c r="AT263" s="149"/>
      <c r="AU263" s="149"/>
      <c r="AV263" s="149"/>
      <c r="AW263" s="149"/>
      <c r="AX263" s="149"/>
      <c r="AY263" s="149"/>
      <c r="AZ263" s="149"/>
      <c r="BA263" s="149"/>
      <c r="BB263" s="149"/>
      <c r="BC263" s="149"/>
      <c r="BD263" s="149"/>
      <c r="BE263" s="149"/>
      <c r="BF263" s="149"/>
      <c r="BG263" s="149"/>
      <c r="BH263" s="149"/>
    </row>
    <row r="264" spans="1:60" outlineLevel="3" x14ac:dyDescent="0.2">
      <c r="A264" s="156"/>
      <c r="B264" s="157"/>
      <c r="C264" s="257" t="s">
        <v>906</v>
      </c>
      <c r="D264" s="258"/>
      <c r="E264" s="258"/>
      <c r="F264" s="258"/>
      <c r="G264" s="258"/>
      <c r="H264" s="160"/>
      <c r="I264" s="160"/>
      <c r="J264" s="160"/>
      <c r="K264" s="160"/>
      <c r="L264" s="160"/>
      <c r="M264" s="160"/>
      <c r="N264" s="159"/>
      <c r="O264" s="159"/>
      <c r="P264" s="159"/>
      <c r="Q264" s="159"/>
      <c r="R264" s="160"/>
      <c r="S264" s="160"/>
      <c r="T264" s="160"/>
      <c r="U264" s="160"/>
      <c r="V264" s="160"/>
      <c r="W264" s="160"/>
      <c r="X264" s="160"/>
      <c r="Y264" s="160"/>
      <c r="Z264" s="149"/>
      <c r="AA264" s="149"/>
      <c r="AB264" s="149"/>
      <c r="AC264" s="149"/>
      <c r="AD264" s="149"/>
      <c r="AE264" s="149"/>
      <c r="AF264" s="149"/>
      <c r="AG264" s="149" t="s">
        <v>247</v>
      </c>
      <c r="AH264" s="149"/>
      <c r="AI264" s="149"/>
      <c r="AJ264" s="149"/>
      <c r="AK264" s="149"/>
      <c r="AL264" s="149"/>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row>
    <row r="265" spans="1:60" outlineLevel="1" x14ac:dyDescent="0.2">
      <c r="A265" s="175">
        <v>82</v>
      </c>
      <c r="B265" s="176" t="s">
        <v>1005</v>
      </c>
      <c r="C265" s="191" t="s">
        <v>1006</v>
      </c>
      <c r="D265" s="177" t="s">
        <v>235</v>
      </c>
      <c r="E265" s="178">
        <v>1</v>
      </c>
      <c r="F265" s="179"/>
      <c r="G265" s="180">
        <f>ROUND(E265*F265,2)</f>
        <v>0</v>
      </c>
      <c r="H265" s="179"/>
      <c r="I265" s="180">
        <f>ROUND(E265*H265,2)</f>
        <v>0</v>
      </c>
      <c r="J265" s="179"/>
      <c r="K265" s="180">
        <f>ROUND(E265*J265,2)</f>
        <v>0</v>
      </c>
      <c r="L265" s="180">
        <v>21</v>
      </c>
      <c r="M265" s="180">
        <f>G265*(1+L265/100)</f>
        <v>0</v>
      </c>
      <c r="N265" s="178">
        <v>0.15</v>
      </c>
      <c r="O265" s="178">
        <f>ROUND(E265*N265,2)</f>
        <v>0.15</v>
      </c>
      <c r="P265" s="178">
        <v>0</v>
      </c>
      <c r="Q265" s="178">
        <f>ROUND(E265*P265,2)</f>
        <v>0</v>
      </c>
      <c r="R265" s="180"/>
      <c r="S265" s="180" t="s">
        <v>236</v>
      </c>
      <c r="T265" s="181" t="s">
        <v>237</v>
      </c>
      <c r="U265" s="160">
        <v>0</v>
      </c>
      <c r="V265" s="160">
        <f>ROUND(E265*U265,2)</f>
        <v>0</v>
      </c>
      <c r="W265" s="160"/>
      <c r="X265" s="160" t="s">
        <v>252</v>
      </c>
      <c r="Y265" s="160" t="s">
        <v>239</v>
      </c>
      <c r="Z265" s="149"/>
      <c r="AA265" s="149"/>
      <c r="AB265" s="149"/>
      <c r="AC265" s="149"/>
      <c r="AD265" s="149"/>
      <c r="AE265" s="149"/>
      <c r="AF265" s="149"/>
      <c r="AG265" s="149" t="s">
        <v>253</v>
      </c>
      <c r="AH265" s="149"/>
      <c r="AI265" s="149"/>
      <c r="AJ265" s="149"/>
      <c r="AK265" s="149"/>
      <c r="AL265" s="149"/>
      <c r="AM265" s="149"/>
      <c r="AN265" s="149"/>
      <c r="AO265" s="149"/>
      <c r="AP265" s="149"/>
      <c r="AQ265" s="149"/>
      <c r="AR265" s="149"/>
      <c r="AS265" s="149"/>
      <c r="AT265" s="149"/>
      <c r="AU265" s="149"/>
      <c r="AV265" s="149"/>
      <c r="AW265" s="149"/>
      <c r="AX265" s="149"/>
      <c r="AY265" s="149"/>
      <c r="AZ265" s="149"/>
      <c r="BA265" s="149"/>
      <c r="BB265" s="149"/>
      <c r="BC265" s="149"/>
      <c r="BD265" s="149"/>
      <c r="BE265" s="149"/>
      <c r="BF265" s="149"/>
      <c r="BG265" s="149"/>
      <c r="BH265" s="149"/>
    </row>
    <row r="266" spans="1:60" outlineLevel="2" x14ac:dyDescent="0.2">
      <c r="A266" s="156"/>
      <c r="B266" s="157"/>
      <c r="C266" s="255" t="s">
        <v>888</v>
      </c>
      <c r="D266" s="256"/>
      <c r="E266" s="256"/>
      <c r="F266" s="256"/>
      <c r="G266" s="256"/>
      <c r="H266" s="160"/>
      <c r="I266" s="160"/>
      <c r="J266" s="160"/>
      <c r="K266" s="160"/>
      <c r="L266" s="160"/>
      <c r="M266" s="160"/>
      <c r="N266" s="159"/>
      <c r="O266" s="159"/>
      <c r="P266" s="159"/>
      <c r="Q266" s="159"/>
      <c r="R266" s="160"/>
      <c r="S266" s="160"/>
      <c r="T266" s="160"/>
      <c r="U266" s="160"/>
      <c r="V266" s="160"/>
      <c r="W266" s="160"/>
      <c r="X266" s="160"/>
      <c r="Y266" s="160"/>
      <c r="Z266" s="149"/>
      <c r="AA266" s="149"/>
      <c r="AB266" s="149"/>
      <c r="AC266" s="149"/>
      <c r="AD266" s="149"/>
      <c r="AE266" s="149"/>
      <c r="AF266" s="149"/>
      <c r="AG266" s="149" t="s">
        <v>247</v>
      </c>
      <c r="AH266" s="149"/>
      <c r="AI266" s="149"/>
      <c r="AJ266" s="149"/>
      <c r="AK266" s="149"/>
      <c r="AL266" s="149"/>
      <c r="AM266" s="149"/>
      <c r="AN266" s="149"/>
      <c r="AO266" s="149"/>
      <c r="AP266" s="149"/>
      <c r="AQ266" s="149"/>
      <c r="AR266" s="149"/>
      <c r="AS266" s="149"/>
      <c r="AT266" s="149"/>
      <c r="AU266" s="149"/>
      <c r="AV266" s="149"/>
      <c r="AW266" s="149"/>
      <c r="AX266" s="149"/>
      <c r="AY266" s="149"/>
      <c r="AZ266" s="149"/>
      <c r="BA266" s="149"/>
      <c r="BB266" s="149"/>
      <c r="BC266" s="149"/>
      <c r="BD266" s="149"/>
      <c r="BE266" s="149"/>
      <c r="BF266" s="149"/>
      <c r="BG266" s="149"/>
      <c r="BH266" s="149"/>
    </row>
    <row r="267" spans="1:60" ht="22.5" outlineLevel="3" x14ac:dyDescent="0.2">
      <c r="A267" s="156"/>
      <c r="B267" s="157"/>
      <c r="C267" s="257" t="s">
        <v>1007</v>
      </c>
      <c r="D267" s="258"/>
      <c r="E267" s="258"/>
      <c r="F267" s="258"/>
      <c r="G267" s="258"/>
      <c r="H267" s="160"/>
      <c r="I267" s="160"/>
      <c r="J267" s="160"/>
      <c r="K267" s="160"/>
      <c r="L267" s="160"/>
      <c r="M267" s="160"/>
      <c r="N267" s="159"/>
      <c r="O267" s="159"/>
      <c r="P267" s="159"/>
      <c r="Q267" s="159"/>
      <c r="R267" s="160"/>
      <c r="S267" s="160"/>
      <c r="T267" s="160"/>
      <c r="U267" s="160"/>
      <c r="V267" s="160"/>
      <c r="W267" s="160"/>
      <c r="X267" s="160"/>
      <c r="Y267" s="160"/>
      <c r="Z267" s="149"/>
      <c r="AA267" s="149"/>
      <c r="AB267" s="149"/>
      <c r="AC267" s="149"/>
      <c r="AD267" s="149"/>
      <c r="AE267" s="149"/>
      <c r="AF267" s="149"/>
      <c r="AG267" s="149" t="s">
        <v>247</v>
      </c>
      <c r="AH267" s="149"/>
      <c r="AI267" s="149"/>
      <c r="AJ267" s="149"/>
      <c r="AK267" s="149"/>
      <c r="AL267" s="149"/>
      <c r="AM267" s="149"/>
      <c r="AN267" s="149"/>
      <c r="AO267" s="149"/>
      <c r="AP267" s="149"/>
      <c r="AQ267" s="149"/>
      <c r="AR267" s="149"/>
      <c r="AS267" s="149"/>
      <c r="AT267" s="149"/>
      <c r="AU267" s="149"/>
      <c r="AV267" s="149"/>
      <c r="AW267" s="149"/>
      <c r="AX267" s="149"/>
      <c r="AY267" s="149"/>
      <c r="AZ267" s="149"/>
      <c r="BA267" s="182" t="str">
        <f>C267</f>
        <v xml:space="preserve"> - demineralizační úpravna typu katex/anex (mixbed), objem pryskyřice 9 l, kapacita 7,3 m3 při 1°dH a vodivosti 20 mikroS/cm na výstupu, průměr 206 mm, h=630 mm</v>
      </c>
      <c r="BB267" s="149"/>
      <c r="BC267" s="149"/>
      <c r="BD267" s="149"/>
      <c r="BE267" s="149"/>
      <c r="BF267" s="149"/>
      <c r="BG267" s="149"/>
      <c r="BH267" s="149"/>
    </row>
    <row r="268" spans="1:60" outlineLevel="3" x14ac:dyDescent="0.2">
      <c r="A268" s="156"/>
      <c r="B268" s="157"/>
      <c r="C268" s="257" t="s">
        <v>1008</v>
      </c>
      <c r="D268" s="258"/>
      <c r="E268" s="258"/>
      <c r="F268" s="258"/>
      <c r="G268" s="258"/>
      <c r="H268" s="160"/>
      <c r="I268" s="160"/>
      <c r="J268" s="160"/>
      <c r="K268" s="160"/>
      <c r="L268" s="160"/>
      <c r="M268" s="160"/>
      <c r="N268" s="159"/>
      <c r="O268" s="159"/>
      <c r="P268" s="159"/>
      <c r="Q268" s="159"/>
      <c r="R268" s="160"/>
      <c r="S268" s="160"/>
      <c r="T268" s="160"/>
      <c r="U268" s="160"/>
      <c r="V268" s="160"/>
      <c r="W268" s="160"/>
      <c r="X268" s="160"/>
      <c r="Y268" s="160"/>
      <c r="Z268" s="149"/>
      <c r="AA268" s="149"/>
      <c r="AB268" s="149"/>
      <c r="AC268" s="149"/>
      <c r="AD268" s="149"/>
      <c r="AE268" s="149"/>
      <c r="AF268" s="149"/>
      <c r="AG268" s="149" t="s">
        <v>247</v>
      </c>
      <c r="AH268" s="149"/>
      <c r="AI268" s="149"/>
      <c r="AJ268" s="149"/>
      <c r="AK268" s="149"/>
      <c r="AL268" s="149"/>
      <c r="AM268" s="149"/>
      <c r="AN268" s="149"/>
      <c r="AO268" s="149"/>
      <c r="AP268" s="149"/>
      <c r="AQ268" s="149"/>
      <c r="AR268" s="149"/>
      <c r="AS268" s="149"/>
      <c r="AT268" s="149"/>
      <c r="AU268" s="149"/>
      <c r="AV268" s="149"/>
      <c r="AW268" s="149"/>
      <c r="AX268" s="149"/>
      <c r="AY268" s="149"/>
      <c r="AZ268" s="149"/>
      <c r="BA268" s="149"/>
      <c r="BB268" s="149"/>
      <c r="BC268" s="149"/>
      <c r="BD268" s="149"/>
      <c r="BE268" s="149"/>
      <c r="BF268" s="149"/>
      <c r="BG268" s="149"/>
      <c r="BH268" s="149"/>
    </row>
    <row r="269" spans="1:60" outlineLevel="3" x14ac:dyDescent="0.2">
      <c r="A269" s="156"/>
      <c r="B269" s="157"/>
      <c r="C269" s="257" t="s">
        <v>1009</v>
      </c>
      <c r="D269" s="258"/>
      <c r="E269" s="258"/>
      <c r="F269" s="258"/>
      <c r="G269" s="258"/>
      <c r="H269" s="160"/>
      <c r="I269" s="160"/>
      <c r="J269" s="160"/>
      <c r="K269" s="160"/>
      <c r="L269" s="160"/>
      <c r="M269" s="160"/>
      <c r="N269" s="159"/>
      <c r="O269" s="159"/>
      <c r="P269" s="159"/>
      <c r="Q269" s="159"/>
      <c r="R269" s="160"/>
      <c r="S269" s="160"/>
      <c r="T269" s="160"/>
      <c r="U269" s="160"/>
      <c r="V269" s="160"/>
      <c r="W269" s="160"/>
      <c r="X269" s="160"/>
      <c r="Y269" s="160"/>
      <c r="Z269" s="149"/>
      <c r="AA269" s="149"/>
      <c r="AB269" s="149"/>
      <c r="AC269" s="149"/>
      <c r="AD269" s="149"/>
      <c r="AE269" s="149"/>
      <c r="AF269" s="149"/>
      <c r="AG269" s="149" t="s">
        <v>247</v>
      </c>
      <c r="AH269" s="149"/>
      <c r="AI269" s="149"/>
      <c r="AJ269" s="149"/>
      <c r="AK269" s="149"/>
      <c r="AL269" s="149"/>
      <c r="AM269" s="149"/>
      <c r="AN269" s="149"/>
      <c r="AO269" s="149"/>
      <c r="AP269" s="149"/>
      <c r="AQ269" s="149"/>
      <c r="AR269" s="149"/>
      <c r="AS269" s="149"/>
      <c r="AT269" s="149"/>
      <c r="AU269" s="149"/>
      <c r="AV269" s="149"/>
      <c r="AW269" s="149"/>
      <c r="AX269" s="149"/>
      <c r="AY269" s="149"/>
      <c r="AZ269" s="149"/>
      <c r="BA269" s="149"/>
      <c r="BB269" s="149"/>
      <c r="BC269" s="149"/>
      <c r="BD269" s="149"/>
      <c r="BE269" s="149"/>
      <c r="BF269" s="149"/>
      <c r="BG269" s="149"/>
      <c r="BH269" s="149"/>
    </row>
    <row r="270" spans="1:60" outlineLevel="3" x14ac:dyDescent="0.2">
      <c r="A270" s="156"/>
      <c r="B270" s="157"/>
      <c r="C270" s="257" t="s">
        <v>995</v>
      </c>
      <c r="D270" s="258"/>
      <c r="E270" s="258"/>
      <c r="F270" s="258"/>
      <c r="G270" s="258"/>
      <c r="H270" s="160"/>
      <c r="I270" s="160"/>
      <c r="J270" s="160"/>
      <c r="K270" s="160"/>
      <c r="L270" s="160"/>
      <c r="M270" s="160"/>
      <c r="N270" s="159"/>
      <c r="O270" s="159"/>
      <c r="P270" s="159"/>
      <c r="Q270" s="159"/>
      <c r="R270" s="160"/>
      <c r="S270" s="160"/>
      <c r="T270" s="160"/>
      <c r="U270" s="160"/>
      <c r="V270" s="160"/>
      <c r="W270" s="160"/>
      <c r="X270" s="160"/>
      <c r="Y270" s="160"/>
      <c r="Z270" s="149"/>
      <c r="AA270" s="149"/>
      <c r="AB270" s="149"/>
      <c r="AC270" s="149"/>
      <c r="AD270" s="149"/>
      <c r="AE270" s="149"/>
      <c r="AF270" s="149"/>
      <c r="AG270" s="149" t="s">
        <v>247</v>
      </c>
      <c r="AH270" s="149"/>
      <c r="AI270" s="149"/>
      <c r="AJ270" s="149"/>
      <c r="AK270" s="149"/>
      <c r="AL270" s="149"/>
      <c r="AM270" s="149"/>
      <c r="AN270" s="149"/>
      <c r="AO270" s="149"/>
      <c r="AP270" s="149"/>
      <c r="AQ270" s="149"/>
      <c r="AR270" s="149"/>
      <c r="AS270" s="149"/>
      <c r="AT270" s="149"/>
      <c r="AU270" s="149"/>
      <c r="AV270" s="149"/>
      <c r="AW270" s="149"/>
      <c r="AX270" s="149"/>
      <c r="AY270" s="149"/>
      <c r="AZ270" s="149"/>
      <c r="BA270" s="149"/>
      <c r="BB270" s="149"/>
      <c r="BC270" s="149"/>
      <c r="BD270" s="149"/>
      <c r="BE270" s="149"/>
      <c r="BF270" s="149"/>
      <c r="BG270" s="149"/>
      <c r="BH270" s="149"/>
    </row>
    <row r="271" spans="1:60" outlineLevel="3" x14ac:dyDescent="0.2">
      <c r="A271" s="156"/>
      <c r="B271" s="157"/>
      <c r="C271" s="257" t="s">
        <v>1010</v>
      </c>
      <c r="D271" s="258"/>
      <c r="E271" s="258"/>
      <c r="F271" s="258"/>
      <c r="G271" s="258"/>
      <c r="H271" s="160"/>
      <c r="I271" s="160"/>
      <c r="J271" s="160"/>
      <c r="K271" s="160"/>
      <c r="L271" s="160"/>
      <c r="M271" s="160"/>
      <c r="N271" s="159"/>
      <c r="O271" s="159"/>
      <c r="P271" s="159"/>
      <c r="Q271" s="159"/>
      <c r="R271" s="160"/>
      <c r="S271" s="160"/>
      <c r="T271" s="160"/>
      <c r="U271" s="160"/>
      <c r="V271" s="160"/>
      <c r="W271" s="160"/>
      <c r="X271" s="160"/>
      <c r="Y271" s="160"/>
      <c r="Z271" s="149"/>
      <c r="AA271" s="149"/>
      <c r="AB271" s="149"/>
      <c r="AC271" s="149"/>
      <c r="AD271" s="149"/>
      <c r="AE271" s="149"/>
      <c r="AF271" s="149"/>
      <c r="AG271" s="149" t="s">
        <v>247</v>
      </c>
      <c r="AH271" s="149"/>
      <c r="AI271" s="149"/>
      <c r="AJ271" s="149"/>
      <c r="AK271" s="149"/>
      <c r="AL271" s="149"/>
      <c r="AM271" s="149"/>
      <c r="AN271" s="149"/>
      <c r="AO271" s="149"/>
      <c r="AP271" s="149"/>
      <c r="AQ271" s="149"/>
      <c r="AR271" s="149"/>
      <c r="AS271" s="149"/>
      <c r="AT271" s="149"/>
      <c r="AU271" s="149"/>
      <c r="AV271" s="149"/>
      <c r="AW271" s="149"/>
      <c r="AX271" s="149"/>
      <c r="AY271" s="149"/>
      <c r="AZ271" s="149"/>
      <c r="BA271" s="149"/>
      <c r="BB271" s="149"/>
      <c r="BC271" s="149"/>
      <c r="BD271" s="149"/>
      <c r="BE271" s="149"/>
      <c r="BF271" s="149"/>
      <c r="BG271" s="149"/>
      <c r="BH271" s="149"/>
    </row>
    <row r="272" spans="1:60" outlineLevel="3" x14ac:dyDescent="0.2">
      <c r="A272" s="156"/>
      <c r="B272" s="157"/>
      <c r="C272" s="257" t="s">
        <v>997</v>
      </c>
      <c r="D272" s="258"/>
      <c r="E272" s="258"/>
      <c r="F272" s="258"/>
      <c r="G272" s="258"/>
      <c r="H272" s="160"/>
      <c r="I272" s="160"/>
      <c r="J272" s="160"/>
      <c r="K272" s="160"/>
      <c r="L272" s="160"/>
      <c r="M272" s="160"/>
      <c r="N272" s="159"/>
      <c r="O272" s="159"/>
      <c r="P272" s="159"/>
      <c r="Q272" s="159"/>
      <c r="R272" s="160"/>
      <c r="S272" s="160"/>
      <c r="T272" s="160"/>
      <c r="U272" s="160"/>
      <c r="V272" s="160"/>
      <c r="W272" s="160"/>
      <c r="X272" s="160"/>
      <c r="Y272" s="160"/>
      <c r="Z272" s="149"/>
      <c r="AA272" s="149"/>
      <c r="AB272" s="149"/>
      <c r="AC272" s="149"/>
      <c r="AD272" s="149"/>
      <c r="AE272" s="149"/>
      <c r="AF272" s="149"/>
      <c r="AG272" s="149" t="s">
        <v>247</v>
      </c>
      <c r="AH272" s="149"/>
      <c r="AI272" s="149"/>
      <c r="AJ272" s="149"/>
      <c r="AK272" s="149"/>
      <c r="AL272" s="149"/>
      <c r="AM272" s="149"/>
      <c r="AN272" s="149"/>
      <c r="AO272" s="149"/>
      <c r="AP272" s="149"/>
      <c r="AQ272" s="149"/>
      <c r="AR272" s="149"/>
      <c r="AS272" s="149"/>
      <c r="AT272" s="149"/>
      <c r="AU272" s="149"/>
      <c r="AV272" s="149"/>
      <c r="AW272" s="149"/>
      <c r="AX272" s="149"/>
      <c r="AY272" s="149"/>
      <c r="AZ272" s="149"/>
      <c r="BA272" s="149"/>
      <c r="BB272" s="149"/>
      <c r="BC272" s="149"/>
      <c r="BD272" s="149"/>
      <c r="BE272" s="149"/>
      <c r="BF272" s="149"/>
      <c r="BG272" s="149"/>
      <c r="BH272" s="149"/>
    </row>
    <row r="273" spans="1:60" outlineLevel="3" x14ac:dyDescent="0.2">
      <c r="A273" s="156"/>
      <c r="B273" s="157"/>
      <c r="C273" s="197" t="s">
        <v>896</v>
      </c>
      <c r="D273" s="164"/>
      <c r="E273" s="165"/>
      <c r="F273" s="166"/>
      <c r="G273" s="166"/>
      <c r="H273" s="160"/>
      <c r="I273" s="160"/>
      <c r="J273" s="160"/>
      <c r="K273" s="160"/>
      <c r="L273" s="160"/>
      <c r="M273" s="160"/>
      <c r="N273" s="159"/>
      <c r="O273" s="159"/>
      <c r="P273" s="159"/>
      <c r="Q273" s="159"/>
      <c r="R273" s="160"/>
      <c r="S273" s="160"/>
      <c r="T273" s="160"/>
      <c r="U273" s="160"/>
      <c r="V273" s="160"/>
      <c r="W273" s="160"/>
      <c r="X273" s="160"/>
      <c r="Y273" s="160"/>
      <c r="Z273" s="149"/>
      <c r="AA273" s="149"/>
      <c r="AB273" s="149"/>
      <c r="AC273" s="149"/>
      <c r="AD273" s="149"/>
      <c r="AE273" s="149"/>
      <c r="AF273" s="149"/>
      <c r="AG273" s="149" t="s">
        <v>247</v>
      </c>
      <c r="AH273" s="149"/>
      <c r="AI273" s="149"/>
      <c r="AJ273" s="149"/>
      <c r="AK273" s="149"/>
      <c r="AL273" s="149"/>
      <c r="AM273" s="149"/>
      <c r="AN273" s="149"/>
      <c r="AO273" s="149"/>
      <c r="AP273" s="149"/>
      <c r="AQ273" s="149"/>
      <c r="AR273" s="149"/>
      <c r="AS273" s="149"/>
      <c r="AT273" s="149"/>
      <c r="AU273" s="149"/>
      <c r="AV273" s="149"/>
      <c r="AW273" s="149"/>
      <c r="AX273" s="149"/>
      <c r="AY273" s="149"/>
      <c r="AZ273" s="149"/>
      <c r="BA273" s="149"/>
      <c r="BB273" s="149"/>
      <c r="BC273" s="149"/>
      <c r="BD273" s="149"/>
      <c r="BE273" s="149"/>
      <c r="BF273" s="149"/>
      <c r="BG273" s="149"/>
      <c r="BH273" s="149"/>
    </row>
    <row r="274" spans="1:60" outlineLevel="3" x14ac:dyDescent="0.2">
      <c r="A274" s="156"/>
      <c r="B274" s="157"/>
      <c r="C274" s="257" t="s">
        <v>770</v>
      </c>
      <c r="D274" s="258"/>
      <c r="E274" s="258"/>
      <c r="F274" s="258"/>
      <c r="G274" s="258"/>
      <c r="H274" s="160"/>
      <c r="I274" s="160"/>
      <c r="J274" s="160"/>
      <c r="K274" s="160"/>
      <c r="L274" s="160"/>
      <c r="M274" s="160"/>
      <c r="N274" s="159"/>
      <c r="O274" s="159"/>
      <c r="P274" s="159"/>
      <c r="Q274" s="159"/>
      <c r="R274" s="160"/>
      <c r="S274" s="160"/>
      <c r="T274" s="160"/>
      <c r="U274" s="160"/>
      <c r="V274" s="160"/>
      <c r="W274" s="160"/>
      <c r="X274" s="160"/>
      <c r="Y274" s="160"/>
      <c r="Z274" s="149"/>
      <c r="AA274" s="149"/>
      <c r="AB274" s="149"/>
      <c r="AC274" s="149"/>
      <c r="AD274" s="149"/>
      <c r="AE274" s="149"/>
      <c r="AF274" s="149"/>
      <c r="AG274" s="149" t="s">
        <v>247</v>
      </c>
      <c r="AH274" s="149"/>
      <c r="AI274" s="149"/>
      <c r="AJ274" s="149"/>
      <c r="AK274" s="149"/>
      <c r="AL274" s="149"/>
      <c r="AM274" s="149"/>
      <c r="AN274" s="149"/>
      <c r="AO274" s="149"/>
      <c r="AP274" s="149"/>
      <c r="AQ274" s="149"/>
      <c r="AR274" s="149"/>
      <c r="AS274" s="149"/>
      <c r="AT274" s="149"/>
      <c r="AU274" s="149"/>
      <c r="AV274" s="149"/>
      <c r="AW274" s="149"/>
      <c r="AX274" s="149"/>
      <c r="AY274" s="149"/>
      <c r="AZ274" s="149"/>
      <c r="BA274" s="149"/>
      <c r="BB274" s="149"/>
      <c r="BC274" s="149"/>
      <c r="BD274" s="149"/>
      <c r="BE274" s="149"/>
      <c r="BF274" s="149"/>
      <c r="BG274" s="149"/>
      <c r="BH274" s="149"/>
    </row>
    <row r="275" spans="1:60" outlineLevel="2" x14ac:dyDescent="0.2">
      <c r="A275" s="156"/>
      <c r="B275" s="157"/>
      <c r="C275" s="192" t="s">
        <v>101</v>
      </c>
      <c r="D275" s="162"/>
      <c r="E275" s="163">
        <v>1</v>
      </c>
      <c r="F275" s="160"/>
      <c r="G275" s="160"/>
      <c r="H275" s="160"/>
      <c r="I275" s="160"/>
      <c r="J275" s="160"/>
      <c r="K275" s="160"/>
      <c r="L275" s="160"/>
      <c r="M275" s="160"/>
      <c r="N275" s="159"/>
      <c r="O275" s="159"/>
      <c r="P275" s="159"/>
      <c r="Q275" s="159"/>
      <c r="R275" s="160"/>
      <c r="S275" s="160"/>
      <c r="T275" s="160"/>
      <c r="U275" s="160"/>
      <c r="V275" s="160"/>
      <c r="W275" s="160"/>
      <c r="X275" s="160"/>
      <c r="Y275" s="160"/>
      <c r="Z275" s="149"/>
      <c r="AA275" s="149"/>
      <c r="AB275" s="149"/>
      <c r="AC275" s="149"/>
      <c r="AD275" s="149"/>
      <c r="AE275" s="149"/>
      <c r="AF275" s="149"/>
      <c r="AG275" s="149" t="s">
        <v>241</v>
      </c>
      <c r="AH275" s="149">
        <v>0</v>
      </c>
      <c r="AI275" s="149"/>
      <c r="AJ275" s="149"/>
      <c r="AK275" s="149"/>
      <c r="AL275" s="149"/>
      <c r="AM275" s="149"/>
      <c r="AN275" s="149"/>
      <c r="AO275" s="149"/>
      <c r="AP275" s="149"/>
      <c r="AQ275" s="149"/>
      <c r="AR275" s="149"/>
      <c r="AS275" s="149"/>
      <c r="AT275" s="149"/>
      <c r="AU275" s="149"/>
      <c r="AV275" s="149"/>
      <c r="AW275" s="149"/>
      <c r="AX275" s="149"/>
      <c r="AY275" s="149"/>
      <c r="AZ275" s="149"/>
      <c r="BA275" s="149"/>
      <c r="BB275" s="149"/>
      <c r="BC275" s="149"/>
      <c r="BD275" s="149"/>
      <c r="BE275" s="149"/>
      <c r="BF275" s="149"/>
      <c r="BG275" s="149"/>
      <c r="BH275" s="149"/>
    </row>
    <row r="276" spans="1:60" ht="22.5" outlineLevel="1" x14ac:dyDescent="0.2">
      <c r="A276" s="175">
        <v>83</v>
      </c>
      <c r="B276" s="176" t="s">
        <v>1011</v>
      </c>
      <c r="C276" s="191" t="s">
        <v>1012</v>
      </c>
      <c r="D276" s="177" t="s">
        <v>251</v>
      </c>
      <c r="E276" s="178">
        <v>1</v>
      </c>
      <c r="F276" s="179"/>
      <c r="G276" s="180">
        <f>ROUND(E276*F276,2)</f>
        <v>0</v>
      </c>
      <c r="H276" s="179"/>
      <c r="I276" s="180">
        <f>ROUND(E276*H276,2)</f>
        <v>0</v>
      </c>
      <c r="J276" s="179"/>
      <c r="K276" s="180">
        <f>ROUND(E276*J276,2)</f>
        <v>0</v>
      </c>
      <c r="L276" s="180">
        <v>21</v>
      </c>
      <c r="M276" s="180">
        <f>G276*(1+L276/100)</f>
        <v>0</v>
      </c>
      <c r="N276" s="178">
        <v>0</v>
      </c>
      <c r="O276" s="178">
        <f>ROUND(E276*N276,2)</f>
        <v>0</v>
      </c>
      <c r="P276" s="178">
        <v>0</v>
      </c>
      <c r="Q276" s="178">
        <f>ROUND(E276*P276,2)</f>
        <v>0</v>
      </c>
      <c r="R276" s="180"/>
      <c r="S276" s="180" t="s">
        <v>236</v>
      </c>
      <c r="T276" s="181" t="s">
        <v>237</v>
      </c>
      <c r="U276" s="160">
        <v>0</v>
      </c>
      <c r="V276" s="160">
        <f>ROUND(E276*U276,2)</f>
        <v>0</v>
      </c>
      <c r="W276" s="160"/>
      <c r="X276" s="160" t="s">
        <v>252</v>
      </c>
      <c r="Y276" s="160" t="s">
        <v>239</v>
      </c>
      <c r="Z276" s="149"/>
      <c r="AA276" s="149"/>
      <c r="AB276" s="149"/>
      <c r="AC276" s="149"/>
      <c r="AD276" s="149"/>
      <c r="AE276" s="149"/>
      <c r="AF276" s="149"/>
      <c r="AG276" s="149" t="s">
        <v>253</v>
      </c>
      <c r="AH276" s="149"/>
      <c r="AI276" s="149"/>
      <c r="AJ276" s="149"/>
      <c r="AK276" s="149"/>
      <c r="AL276" s="149"/>
      <c r="AM276" s="149"/>
      <c r="AN276" s="149"/>
      <c r="AO276" s="149"/>
      <c r="AP276" s="149"/>
      <c r="AQ276" s="149"/>
      <c r="AR276" s="149"/>
      <c r="AS276" s="149"/>
      <c r="AT276" s="149"/>
      <c r="AU276" s="149"/>
      <c r="AV276" s="149"/>
      <c r="AW276" s="149"/>
      <c r="AX276" s="149"/>
      <c r="AY276" s="149"/>
      <c r="AZ276" s="149"/>
      <c r="BA276" s="149"/>
      <c r="BB276" s="149"/>
      <c r="BC276" s="149"/>
      <c r="BD276" s="149"/>
      <c r="BE276" s="149"/>
      <c r="BF276" s="149"/>
      <c r="BG276" s="149"/>
      <c r="BH276" s="149"/>
    </row>
    <row r="277" spans="1:60" outlineLevel="2" x14ac:dyDescent="0.2">
      <c r="A277" s="156"/>
      <c r="B277" s="157"/>
      <c r="C277" s="255" t="s">
        <v>945</v>
      </c>
      <c r="D277" s="256"/>
      <c r="E277" s="256"/>
      <c r="F277" s="256"/>
      <c r="G277" s="256"/>
      <c r="H277" s="160"/>
      <c r="I277" s="160"/>
      <c r="J277" s="160"/>
      <c r="K277" s="160"/>
      <c r="L277" s="160"/>
      <c r="M277" s="160"/>
      <c r="N277" s="159"/>
      <c r="O277" s="159"/>
      <c r="P277" s="159"/>
      <c r="Q277" s="159"/>
      <c r="R277" s="160"/>
      <c r="S277" s="160"/>
      <c r="T277" s="160"/>
      <c r="U277" s="160"/>
      <c r="V277" s="160"/>
      <c r="W277" s="160"/>
      <c r="X277" s="160"/>
      <c r="Y277" s="160"/>
      <c r="Z277" s="149"/>
      <c r="AA277" s="149"/>
      <c r="AB277" s="149"/>
      <c r="AC277" s="149"/>
      <c r="AD277" s="149"/>
      <c r="AE277" s="149"/>
      <c r="AF277" s="149"/>
      <c r="AG277" s="149" t="s">
        <v>247</v>
      </c>
      <c r="AH277" s="149"/>
      <c r="AI277" s="149"/>
      <c r="AJ277" s="149"/>
      <c r="AK277" s="149"/>
      <c r="AL277" s="149"/>
      <c r="AM277" s="149"/>
      <c r="AN277" s="149"/>
      <c r="AO277" s="149"/>
      <c r="AP277" s="149"/>
      <c r="AQ277" s="149"/>
      <c r="AR277" s="149"/>
      <c r="AS277" s="149"/>
      <c r="AT277" s="149"/>
      <c r="AU277" s="149"/>
      <c r="AV277" s="149"/>
      <c r="AW277" s="149"/>
      <c r="AX277" s="149"/>
      <c r="AY277" s="149"/>
      <c r="AZ277" s="149"/>
      <c r="BA277" s="149"/>
      <c r="BB277" s="149"/>
      <c r="BC277" s="149"/>
      <c r="BD277" s="149"/>
      <c r="BE277" s="149"/>
      <c r="BF277" s="149"/>
      <c r="BG277" s="149"/>
      <c r="BH277" s="149"/>
    </row>
    <row r="278" spans="1:60" ht="22.5" outlineLevel="1" x14ac:dyDescent="0.2">
      <c r="A278" s="175">
        <v>84</v>
      </c>
      <c r="B278" s="176" t="s">
        <v>1013</v>
      </c>
      <c r="C278" s="191" t="s">
        <v>1014</v>
      </c>
      <c r="D278" s="177" t="s">
        <v>251</v>
      </c>
      <c r="E278" s="178">
        <v>1</v>
      </c>
      <c r="F278" s="179"/>
      <c r="G278" s="180">
        <f>ROUND(E278*F278,2)</f>
        <v>0</v>
      </c>
      <c r="H278" s="179"/>
      <c r="I278" s="180">
        <f>ROUND(E278*H278,2)</f>
        <v>0</v>
      </c>
      <c r="J278" s="179"/>
      <c r="K278" s="180">
        <f>ROUND(E278*J278,2)</f>
        <v>0</v>
      </c>
      <c r="L278" s="180">
        <v>21</v>
      </c>
      <c r="M278" s="180">
        <f>G278*(1+L278/100)</f>
        <v>0</v>
      </c>
      <c r="N278" s="178">
        <v>0</v>
      </c>
      <c r="O278" s="178">
        <f>ROUND(E278*N278,2)</f>
        <v>0</v>
      </c>
      <c r="P278" s="178">
        <v>0</v>
      </c>
      <c r="Q278" s="178">
        <f>ROUND(E278*P278,2)</f>
        <v>0</v>
      </c>
      <c r="R278" s="180"/>
      <c r="S278" s="180" t="s">
        <v>236</v>
      </c>
      <c r="T278" s="181" t="s">
        <v>237</v>
      </c>
      <c r="U278" s="160">
        <v>0</v>
      </c>
      <c r="V278" s="160">
        <f>ROUND(E278*U278,2)</f>
        <v>0</v>
      </c>
      <c r="W278" s="160"/>
      <c r="X278" s="160" t="s">
        <v>252</v>
      </c>
      <c r="Y278" s="160" t="s">
        <v>239</v>
      </c>
      <c r="Z278" s="149"/>
      <c r="AA278" s="149"/>
      <c r="AB278" s="149"/>
      <c r="AC278" s="149"/>
      <c r="AD278" s="149"/>
      <c r="AE278" s="149"/>
      <c r="AF278" s="149"/>
      <c r="AG278" s="149" t="s">
        <v>253</v>
      </c>
      <c r="AH278" s="149"/>
      <c r="AI278" s="149"/>
      <c r="AJ278" s="149"/>
      <c r="AK278" s="149"/>
      <c r="AL278" s="149"/>
      <c r="AM278" s="149"/>
      <c r="AN278" s="149"/>
      <c r="AO278" s="149"/>
      <c r="AP278" s="149"/>
      <c r="AQ278" s="149"/>
      <c r="AR278" s="149"/>
      <c r="AS278" s="149"/>
      <c r="AT278" s="149"/>
      <c r="AU278" s="149"/>
      <c r="AV278" s="149"/>
      <c r="AW278" s="149"/>
      <c r="AX278" s="149"/>
      <c r="AY278" s="149"/>
      <c r="AZ278" s="149"/>
      <c r="BA278" s="149"/>
      <c r="BB278" s="149"/>
      <c r="BC278" s="149"/>
      <c r="BD278" s="149"/>
      <c r="BE278" s="149"/>
      <c r="BF278" s="149"/>
      <c r="BG278" s="149"/>
      <c r="BH278" s="149"/>
    </row>
    <row r="279" spans="1:60" outlineLevel="2" x14ac:dyDescent="0.2">
      <c r="A279" s="156"/>
      <c r="B279" s="157"/>
      <c r="C279" s="255" t="s">
        <v>945</v>
      </c>
      <c r="D279" s="256"/>
      <c r="E279" s="256"/>
      <c r="F279" s="256"/>
      <c r="G279" s="256"/>
      <c r="H279" s="160"/>
      <c r="I279" s="160"/>
      <c r="J279" s="160"/>
      <c r="K279" s="160"/>
      <c r="L279" s="160"/>
      <c r="M279" s="160"/>
      <c r="N279" s="159"/>
      <c r="O279" s="159"/>
      <c r="P279" s="159"/>
      <c r="Q279" s="159"/>
      <c r="R279" s="160"/>
      <c r="S279" s="160"/>
      <c r="T279" s="160"/>
      <c r="U279" s="160"/>
      <c r="V279" s="160"/>
      <c r="W279" s="160"/>
      <c r="X279" s="160"/>
      <c r="Y279" s="160"/>
      <c r="Z279" s="149"/>
      <c r="AA279" s="149"/>
      <c r="AB279" s="149"/>
      <c r="AC279" s="149"/>
      <c r="AD279" s="149"/>
      <c r="AE279" s="149"/>
      <c r="AF279" s="149"/>
      <c r="AG279" s="149" t="s">
        <v>247</v>
      </c>
      <c r="AH279" s="149"/>
      <c r="AI279" s="149"/>
      <c r="AJ279" s="149"/>
      <c r="AK279" s="149"/>
      <c r="AL279" s="149"/>
      <c r="AM279" s="149"/>
      <c r="AN279" s="149"/>
      <c r="AO279" s="149"/>
      <c r="AP279" s="149"/>
      <c r="AQ279" s="149"/>
      <c r="AR279" s="149"/>
      <c r="AS279" s="149"/>
      <c r="AT279" s="149"/>
      <c r="AU279" s="149"/>
      <c r="AV279" s="149"/>
      <c r="AW279" s="149"/>
      <c r="AX279" s="149"/>
      <c r="AY279" s="149"/>
      <c r="AZ279" s="149"/>
      <c r="BA279" s="149"/>
      <c r="BB279" s="149"/>
      <c r="BC279" s="149"/>
      <c r="BD279" s="149"/>
      <c r="BE279" s="149"/>
      <c r="BF279" s="149"/>
      <c r="BG279" s="149"/>
      <c r="BH279" s="149"/>
    </row>
    <row r="280" spans="1:60" outlineLevel="1" x14ac:dyDescent="0.2">
      <c r="A280" s="183">
        <v>85</v>
      </c>
      <c r="B280" s="184" t="s">
        <v>1015</v>
      </c>
      <c r="C280" s="193" t="s">
        <v>1016</v>
      </c>
      <c r="D280" s="185" t="s">
        <v>472</v>
      </c>
      <c r="E280" s="186">
        <v>0.47921999999999998</v>
      </c>
      <c r="F280" s="187"/>
      <c r="G280" s="188">
        <f>ROUND(E280*F280,2)</f>
        <v>0</v>
      </c>
      <c r="H280" s="187"/>
      <c r="I280" s="188">
        <f>ROUND(E280*H280,2)</f>
        <v>0</v>
      </c>
      <c r="J280" s="187"/>
      <c r="K280" s="188">
        <f>ROUND(E280*J280,2)</f>
        <v>0</v>
      </c>
      <c r="L280" s="188">
        <v>21</v>
      </c>
      <c r="M280" s="188">
        <f>G280*(1+L280/100)</f>
        <v>0</v>
      </c>
      <c r="N280" s="186">
        <v>0</v>
      </c>
      <c r="O280" s="186">
        <f>ROUND(E280*N280,2)</f>
        <v>0</v>
      </c>
      <c r="P280" s="186">
        <v>0</v>
      </c>
      <c r="Q280" s="186">
        <f>ROUND(E280*P280,2)</f>
        <v>0</v>
      </c>
      <c r="R280" s="188" t="s">
        <v>417</v>
      </c>
      <c r="S280" s="188" t="s">
        <v>271</v>
      </c>
      <c r="T280" s="189" t="s">
        <v>271</v>
      </c>
      <c r="U280" s="160">
        <v>4.0430000000000001</v>
      </c>
      <c r="V280" s="160">
        <f>ROUND(E280*U280,2)</f>
        <v>1.94</v>
      </c>
      <c r="W280" s="160"/>
      <c r="X280" s="160" t="s">
        <v>608</v>
      </c>
      <c r="Y280" s="160" t="s">
        <v>239</v>
      </c>
      <c r="Z280" s="149"/>
      <c r="AA280" s="149"/>
      <c r="AB280" s="149"/>
      <c r="AC280" s="149"/>
      <c r="AD280" s="149"/>
      <c r="AE280" s="149"/>
      <c r="AF280" s="149"/>
      <c r="AG280" s="149" t="s">
        <v>796</v>
      </c>
      <c r="AH280" s="149"/>
      <c r="AI280" s="149"/>
      <c r="AJ280" s="149"/>
      <c r="AK280" s="149"/>
      <c r="AL280" s="149"/>
      <c r="AM280" s="149"/>
      <c r="AN280" s="149"/>
      <c r="AO280" s="149"/>
      <c r="AP280" s="149"/>
      <c r="AQ280" s="149"/>
      <c r="AR280" s="149"/>
      <c r="AS280" s="149"/>
      <c r="AT280" s="149"/>
      <c r="AU280" s="149"/>
      <c r="AV280" s="149"/>
      <c r="AW280" s="149"/>
      <c r="AX280" s="149"/>
      <c r="AY280" s="149"/>
      <c r="AZ280" s="149"/>
      <c r="BA280" s="149"/>
      <c r="BB280" s="149"/>
      <c r="BC280" s="149"/>
      <c r="BD280" s="149"/>
      <c r="BE280" s="149"/>
      <c r="BF280" s="149"/>
      <c r="BG280" s="149"/>
      <c r="BH280" s="149"/>
    </row>
    <row r="281" spans="1:60" ht="22.5" outlineLevel="1" x14ac:dyDescent="0.2">
      <c r="A281" s="183">
        <v>86</v>
      </c>
      <c r="B281" s="184" t="s">
        <v>1017</v>
      </c>
      <c r="C281" s="193" t="s">
        <v>1018</v>
      </c>
      <c r="D281" s="185" t="s">
        <v>472</v>
      </c>
      <c r="E281" s="186">
        <v>0.47921999999999998</v>
      </c>
      <c r="F281" s="187"/>
      <c r="G281" s="188">
        <f>ROUND(E281*F281,2)</f>
        <v>0</v>
      </c>
      <c r="H281" s="187"/>
      <c r="I281" s="188">
        <f>ROUND(E281*H281,2)</f>
        <v>0</v>
      </c>
      <c r="J281" s="187"/>
      <c r="K281" s="188">
        <f>ROUND(E281*J281,2)</f>
        <v>0</v>
      </c>
      <c r="L281" s="188">
        <v>21</v>
      </c>
      <c r="M281" s="188">
        <f>G281*(1+L281/100)</f>
        <v>0</v>
      </c>
      <c r="N281" s="186">
        <v>0</v>
      </c>
      <c r="O281" s="186">
        <f>ROUND(E281*N281,2)</f>
        <v>0</v>
      </c>
      <c r="P281" s="186">
        <v>0</v>
      </c>
      <c r="Q281" s="186">
        <f>ROUND(E281*P281,2)</f>
        <v>0</v>
      </c>
      <c r="R281" s="188" t="s">
        <v>417</v>
      </c>
      <c r="S281" s="188" t="s">
        <v>271</v>
      </c>
      <c r="T281" s="189" t="s">
        <v>271</v>
      </c>
      <c r="U281" s="160">
        <v>0.48899999999999999</v>
      </c>
      <c r="V281" s="160">
        <f>ROUND(E281*U281,2)</f>
        <v>0.23</v>
      </c>
      <c r="W281" s="160"/>
      <c r="X281" s="160" t="s">
        <v>608</v>
      </c>
      <c r="Y281" s="160" t="s">
        <v>239</v>
      </c>
      <c r="Z281" s="149"/>
      <c r="AA281" s="149"/>
      <c r="AB281" s="149"/>
      <c r="AC281" s="149"/>
      <c r="AD281" s="149"/>
      <c r="AE281" s="149"/>
      <c r="AF281" s="149"/>
      <c r="AG281" s="149" t="s">
        <v>796</v>
      </c>
      <c r="AH281" s="149"/>
      <c r="AI281" s="149"/>
      <c r="AJ281" s="149"/>
      <c r="AK281" s="149"/>
      <c r="AL281" s="149"/>
      <c r="AM281" s="149"/>
      <c r="AN281" s="149"/>
      <c r="AO281" s="149"/>
      <c r="AP281" s="149"/>
      <c r="AQ281" s="149"/>
      <c r="AR281" s="149"/>
      <c r="AS281" s="149"/>
      <c r="AT281" s="149"/>
      <c r="AU281" s="149"/>
      <c r="AV281" s="149"/>
      <c r="AW281" s="149"/>
      <c r="AX281" s="149"/>
      <c r="AY281" s="149"/>
      <c r="AZ281" s="149"/>
      <c r="BA281" s="149"/>
      <c r="BB281" s="149"/>
      <c r="BC281" s="149"/>
      <c r="BD281" s="149"/>
      <c r="BE281" s="149"/>
      <c r="BF281" s="149"/>
      <c r="BG281" s="149"/>
      <c r="BH281" s="149"/>
    </row>
    <row r="282" spans="1:60" x14ac:dyDescent="0.2">
      <c r="A282" s="168" t="s">
        <v>231</v>
      </c>
      <c r="B282" s="169" t="s">
        <v>162</v>
      </c>
      <c r="C282" s="190" t="s">
        <v>163</v>
      </c>
      <c r="D282" s="170"/>
      <c r="E282" s="171"/>
      <c r="F282" s="172"/>
      <c r="G282" s="172">
        <f>SUMIF(AG283:AG325,"&lt;&gt;NOR",G283:G325)</f>
        <v>0</v>
      </c>
      <c r="H282" s="172"/>
      <c r="I282" s="172">
        <f>SUM(I283:I325)</f>
        <v>0</v>
      </c>
      <c r="J282" s="172"/>
      <c r="K282" s="172">
        <f>SUM(K283:K325)</f>
        <v>0</v>
      </c>
      <c r="L282" s="172"/>
      <c r="M282" s="172">
        <f>SUM(M283:M325)</f>
        <v>0</v>
      </c>
      <c r="N282" s="171"/>
      <c r="O282" s="171">
        <f>SUM(O283:O325)</f>
        <v>0.71000000000000008</v>
      </c>
      <c r="P282" s="171"/>
      <c r="Q282" s="171">
        <f>SUM(Q283:Q325)</f>
        <v>0</v>
      </c>
      <c r="R282" s="172"/>
      <c r="S282" s="172"/>
      <c r="T282" s="173"/>
      <c r="U282" s="167"/>
      <c r="V282" s="167">
        <f>SUM(V283:V325)</f>
        <v>65.38</v>
      </c>
      <c r="W282" s="167"/>
      <c r="X282" s="167"/>
      <c r="Y282" s="167"/>
      <c r="AG282" t="s">
        <v>232</v>
      </c>
    </row>
    <row r="283" spans="1:60" ht="22.5" outlineLevel="1" x14ac:dyDescent="0.2">
      <c r="A283" s="175">
        <v>87</v>
      </c>
      <c r="B283" s="176" t="s">
        <v>1019</v>
      </c>
      <c r="C283" s="191" t="s">
        <v>1020</v>
      </c>
      <c r="D283" s="177" t="s">
        <v>407</v>
      </c>
      <c r="E283" s="178">
        <v>1.75</v>
      </c>
      <c r="F283" s="179"/>
      <c r="G283" s="180">
        <f>ROUND(E283*F283,2)</f>
        <v>0</v>
      </c>
      <c r="H283" s="179"/>
      <c r="I283" s="180">
        <f>ROUND(E283*H283,2)</f>
        <v>0</v>
      </c>
      <c r="J283" s="179"/>
      <c r="K283" s="180">
        <f>ROUND(E283*J283,2)</f>
        <v>0</v>
      </c>
      <c r="L283" s="180">
        <v>21</v>
      </c>
      <c r="M283" s="180">
        <f>G283*(1+L283/100)</f>
        <v>0</v>
      </c>
      <c r="N283" s="178">
        <v>5.7600000000000004E-3</v>
      </c>
      <c r="O283" s="178">
        <f>ROUND(E283*N283,2)</f>
        <v>0.01</v>
      </c>
      <c r="P283" s="178">
        <v>0</v>
      </c>
      <c r="Q283" s="178">
        <f>ROUND(E283*P283,2)</f>
        <v>0</v>
      </c>
      <c r="R283" s="180" t="s">
        <v>417</v>
      </c>
      <c r="S283" s="180" t="s">
        <v>271</v>
      </c>
      <c r="T283" s="181" t="s">
        <v>271</v>
      </c>
      <c r="U283" s="160">
        <v>0.47299999999999998</v>
      </c>
      <c r="V283" s="160">
        <f>ROUND(E283*U283,2)</f>
        <v>0.83</v>
      </c>
      <c r="W283" s="160"/>
      <c r="X283" s="160" t="s">
        <v>252</v>
      </c>
      <c r="Y283" s="160" t="s">
        <v>239</v>
      </c>
      <c r="Z283" s="149"/>
      <c r="AA283" s="149"/>
      <c r="AB283" s="149"/>
      <c r="AC283" s="149"/>
      <c r="AD283" s="149"/>
      <c r="AE283" s="149"/>
      <c r="AF283" s="149"/>
      <c r="AG283" s="149" t="s">
        <v>253</v>
      </c>
      <c r="AH283" s="149"/>
      <c r="AI283" s="149"/>
      <c r="AJ283" s="149"/>
      <c r="AK283" s="149"/>
      <c r="AL283" s="149"/>
      <c r="AM283" s="149"/>
      <c r="AN283" s="149"/>
      <c r="AO283" s="149"/>
      <c r="AP283" s="149"/>
      <c r="AQ283" s="149"/>
      <c r="AR283" s="149"/>
      <c r="AS283" s="149"/>
      <c r="AT283" s="149"/>
      <c r="AU283" s="149"/>
      <c r="AV283" s="149"/>
      <c r="AW283" s="149"/>
      <c r="AX283" s="149"/>
      <c r="AY283" s="149"/>
      <c r="AZ283" s="149"/>
      <c r="BA283" s="149"/>
      <c r="BB283" s="149"/>
      <c r="BC283" s="149"/>
      <c r="BD283" s="149"/>
      <c r="BE283" s="149"/>
      <c r="BF283" s="149"/>
      <c r="BG283" s="149"/>
      <c r="BH283" s="149"/>
    </row>
    <row r="284" spans="1:60" outlineLevel="2" x14ac:dyDescent="0.2">
      <c r="A284" s="156"/>
      <c r="B284" s="157"/>
      <c r="C284" s="255" t="s">
        <v>686</v>
      </c>
      <c r="D284" s="256"/>
      <c r="E284" s="256"/>
      <c r="F284" s="256"/>
      <c r="G284" s="256"/>
      <c r="H284" s="160"/>
      <c r="I284" s="160"/>
      <c r="J284" s="160"/>
      <c r="K284" s="160"/>
      <c r="L284" s="160"/>
      <c r="M284" s="160"/>
      <c r="N284" s="159"/>
      <c r="O284" s="159"/>
      <c r="P284" s="159"/>
      <c r="Q284" s="159"/>
      <c r="R284" s="160"/>
      <c r="S284" s="160"/>
      <c r="T284" s="160"/>
      <c r="U284" s="160"/>
      <c r="V284" s="160"/>
      <c r="W284" s="160"/>
      <c r="X284" s="160"/>
      <c r="Y284" s="160"/>
      <c r="Z284" s="149"/>
      <c r="AA284" s="149"/>
      <c r="AB284" s="149"/>
      <c r="AC284" s="149"/>
      <c r="AD284" s="149"/>
      <c r="AE284" s="149"/>
      <c r="AF284" s="149"/>
      <c r="AG284" s="149" t="s">
        <v>247</v>
      </c>
      <c r="AH284" s="149"/>
      <c r="AI284" s="149"/>
      <c r="AJ284" s="149"/>
      <c r="AK284" s="149"/>
      <c r="AL284" s="149"/>
      <c r="AM284" s="149"/>
      <c r="AN284" s="149"/>
      <c r="AO284" s="149"/>
      <c r="AP284" s="149"/>
      <c r="AQ284" s="149"/>
      <c r="AR284" s="149"/>
      <c r="AS284" s="149"/>
      <c r="AT284" s="149"/>
      <c r="AU284" s="149"/>
      <c r="AV284" s="149"/>
      <c r="AW284" s="149"/>
      <c r="AX284" s="149"/>
      <c r="AY284" s="149"/>
      <c r="AZ284" s="149"/>
      <c r="BA284" s="149"/>
      <c r="BB284" s="149"/>
      <c r="BC284" s="149"/>
      <c r="BD284" s="149"/>
      <c r="BE284" s="149"/>
      <c r="BF284" s="149"/>
      <c r="BG284" s="149"/>
      <c r="BH284" s="149"/>
    </row>
    <row r="285" spans="1:60" outlineLevel="2" x14ac:dyDescent="0.2">
      <c r="A285" s="156"/>
      <c r="B285" s="157"/>
      <c r="C285" s="192" t="s">
        <v>1021</v>
      </c>
      <c r="D285" s="162"/>
      <c r="E285" s="163">
        <v>1.75</v>
      </c>
      <c r="F285" s="160"/>
      <c r="G285" s="160"/>
      <c r="H285" s="160"/>
      <c r="I285" s="160"/>
      <c r="J285" s="160"/>
      <c r="K285" s="160"/>
      <c r="L285" s="160"/>
      <c r="M285" s="160"/>
      <c r="N285" s="159"/>
      <c r="O285" s="159"/>
      <c r="P285" s="159"/>
      <c r="Q285" s="159"/>
      <c r="R285" s="160"/>
      <c r="S285" s="160"/>
      <c r="T285" s="160"/>
      <c r="U285" s="160"/>
      <c r="V285" s="160"/>
      <c r="W285" s="160"/>
      <c r="X285" s="160"/>
      <c r="Y285" s="160"/>
      <c r="Z285" s="149"/>
      <c r="AA285" s="149"/>
      <c r="AB285" s="149"/>
      <c r="AC285" s="149"/>
      <c r="AD285" s="149"/>
      <c r="AE285" s="149"/>
      <c r="AF285" s="149"/>
      <c r="AG285" s="149" t="s">
        <v>241</v>
      </c>
      <c r="AH285" s="149">
        <v>0</v>
      </c>
      <c r="AI285" s="149"/>
      <c r="AJ285" s="149"/>
      <c r="AK285" s="149"/>
      <c r="AL285" s="149"/>
      <c r="AM285" s="149"/>
      <c r="AN285" s="149"/>
      <c r="AO285" s="149"/>
      <c r="AP285" s="149"/>
      <c r="AQ285" s="149"/>
      <c r="AR285" s="149"/>
      <c r="AS285" s="149"/>
      <c r="AT285" s="149"/>
      <c r="AU285" s="149"/>
      <c r="AV285" s="149"/>
      <c r="AW285" s="149"/>
      <c r="AX285" s="149"/>
      <c r="AY285" s="149"/>
      <c r="AZ285" s="149"/>
      <c r="BA285" s="149"/>
      <c r="BB285" s="149"/>
      <c r="BC285" s="149"/>
      <c r="BD285" s="149"/>
      <c r="BE285" s="149"/>
      <c r="BF285" s="149"/>
      <c r="BG285" s="149"/>
      <c r="BH285" s="149"/>
    </row>
    <row r="286" spans="1:60" ht="22.5" outlineLevel="1" x14ac:dyDescent="0.2">
      <c r="A286" s="175">
        <v>88</v>
      </c>
      <c r="B286" s="176" t="s">
        <v>1022</v>
      </c>
      <c r="C286" s="191" t="s">
        <v>1023</v>
      </c>
      <c r="D286" s="177" t="s">
        <v>407</v>
      </c>
      <c r="E286" s="178">
        <v>12.3</v>
      </c>
      <c r="F286" s="179"/>
      <c r="G286" s="180">
        <f>ROUND(E286*F286,2)</f>
        <v>0</v>
      </c>
      <c r="H286" s="179"/>
      <c r="I286" s="180">
        <f>ROUND(E286*H286,2)</f>
        <v>0</v>
      </c>
      <c r="J286" s="179"/>
      <c r="K286" s="180">
        <f>ROUND(E286*J286,2)</f>
        <v>0</v>
      </c>
      <c r="L286" s="180">
        <v>21</v>
      </c>
      <c r="M286" s="180">
        <f>G286*(1+L286/100)</f>
        <v>0</v>
      </c>
      <c r="N286" s="178">
        <v>6.1799999999999997E-3</v>
      </c>
      <c r="O286" s="178">
        <f>ROUND(E286*N286,2)</f>
        <v>0.08</v>
      </c>
      <c r="P286" s="178">
        <v>0</v>
      </c>
      <c r="Q286" s="178">
        <f>ROUND(E286*P286,2)</f>
        <v>0</v>
      </c>
      <c r="R286" s="180" t="s">
        <v>417</v>
      </c>
      <c r="S286" s="180" t="s">
        <v>271</v>
      </c>
      <c r="T286" s="181" t="s">
        <v>271</v>
      </c>
      <c r="U286" s="160">
        <v>0.505</v>
      </c>
      <c r="V286" s="160">
        <f>ROUND(E286*U286,2)</f>
        <v>6.21</v>
      </c>
      <c r="W286" s="160"/>
      <c r="X286" s="160" t="s">
        <v>252</v>
      </c>
      <c r="Y286" s="160" t="s">
        <v>239</v>
      </c>
      <c r="Z286" s="149"/>
      <c r="AA286" s="149"/>
      <c r="AB286" s="149"/>
      <c r="AC286" s="149"/>
      <c r="AD286" s="149"/>
      <c r="AE286" s="149"/>
      <c r="AF286" s="149"/>
      <c r="AG286" s="149" t="s">
        <v>253</v>
      </c>
      <c r="AH286" s="149"/>
      <c r="AI286" s="149"/>
      <c r="AJ286" s="149"/>
      <c r="AK286" s="149"/>
      <c r="AL286" s="149"/>
      <c r="AM286" s="149"/>
      <c r="AN286" s="149"/>
      <c r="AO286" s="149"/>
      <c r="AP286" s="149"/>
      <c r="AQ286" s="149"/>
      <c r="AR286" s="149"/>
      <c r="AS286" s="149"/>
      <c r="AT286" s="149"/>
      <c r="AU286" s="149"/>
      <c r="AV286" s="149"/>
      <c r="AW286" s="149"/>
      <c r="AX286" s="149"/>
      <c r="AY286" s="149"/>
      <c r="AZ286" s="149"/>
      <c r="BA286" s="149"/>
      <c r="BB286" s="149"/>
      <c r="BC286" s="149"/>
      <c r="BD286" s="149"/>
      <c r="BE286" s="149"/>
      <c r="BF286" s="149"/>
      <c r="BG286" s="149"/>
      <c r="BH286" s="149"/>
    </row>
    <row r="287" spans="1:60" outlineLevel="2" x14ac:dyDescent="0.2">
      <c r="A287" s="156"/>
      <c r="B287" s="157"/>
      <c r="C287" s="255" t="s">
        <v>686</v>
      </c>
      <c r="D287" s="256"/>
      <c r="E287" s="256"/>
      <c r="F287" s="256"/>
      <c r="G287" s="256"/>
      <c r="H287" s="160"/>
      <c r="I287" s="160"/>
      <c r="J287" s="160"/>
      <c r="K287" s="160"/>
      <c r="L287" s="160"/>
      <c r="M287" s="160"/>
      <c r="N287" s="159"/>
      <c r="O287" s="159"/>
      <c r="P287" s="159"/>
      <c r="Q287" s="159"/>
      <c r="R287" s="160"/>
      <c r="S287" s="160"/>
      <c r="T287" s="160"/>
      <c r="U287" s="160"/>
      <c r="V287" s="160"/>
      <c r="W287" s="160"/>
      <c r="X287" s="160"/>
      <c r="Y287" s="160"/>
      <c r="Z287" s="149"/>
      <c r="AA287" s="149"/>
      <c r="AB287" s="149"/>
      <c r="AC287" s="149"/>
      <c r="AD287" s="149"/>
      <c r="AE287" s="149"/>
      <c r="AF287" s="149"/>
      <c r="AG287" s="149" t="s">
        <v>247</v>
      </c>
      <c r="AH287" s="149"/>
      <c r="AI287" s="149"/>
      <c r="AJ287" s="149"/>
      <c r="AK287" s="149"/>
      <c r="AL287" s="149"/>
      <c r="AM287" s="149"/>
      <c r="AN287" s="149"/>
      <c r="AO287" s="149"/>
      <c r="AP287" s="149"/>
      <c r="AQ287" s="149"/>
      <c r="AR287" s="149"/>
      <c r="AS287" s="149"/>
      <c r="AT287" s="149"/>
      <c r="AU287" s="149"/>
      <c r="AV287" s="149"/>
      <c r="AW287" s="149"/>
      <c r="AX287" s="149"/>
      <c r="AY287" s="149"/>
      <c r="AZ287" s="149"/>
      <c r="BA287" s="149"/>
      <c r="BB287" s="149"/>
      <c r="BC287" s="149"/>
      <c r="BD287" s="149"/>
      <c r="BE287" s="149"/>
      <c r="BF287" s="149"/>
      <c r="BG287" s="149"/>
      <c r="BH287" s="149"/>
    </row>
    <row r="288" spans="1:60" outlineLevel="2" x14ac:dyDescent="0.2">
      <c r="A288" s="156"/>
      <c r="B288" s="157"/>
      <c r="C288" s="192" t="s">
        <v>1024</v>
      </c>
      <c r="D288" s="162"/>
      <c r="E288" s="163">
        <v>12.3</v>
      </c>
      <c r="F288" s="160"/>
      <c r="G288" s="160"/>
      <c r="H288" s="160"/>
      <c r="I288" s="160"/>
      <c r="J288" s="160"/>
      <c r="K288" s="160"/>
      <c r="L288" s="160"/>
      <c r="M288" s="160"/>
      <c r="N288" s="159"/>
      <c r="O288" s="159"/>
      <c r="P288" s="159"/>
      <c r="Q288" s="159"/>
      <c r="R288" s="160"/>
      <c r="S288" s="160"/>
      <c r="T288" s="160"/>
      <c r="U288" s="160"/>
      <c r="V288" s="160"/>
      <c r="W288" s="160"/>
      <c r="X288" s="160"/>
      <c r="Y288" s="160"/>
      <c r="Z288" s="149"/>
      <c r="AA288" s="149"/>
      <c r="AB288" s="149"/>
      <c r="AC288" s="149"/>
      <c r="AD288" s="149"/>
      <c r="AE288" s="149"/>
      <c r="AF288" s="149"/>
      <c r="AG288" s="149" t="s">
        <v>241</v>
      </c>
      <c r="AH288" s="149">
        <v>0</v>
      </c>
      <c r="AI288" s="149"/>
      <c r="AJ288" s="149"/>
      <c r="AK288" s="149"/>
      <c r="AL288" s="149"/>
      <c r="AM288" s="149"/>
      <c r="AN288" s="149"/>
      <c r="AO288" s="149"/>
      <c r="AP288" s="149"/>
      <c r="AQ288" s="149"/>
      <c r="AR288" s="149"/>
      <c r="AS288" s="149"/>
      <c r="AT288" s="149"/>
      <c r="AU288" s="149"/>
      <c r="AV288" s="149"/>
      <c r="AW288" s="149"/>
      <c r="AX288" s="149"/>
      <c r="AY288" s="149"/>
      <c r="AZ288" s="149"/>
      <c r="BA288" s="149"/>
      <c r="BB288" s="149"/>
      <c r="BC288" s="149"/>
      <c r="BD288" s="149"/>
      <c r="BE288" s="149"/>
      <c r="BF288" s="149"/>
      <c r="BG288" s="149"/>
      <c r="BH288" s="149"/>
    </row>
    <row r="289" spans="1:60" ht="22.5" outlineLevel="1" x14ac:dyDescent="0.2">
      <c r="A289" s="175">
        <v>89</v>
      </c>
      <c r="B289" s="176" t="s">
        <v>1025</v>
      </c>
      <c r="C289" s="191" t="s">
        <v>1026</v>
      </c>
      <c r="D289" s="177" t="s">
        <v>407</v>
      </c>
      <c r="E289" s="178">
        <v>26.5</v>
      </c>
      <c r="F289" s="179"/>
      <c r="G289" s="180">
        <f>ROUND(E289*F289,2)</f>
        <v>0</v>
      </c>
      <c r="H289" s="179"/>
      <c r="I289" s="180">
        <f>ROUND(E289*H289,2)</f>
        <v>0</v>
      </c>
      <c r="J289" s="179"/>
      <c r="K289" s="180">
        <f>ROUND(E289*J289,2)</f>
        <v>0</v>
      </c>
      <c r="L289" s="180">
        <v>21</v>
      </c>
      <c r="M289" s="180">
        <f>G289*(1+L289/100)</f>
        <v>0</v>
      </c>
      <c r="N289" s="178">
        <v>7.0400000000000003E-3</v>
      </c>
      <c r="O289" s="178">
        <f>ROUND(E289*N289,2)</f>
        <v>0.19</v>
      </c>
      <c r="P289" s="178">
        <v>0</v>
      </c>
      <c r="Q289" s="178">
        <f>ROUND(E289*P289,2)</f>
        <v>0</v>
      </c>
      <c r="R289" s="180" t="s">
        <v>417</v>
      </c>
      <c r="S289" s="180" t="s">
        <v>271</v>
      </c>
      <c r="T289" s="181" t="s">
        <v>271</v>
      </c>
      <c r="U289" s="160">
        <v>0.56499999999999995</v>
      </c>
      <c r="V289" s="160">
        <f>ROUND(E289*U289,2)</f>
        <v>14.97</v>
      </c>
      <c r="W289" s="160"/>
      <c r="X289" s="160" t="s">
        <v>252</v>
      </c>
      <c r="Y289" s="160" t="s">
        <v>239</v>
      </c>
      <c r="Z289" s="149"/>
      <c r="AA289" s="149"/>
      <c r="AB289" s="149"/>
      <c r="AC289" s="149"/>
      <c r="AD289" s="149"/>
      <c r="AE289" s="149"/>
      <c r="AF289" s="149"/>
      <c r="AG289" s="149" t="s">
        <v>253</v>
      </c>
      <c r="AH289" s="149"/>
      <c r="AI289" s="149"/>
      <c r="AJ289" s="149"/>
      <c r="AK289" s="149"/>
      <c r="AL289" s="149"/>
      <c r="AM289" s="149"/>
      <c r="AN289" s="149"/>
      <c r="AO289" s="149"/>
      <c r="AP289" s="149"/>
      <c r="AQ289" s="149"/>
      <c r="AR289" s="149"/>
      <c r="AS289" s="149"/>
      <c r="AT289" s="149"/>
      <c r="AU289" s="149"/>
      <c r="AV289" s="149"/>
      <c r="AW289" s="149"/>
      <c r="AX289" s="149"/>
      <c r="AY289" s="149"/>
      <c r="AZ289" s="149"/>
      <c r="BA289" s="149"/>
      <c r="BB289" s="149"/>
      <c r="BC289" s="149"/>
      <c r="BD289" s="149"/>
      <c r="BE289" s="149"/>
      <c r="BF289" s="149"/>
      <c r="BG289" s="149"/>
      <c r="BH289" s="149"/>
    </row>
    <row r="290" spans="1:60" outlineLevel="2" x14ac:dyDescent="0.2">
      <c r="A290" s="156"/>
      <c r="B290" s="157"/>
      <c r="C290" s="255" t="s">
        <v>686</v>
      </c>
      <c r="D290" s="256"/>
      <c r="E290" s="256"/>
      <c r="F290" s="256"/>
      <c r="G290" s="256"/>
      <c r="H290" s="160"/>
      <c r="I290" s="160"/>
      <c r="J290" s="160"/>
      <c r="K290" s="160"/>
      <c r="L290" s="160"/>
      <c r="M290" s="160"/>
      <c r="N290" s="159"/>
      <c r="O290" s="159"/>
      <c r="P290" s="159"/>
      <c r="Q290" s="159"/>
      <c r="R290" s="160"/>
      <c r="S290" s="160"/>
      <c r="T290" s="160"/>
      <c r="U290" s="160"/>
      <c r="V290" s="160"/>
      <c r="W290" s="160"/>
      <c r="X290" s="160"/>
      <c r="Y290" s="160"/>
      <c r="Z290" s="149"/>
      <c r="AA290" s="149"/>
      <c r="AB290" s="149"/>
      <c r="AC290" s="149"/>
      <c r="AD290" s="149"/>
      <c r="AE290" s="149"/>
      <c r="AF290" s="149"/>
      <c r="AG290" s="149" t="s">
        <v>247</v>
      </c>
      <c r="AH290" s="149"/>
      <c r="AI290" s="149"/>
      <c r="AJ290" s="149"/>
      <c r="AK290" s="149"/>
      <c r="AL290" s="149"/>
      <c r="AM290" s="149"/>
      <c r="AN290" s="149"/>
      <c r="AO290" s="149"/>
      <c r="AP290" s="149"/>
      <c r="AQ290" s="149"/>
      <c r="AR290" s="149"/>
      <c r="AS290" s="149"/>
      <c r="AT290" s="149"/>
      <c r="AU290" s="149"/>
      <c r="AV290" s="149"/>
      <c r="AW290" s="149"/>
      <c r="AX290" s="149"/>
      <c r="AY290" s="149"/>
      <c r="AZ290" s="149"/>
      <c r="BA290" s="149"/>
      <c r="BB290" s="149"/>
      <c r="BC290" s="149"/>
      <c r="BD290" s="149"/>
      <c r="BE290" s="149"/>
      <c r="BF290" s="149"/>
      <c r="BG290" s="149"/>
      <c r="BH290" s="149"/>
    </row>
    <row r="291" spans="1:60" outlineLevel="2" x14ac:dyDescent="0.2">
      <c r="A291" s="156"/>
      <c r="B291" s="157"/>
      <c r="C291" s="192" t="s">
        <v>1027</v>
      </c>
      <c r="D291" s="162"/>
      <c r="E291" s="163">
        <v>26.5</v>
      </c>
      <c r="F291" s="160"/>
      <c r="G291" s="160"/>
      <c r="H291" s="160"/>
      <c r="I291" s="160"/>
      <c r="J291" s="160"/>
      <c r="K291" s="160"/>
      <c r="L291" s="160"/>
      <c r="M291" s="160"/>
      <c r="N291" s="159"/>
      <c r="O291" s="159"/>
      <c r="P291" s="159"/>
      <c r="Q291" s="159"/>
      <c r="R291" s="160"/>
      <c r="S291" s="160"/>
      <c r="T291" s="160"/>
      <c r="U291" s="160"/>
      <c r="V291" s="160"/>
      <c r="W291" s="160"/>
      <c r="X291" s="160"/>
      <c r="Y291" s="160"/>
      <c r="Z291" s="149"/>
      <c r="AA291" s="149"/>
      <c r="AB291" s="149"/>
      <c r="AC291" s="149"/>
      <c r="AD291" s="149"/>
      <c r="AE291" s="149"/>
      <c r="AF291" s="149"/>
      <c r="AG291" s="149" t="s">
        <v>241</v>
      </c>
      <c r="AH291" s="149">
        <v>0</v>
      </c>
      <c r="AI291" s="149"/>
      <c r="AJ291" s="149"/>
      <c r="AK291" s="149"/>
      <c r="AL291" s="149"/>
      <c r="AM291" s="149"/>
      <c r="AN291" s="149"/>
      <c r="AO291" s="149"/>
      <c r="AP291" s="149"/>
      <c r="AQ291" s="149"/>
      <c r="AR291" s="149"/>
      <c r="AS291" s="149"/>
      <c r="AT291" s="149"/>
      <c r="AU291" s="149"/>
      <c r="AV291" s="149"/>
      <c r="AW291" s="149"/>
      <c r="AX291" s="149"/>
      <c r="AY291" s="149"/>
      <c r="AZ291" s="149"/>
      <c r="BA291" s="149"/>
      <c r="BB291" s="149"/>
      <c r="BC291" s="149"/>
      <c r="BD291" s="149"/>
      <c r="BE291" s="149"/>
      <c r="BF291" s="149"/>
      <c r="BG291" s="149"/>
      <c r="BH291" s="149"/>
    </row>
    <row r="292" spans="1:60" ht="22.5" outlineLevel="1" x14ac:dyDescent="0.2">
      <c r="A292" s="175">
        <v>90</v>
      </c>
      <c r="B292" s="176" t="s">
        <v>1028</v>
      </c>
      <c r="C292" s="191" t="s">
        <v>1029</v>
      </c>
      <c r="D292" s="177" t="s">
        <v>407</v>
      </c>
      <c r="E292" s="178">
        <v>15.1</v>
      </c>
      <c r="F292" s="179"/>
      <c r="G292" s="180">
        <f>ROUND(E292*F292,2)</f>
        <v>0</v>
      </c>
      <c r="H292" s="179"/>
      <c r="I292" s="180">
        <f>ROUND(E292*H292,2)</f>
        <v>0</v>
      </c>
      <c r="J292" s="179"/>
      <c r="K292" s="180">
        <f>ROUND(E292*J292,2)</f>
        <v>0</v>
      </c>
      <c r="L292" s="180">
        <v>21</v>
      </c>
      <c r="M292" s="180">
        <f>G292*(1+L292/100)</f>
        <v>0</v>
      </c>
      <c r="N292" s="178">
        <v>7.8499999999999993E-3</v>
      </c>
      <c r="O292" s="178">
        <f>ROUND(E292*N292,2)</f>
        <v>0.12</v>
      </c>
      <c r="P292" s="178">
        <v>0</v>
      </c>
      <c r="Q292" s="178">
        <f>ROUND(E292*P292,2)</f>
        <v>0</v>
      </c>
      <c r="R292" s="180" t="s">
        <v>417</v>
      </c>
      <c r="S292" s="180" t="s">
        <v>271</v>
      </c>
      <c r="T292" s="181" t="s">
        <v>271</v>
      </c>
      <c r="U292" s="160">
        <v>0.7</v>
      </c>
      <c r="V292" s="160">
        <f>ROUND(E292*U292,2)</f>
        <v>10.57</v>
      </c>
      <c r="W292" s="160"/>
      <c r="X292" s="160" t="s">
        <v>252</v>
      </c>
      <c r="Y292" s="160" t="s">
        <v>239</v>
      </c>
      <c r="Z292" s="149"/>
      <c r="AA292" s="149"/>
      <c r="AB292" s="149"/>
      <c r="AC292" s="149"/>
      <c r="AD292" s="149"/>
      <c r="AE292" s="149"/>
      <c r="AF292" s="149"/>
      <c r="AG292" s="149" t="s">
        <v>253</v>
      </c>
      <c r="AH292" s="149"/>
      <c r="AI292" s="149"/>
      <c r="AJ292" s="149"/>
      <c r="AK292" s="149"/>
      <c r="AL292" s="149"/>
      <c r="AM292" s="149"/>
      <c r="AN292" s="149"/>
      <c r="AO292" s="149"/>
      <c r="AP292" s="149"/>
      <c r="AQ292" s="149"/>
      <c r="AR292" s="149"/>
      <c r="AS292" s="149"/>
      <c r="AT292" s="149"/>
      <c r="AU292" s="149"/>
      <c r="AV292" s="149"/>
      <c r="AW292" s="149"/>
      <c r="AX292" s="149"/>
      <c r="AY292" s="149"/>
      <c r="AZ292" s="149"/>
      <c r="BA292" s="149"/>
      <c r="BB292" s="149"/>
      <c r="BC292" s="149"/>
      <c r="BD292" s="149"/>
      <c r="BE292" s="149"/>
      <c r="BF292" s="149"/>
      <c r="BG292" s="149"/>
      <c r="BH292" s="149"/>
    </row>
    <row r="293" spans="1:60" outlineLevel="2" x14ac:dyDescent="0.2">
      <c r="A293" s="156"/>
      <c r="B293" s="157"/>
      <c r="C293" s="255" t="s">
        <v>686</v>
      </c>
      <c r="D293" s="256"/>
      <c r="E293" s="256"/>
      <c r="F293" s="256"/>
      <c r="G293" s="256"/>
      <c r="H293" s="160"/>
      <c r="I293" s="160"/>
      <c r="J293" s="160"/>
      <c r="K293" s="160"/>
      <c r="L293" s="160"/>
      <c r="M293" s="160"/>
      <c r="N293" s="159"/>
      <c r="O293" s="159"/>
      <c r="P293" s="159"/>
      <c r="Q293" s="159"/>
      <c r="R293" s="160"/>
      <c r="S293" s="160"/>
      <c r="T293" s="160"/>
      <c r="U293" s="160"/>
      <c r="V293" s="160"/>
      <c r="W293" s="160"/>
      <c r="X293" s="160"/>
      <c r="Y293" s="160"/>
      <c r="Z293" s="149"/>
      <c r="AA293" s="149"/>
      <c r="AB293" s="149"/>
      <c r="AC293" s="149"/>
      <c r="AD293" s="149"/>
      <c r="AE293" s="149"/>
      <c r="AF293" s="149"/>
      <c r="AG293" s="149" t="s">
        <v>247</v>
      </c>
      <c r="AH293" s="149"/>
      <c r="AI293" s="149"/>
      <c r="AJ293" s="149"/>
      <c r="AK293" s="149"/>
      <c r="AL293" s="149"/>
      <c r="AM293" s="149"/>
      <c r="AN293" s="149"/>
      <c r="AO293" s="149"/>
      <c r="AP293" s="149"/>
      <c r="AQ293" s="149"/>
      <c r="AR293" s="149"/>
      <c r="AS293" s="149"/>
      <c r="AT293" s="149"/>
      <c r="AU293" s="149"/>
      <c r="AV293" s="149"/>
      <c r="AW293" s="149"/>
      <c r="AX293" s="149"/>
      <c r="AY293" s="149"/>
      <c r="AZ293" s="149"/>
      <c r="BA293" s="149"/>
      <c r="BB293" s="149"/>
      <c r="BC293" s="149"/>
      <c r="BD293" s="149"/>
      <c r="BE293" s="149"/>
      <c r="BF293" s="149"/>
      <c r="BG293" s="149"/>
      <c r="BH293" s="149"/>
    </row>
    <row r="294" spans="1:60" outlineLevel="2" x14ac:dyDescent="0.2">
      <c r="A294" s="156"/>
      <c r="B294" s="157"/>
      <c r="C294" s="192" t="s">
        <v>1030</v>
      </c>
      <c r="D294" s="162"/>
      <c r="E294" s="163">
        <v>15.1</v>
      </c>
      <c r="F294" s="160"/>
      <c r="G294" s="160"/>
      <c r="H294" s="160"/>
      <c r="I294" s="160"/>
      <c r="J294" s="160"/>
      <c r="K294" s="160"/>
      <c r="L294" s="160"/>
      <c r="M294" s="160"/>
      <c r="N294" s="159"/>
      <c r="O294" s="159"/>
      <c r="P294" s="159"/>
      <c r="Q294" s="159"/>
      <c r="R294" s="160"/>
      <c r="S294" s="160"/>
      <c r="T294" s="160"/>
      <c r="U294" s="160"/>
      <c r="V294" s="160"/>
      <c r="W294" s="160"/>
      <c r="X294" s="160"/>
      <c r="Y294" s="160"/>
      <c r="Z294" s="149"/>
      <c r="AA294" s="149"/>
      <c r="AB294" s="149"/>
      <c r="AC294" s="149"/>
      <c r="AD294" s="149"/>
      <c r="AE294" s="149"/>
      <c r="AF294" s="149"/>
      <c r="AG294" s="149" t="s">
        <v>241</v>
      </c>
      <c r="AH294" s="149">
        <v>0</v>
      </c>
      <c r="AI294" s="149"/>
      <c r="AJ294" s="149"/>
      <c r="AK294" s="149"/>
      <c r="AL294" s="149"/>
      <c r="AM294" s="149"/>
      <c r="AN294" s="149"/>
      <c r="AO294" s="149"/>
      <c r="AP294" s="149"/>
      <c r="AQ294" s="149"/>
      <c r="AR294" s="149"/>
      <c r="AS294" s="149"/>
      <c r="AT294" s="149"/>
      <c r="AU294" s="149"/>
      <c r="AV294" s="149"/>
      <c r="AW294" s="149"/>
      <c r="AX294" s="149"/>
      <c r="AY294" s="149"/>
      <c r="AZ294" s="149"/>
      <c r="BA294" s="149"/>
      <c r="BB294" s="149"/>
      <c r="BC294" s="149"/>
      <c r="BD294" s="149"/>
      <c r="BE294" s="149"/>
      <c r="BF294" s="149"/>
      <c r="BG294" s="149"/>
      <c r="BH294" s="149"/>
    </row>
    <row r="295" spans="1:60" ht="22.5" outlineLevel="1" x14ac:dyDescent="0.2">
      <c r="A295" s="175">
        <v>91</v>
      </c>
      <c r="B295" s="176" t="s">
        <v>1031</v>
      </c>
      <c r="C295" s="191" t="s">
        <v>1032</v>
      </c>
      <c r="D295" s="177" t="s">
        <v>407</v>
      </c>
      <c r="E295" s="178">
        <v>21.7</v>
      </c>
      <c r="F295" s="179"/>
      <c r="G295" s="180">
        <f>ROUND(E295*F295,2)</f>
        <v>0</v>
      </c>
      <c r="H295" s="179"/>
      <c r="I295" s="180">
        <f>ROUND(E295*H295,2)</f>
        <v>0</v>
      </c>
      <c r="J295" s="179"/>
      <c r="K295" s="180">
        <f>ROUND(E295*J295,2)</f>
        <v>0</v>
      </c>
      <c r="L295" s="180">
        <v>21</v>
      </c>
      <c r="M295" s="180">
        <f>G295*(1+L295/100)</f>
        <v>0</v>
      </c>
      <c r="N295" s="178">
        <v>8.2699999999999996E-3</v>
      </c>
      <c r="O295" s="178">
        <f>ROUND(E295*N295,2)</f>
        <v>0.18</v>
      </c>
      <c r="P295" s="178">
        <v>0</v>
      </c>
      <c r="Q295" s="178">
        <f>ROUND(E295*P295,2)</f>
        <v>0</v>
      </c>
      <c r="R295" s="180" t="s">
        <v>417</v>
      </c>
      <c r="S295" s="180" t="s">
        <v>271</v>
      </c>
      <c r="T295" s="181" t="s">
        <v>271</v>
      </c>
      <c r="U295" s="160">
        <v>0.73499999999999999</v>
      </c>
      <c r="V295" s="160">
        <f>ROUND(E295*U295,2)</f>
        <v>15.95</v>
      </c>
      <c r="W295" s="160"/>
      <c r="X295" s="160" t="s">
        <v>252</v>
      </c>
      <c r="Y295" s="160" t="s">
        <v>239</v>
      </c>
      <c r="Z295" s="149"/>
      <c r="AA295" s="149"/>
      <c r="AB295" s="149"/>
      <c r="AC295" s="149"/>
      <c r="AD295" s="149"/>
      <c r="AE295" s="149"/>
      <c r="AF295" s="149"/>
      <c r="AG295" s="149" t="s">
        <v>253</v>
      </c>
      <c r="AH295" s="149"/>
      <c r="AI295" s="149"/>
      <c r="AJ295" s="149"/>
      <c r="AK295" s="149"/>
      <c r="AL295" s="149"/>
      <c r="AM295" s="149"/>
      <c r="AN295" s="149"/>
      <c r="AO295" s="149"/>
      <c r="AP295" s="149"/>
      <c r="AQ295" s="149"/>
      <c r="AR295" s="149"/>
      <c r="AS295" s="149"/>
      <c r="AT295" s="149"/>
      <c r="AU295" s="149"/>
      <c r="AV295" s="149"/>
      <c r="AW295" s="149"/>
      <c r="AX295" s="149"/>
      <c r="AY295" s="149"/>
      <c r="AZ295" s="149"/>
      <c r="BA295" s="149"/>
      <c r="BB295" s="149"/>
      <c r="BC295" s="149"/>
      <c r="BD295" s="149"/>
      <c r="BE295" s="149"/>
      <c r="BF295" s="149"/>
      <c r="BG295" s="149"/>
      <c r="BH295" s="149"/>
    </row>
    <row r="296" spans="1:60" outlineLevel="2" x14ac:dyDescent="0.2">
      <c r="A296" s="156"/>
      <c r="B296" s="157"/>
      <c r="C296" s="255" t="s">
        <v>686</v>
      </c>
      <c r="D296" s="256"/>
      <c r="E296" s="256"/>
      <c r="F296" s="256"/>
      <c r="G296" s="256"/>
      <c r="H296" s="160"/>
      <c r="I296" s="160"/>
      <c r="J296" s="160"/>
      <c r="K296" s="160"/>
      <c r="L296" s="160"/>
      <c r="M296" s="160"/>
      <c r="N296" s="159"/>
      <c r="O296" s="159"/>
      <c r="P296" s="159"/>
      <c r="Q296" s="159"/>
      <c r="R296" s="160"/>
      <c r="S296" s="160"/>
      <c r="T296" s="160"/>
      <c r="U296" s="160"/>
      <c r="V296" s="160"/>
      <c r="W296" s="160"/>
      <c r="X296" s="160"/>
      <c r="Y296" s="160"/>
      <c r="Z296" s="149"/>
      <c r="AA296" s="149"/>
      <c r="AB296" s="149"/>
      <c r="AC296" s="149"/>
      <c r="AD296" s="149"/>
      <c r="AE296" s="149"/>
      <c r="AF296" s="149"/>
      <c r="AG296" s="149" t="s">
        <v>247</v>
      </c>
      <c r="AH296" s="149"/>
      <c r="AI296" s="149"/>
      <c r="AJ296" s="149"/>
      <c r="AK296" s="149"/>
      <c r="AL296" s="149"/>
      <c r="AM296" s="149"/>
      <c r="AN296" s="149"/>
      <c r="AO296" s="149"/>
      <c r="AP296" s="149"/>
      <c r="AQ296" s="149"/>
      <c r="AR296" s="149"/>
      <c r="AS296" s="149"/>
      <c r="AT296" s="149"/>
      <c r="AU296" s="149"/>
      <c r="AV296" s="149"/>
      <c r="AW296" s="149"/>
      <c r="AX296" s="149"/>
      <c r="AY296" s="149"/>
      <c r="AZ296" s="149"/>
      <c r="BA296" s="149"/>
      <c r="BB296" s="149"/>
      <c r="BC296" s="149"/>
      <c r="BD296" s="149"/>
      <c r="BE296" s="149"/>
      <c r="BF296" s="149"/>
      <c r="BG296" s="149"/>
      <c r="BH296" s="149"/>
    </row>
    <row r="297" spans="1:60" outlineLevel="2" x14ac:dyDescent="0.2">
      <c r="A297" s="156"/>
      <c r="B297" s="157"/>
      <c r="C297" s="192" t="s">
        <v>1033</v>
      </c>
      <c r="D297" s="162"/>
      <c r="E297" s="163">
        <v>21.7</v>
      </c>
      <c r="F297" s="160"/>
      <c r="G297" s="160"/>
      <c r="H297" s="160"/>
      <c r="I297" s="160"/>
      <c r="J297" s="160"/>
      <c r="K297" s="160"/>
      <c r="L297" s="160"/>
      <c r="M297" s="160"/>
      <c r="N297" s="159"/>
      <c r="O297" s="159"/>
      <c r="P297" s="159"/>
      <c r="Q297" s="159"/>
      <c r="R297" s="160"/>
      <c r="S297" s="160"/>
      <c r="T297" s="160"/>
      <c r="U297" s="160"/>
      <c r="V297" s="160"/>
      <c r="W297" s="160"/>
      <c r="X297" s="160"/>
      <c r="Y297" s="160"/>
      <c r="Z297" s="149"/>
      <c r="AA297" s="149"/>
      <c r="AB297" s="149"/>
      <c r="AC297" s="149"/>
      <c r="AD297" s="149"/>
      <c r="AE297" s="149"/>
      <c r="AF297" s="149"/>
      <c r="AG297" s="149" t="s">
        <v>241</v>
      </c>
      <c r="AH297" s="149">
        <v>0</v>
      </c>
      <c r="AI297" s="149"/>
      <c r="AJ297" s="149"/>
      <c r="AK297" s="149"/>
      <c r="AL297" s="149"/>
      <c r="AM297" s="149"/>
      <c r="AN297" s="149"/>
      <c r="AO297" s="149"/>
      <c r="AP297" s="149"/>
      <c r="AQ297" s="149"/>
      <c r="AR297" s="149"/>
      <c r="AS297" s="149"/>
      <c r="AT297" s="149"/>
      <c r="AU297" s="149"/>
      <c r="AV297" s="149"/>
      <c r="AW297" s="149"/>
      <c r="AX297" s="149"/>
      <c r="AY297" s="149"/>
      <c r="AZ297" s="149"/>
      <c r="BA297" s="149"/>
      <c r="BB297" s="149"/>
      <c r="BC297" s="149"/>
      <c r="BD297" s="149"/>
      <c r="BE297" s="149"/>
      <c r="BF297" s="149"/>
      <c r="BG297" s="149"/>
      <c r="BH297" s="149"/>
    </row>
    <row r="298" spans="1:60" ht="22.5" outlineLevel="1" x14ac:dyDescent="0.2">
      <c r="A298" s="175">
        <v>92</v>
      </c>
      <c r="B298" s="176" t="s">
        <v>1034</v>
      </c>
      <c r="C298" s="191" t="s">
        <v>1035</v>
      </c>
      <c r="D298" s="177" t="s">
        <v>407</v>
      </c>
      <c r="E298" s="178">
        <v>11.6</v>
      </c>
      <c r="F298" s="179"/>
      <c r="G298" s="180">
        <f>ROUND(E298*F298,2)</f>
        <v>0</v>
      </c>
      <c r="H298" s="179"/>
      <c r="I298" s="180">
        <f>ROUND(E298*H298,2)</f>
        <v>0</v>
      </c>
      <c r="J298" s="179"/>
      <c r="K298" s="180">
        <f>ROUND(E298*J298,2)</f>
        <v>0</v>
      </c>
      <c r="L298" s="180">
        <v>21</v>
      </c>
      <c r="M298" s="180">
        <f>G298*(1+L298/100)</f>
        <v>0</v>
      </c>
      <c r="N298" s="178">
        <v>1.0120000000000001E-2</v>
      </c>
      <c r="O298" s="178">
        <f>ROUND(E298*N298,2)</f>
        <v>0.12</v>
      </c>
      <c r="P298" s="178">
        <v>0</v>
      </c>
      <c r="Q298" s="178">
        <f>ROUND(E298*P298,2)</f>
        <v>0</v>
      </c>
      <c r="R298" s="180" t="s">
        <v>417</v>
      </c>
      <c r="S298" s="180" t="s">
        <v>271</v>
      </c>
      <c r="T298" s="181" t="s">
        <v>271</v>
      </c>
      <c r="U298" s="160">
        <v>0.82799999999999996</v>
      </c>
      <c r="V298" s="160">
        <f>ROUND(E298*U298,2)</f>
        <v>9.6</v>
      </c>
      <c r="W298" s="160"/>
      <c r="X298" s="160" t="s">
        <v>252</v>
      </c>
      <c r="Y298" s="160" t="s">
        <v>239</v>
      </c>
      <c r="Z298" s="149"/>
      <c r="AA298" s="149"/>
      <c r="AB298" s="149"/>
      <c r="AC298" s="149"/>
      <c r="AD298" s="149"/>
      <c r="AE298" s="149"/>
      <c r="AF298" s="149"/>
      <c r="AG298" s="149" t="s">
        <v>253</v>
      </c>
      <c r="AH298" s="149"/>
      <c r="AI298" s="149"/>
      <c r="AJ298" s="149"/>
      <c r="AK298" s="149"/>
      <c r="AL298" s="149"/>
      <c r="AM298" s="149"/>
      <c r="AN298" s="149"/>
      <c r="AO298" s="149"/>
      <c r="AP298" s="149"/>
      <c r="AQ298" s="149"/>
      <c r="AR298" s="149"/>
      <c r="AS298" s="149"/>
      <c r="AT298" s="149"/>
      <c r="AU298" s="149"/>
      <c r="AV298" s="149"/>
      <c r="AW298" s="149"/>
      <c r="AX298" s="149"/>
      <c r="AY298" s="149"/>
      <c r="AZ298" s="149"/>
      <c r="BA298" s="149"/>
      <c r="BB298" s="149"/>
      <c r="BC298" s="149"/>
      <c r="BD298" s="149"/>
      <c r="BE298" s="149"/>
      <c r="BF298" s="149"/>
      <c r="BG298" s="149"/>
      <c r="BH298" s="149"/>
    </row>
    <row r="299" spans="1:60" outlineLevel="2" x14ac:dyDescent="0.2">
      <c r="A299" s="156"/>
      <c r="B299" s="157"/>
      <c r="C299" s="255" t="s">
        <v>686</v>
      </c>
      <c r="D299" s="256"/>
      <c r="E299" s="256"/>
      <c r="F299" s="256"/>
      <c r="G299" s="256"/>
      <c r="H299" s="160"/>
      <c r="I299" s="160"/>
      <c r="J299" s="160"/>
      <c r="K299" s="160"/>
      <c r="L299" s="160"/>
      <c r="M299" s="160"/>
      <c r="N299" s="159"/>
      <c r="O299" s="159"/>
      <c r="P299" s="159"/>
      <c r="Q299" s="159"/>
      <c r="R299" s="160"/>
      <c r="S299" s="160"/>
      <c r="T299" s="160"/>
      <c r="U299" s="160"/>
      <c r="V299" s="160"/>
      <c r="W299" s="160"/>
      <c r="X299" s="160"/>
      <c r="Y299" s="160"/>
      <c r="Z299" s="149"/>
      <c r="AA299" s="149"/>
      <c r="AB299" s="149"/>
      <c r="AC299" s="149"/>
      <c r="AD299" s="149"/>
      <c r="AE299" s="149"/>
      <c r="AF299" s="149"/>
      <c r="AG299" s="149" t="s">
        <v>247</v>
      </c>
      <c r="AH299" s="149"/>
      <c r="AI299" s="149"/>
      <c r="AJ299" s="149"/>
      <c r="AK299" s="149"/>
      <c r="AL299" s="149"/>
      <c r="AM299" s="149"/>
      <c r="AN299" s="149"/>
      <c r="AO299" s="149"/>
      <c r="AP299" s="149"/>
      <c r="AQ299" s="149"/>
      <c r="AR299" s="149"/>
      <c r="AS299" s="149"/>
      <c r="AT299" s="149"/>
      <c r="AU299" s="149"/>
      <c r="AV299" s="149"/>
      <c r="AW299" s="149"/>
      <c r="AX299" s="149"/>
      <c r="AY299" s="149"/>
      <c r="AZ299" s="149"/>
      <c r="BA299" s="149"/>
      <c r="BB299" s="149"/>
      <c r="BC299" s="149"/>
      <c r="BD299" s="149"/>
      <c r="BE299" s="149"/>
      <c r="BF299" s="149"/>
      <c r="BG299" s="149"/>
      <c r="BH299" s="149"/>
    </row>
    <row r="300" spans="1:60" outlineLevel="2" x14ac:dyDescent="0.2">
      <c r="A300" s="156"/>
      <c r="B300" s="157"/>
      <c r="C300" s="192" t="s">
        <v>1036</v>
      </c>
      <c r="D300" s="162"/>
      <c r="E300" s="163">
        <v>11.6</v>
      </c>
      <c r="F300" s="160"/>
      <c r="G300" s="160"/>
      <c r="H300" s="160"/>
      <c r="I300" s="160"/>
      <c r="J300" s="160"/>
      <c r="K300" s="160"/>
      <c r="L300" s="160"/>
      <c r="M300" s="160"/>
      <c r="N300" s="159"/>
      <c r="O300" s="159"/>
      <c r="P300" s="159"/>
      <c r="Q300" s="159"/>
      <c r="R300" s="160"/>
      <c r="S300" s="160"/>
      <c r="T300" s="160"/>
      <c r="U300" s="160"/>
      <c r="V300" s="160"/>
      <c r="W300" s="160"/>
      <c r="X300" s="160"/>
      <c r="Y300" s="160"/>
      <c r="Z300" s="149"/>
      <c r="AA300" s="149"/>
      <c r="AB300" s="149"/>
      <c r="AC300" s="149"/>
      <c r="AD300" s="149"/>
      <c r="AE300" s="149"/>
      <c r="AF300" s="149"/>
      <c r="AG300" s="149" t="s">
        <v>241</v>
      </c>
      <c r="AH300" s="149">
        <v>0</v>
      </c>
      <c r="AI300" s="149"/>
      <c r="AJ300" s="149"/>
      <c r="AK300" s="149"/>
      <c r="AL300" s="149"/>
      <c r="AM300" s="149"/>
      <c r="AN300" s="149"/>
      <c r="AO300" s="149"/>
      <c r="AP300" s="149"/>
      <c r="AQ300" s="149"/>
      <c r="AR300" s="149"/>
      <c r="AS300" s="149"/>
      <c r="AT300" s="149"/>
      <c r="AU300" s="149"/>
      <c r="AV300" s="149"/>
      <c r="AW300" s="149"/>
      <c r="AX300" s="149"/>
      <c r="AY300" s="149"/>
      <c r="AZ300" s="149"/>
      <c r="BA300" s="149"/>
      <c r="BB300" s="149"/>
      <c r="BC300" s="149"/>
      <c r="BD300" s="149"/>
      <c r="BE300" s="149"/>
      <c r="BF300" s="149"/>
      <c r="BG300" s="149"/>
      <c r="BH300" s="149"/>
    </row>
    <row r="301" spans="1:60" outlineLevel="1" x14ac:dyDescent="0.2">
      <c r="A301" s="175">
        <v>93</v>
      </c>
      <c r="B301" s="176" t="s">
        <v>1037</v>
      </c>
      <c r="C301" s="191" t="s">
        <v>1038</v>
      </c>
      <c r="D301" s="177" t="s">
        <v>251</v>
      </c>
      <c r="E301" s="178">
        <v>2</v>
      </c>
      <c r="F301" s="179"/>
      <c r="G301" s="180">
        <f>ROUND(E301*F301,2)</f>
        <v>0</v>
      </c>
      <c r="H301" s="179"/>
      <c r="I301" s="180">
        <f>ROUND(E301*H301,2)</f>
        <v>0</v>
      </c>
      <c r="J301" s="179"/>
      <c r="K301" s="180">
        <f>ROUND(E301*J301,2)</f>
        <v>0</v>
      </c>
      <c r="L301" s="180">
        <v>21</v>
      </c>
      <c r="M301" s="180">
        <f>G301*(1+L301/100)</f>
        <v>0</v>
      </c>
      <c r="N301" s="178">
        <v>5.8E-4</v>
      </c>
      <c r="O301" s="178">
        <f>ROUND(E301*N301,2)</f>
        <v>0</v>
      </c>
      <c r="P301" s="178">
        <v>0</v>
      </c>
      <c r="Q301" s="178">
        <f>ROUND(E301*P301,2)</f>
        <v>0</v>
      </c>
      <c r="R301" s="180" t="s">
        <v>417</v>
      </c>
      <c r="S301" s="180" t="s">
        <v>271</v>
      </c>
      <c r="T301" s="181" t="s">
        <v>271</v>
      </c>
      <c r="U301" s="160">
        <v>0.20699999999999999</v>
      </c>
      <c r="V301" s="160">
        <f>ROUND(E301*U301,2)</f>
        <v>0.41</v>
      </c>
      <c r="W301" s="160"/>
      <c r="X301" s="160" t="s">
        <v>252</v>
      </c>
      <c r="Y301" s="160" t="s">
        <v>239</v>
      </c>
      <c r="Z301" s="149"/>
      <c r="AA301" s="149"/>
      <c r="AB301" s="149"/>
      <c r="AC301" s="149"/>
      <c r="AD301" s="149"/>
      <c r="AE301" s="149"/>
      <c r="AF301" s="149"/>
      <c r="AG301" s="149" t="s">
        <v>253</v>
      </c>
      <c r="AH301" s="149"/>
      <c r="AI301" s="149"/>
      <c r="AJ301" s="149"/>
      <c r="AK301" s="149"/>
      <c r="AL301" s="149"/>
      <c r="AM301" s="149"/>
      <c r="AN301" s="149"/>
      <c r="AO301" s="149"/>
      <c r="AP301" s="149"/>
      <c r="AQ301" s="149"/>
      <c r="AR301" s="149"/>
      <c r="AS301" s="149"/>
      <c r="AT301" s="149"/>
      <c r="AU301" s="149"/>
      <c r="AV301" s="149"/>
      <c r="AW301" s="149"/>
      <c r="AX301" s="149"/>
      <c r="AY301" s="149"/>
      <c r="AZ301" s="149"/>
      <c r="BA301" s="149"/>
      <c r="BB301" s="149"/>
      <c r="BC301" s="149"/>
      <c r="BD301" s="149"/>
      <c r="BE301" s="149"/>
      <c r="BF301" s="149"/>
      <c r="BG301" s="149"/>
      <c r="BH301" s="149"/>
    </row>
    <row r="302" spans="1:60" outlineLevel="2" x14ac:dyDescent="0.2">
      <c r="A302" s="156"/>
      <c r="B302" s="157"/>
      <c r="C302" s="192" t="s">
        <v>105</v>
      </c>
      <c r="D302" s="162"/>
      <c r="E302" s="163">
        <v>2</v>
      </c>
      <c r="F302" s="160"/>
      <c r="G302" s="160"/>
      <c r="H302" s="160"/>
      <c r="I302" s="160"/>
      <c r="J302" s="160"/>
      <c r="K302" s="160"/>
      <c r="L302" s="160"/>
      <c r="M302" s="160"/>
      <c r="N302" s="159"/>
      <c r="O302" s="159"/>
      <c r="P302" s="159"/>
      <c r="Q302" s="159"/>
      <c r="R302" s="160"/>
      <c r="S302" s="160"/>
      <c r="T302" s="160"/>
      <c r="U302" s="160"/>
      <c r="V302" s="160"/>
      <c r="W302" s="160"/>
      <c r="X302" s="160"/>
      <c r="Y302" s="160"/>
      <c r="Z302" s="149"/>
      <c r="AA302" s="149"/>
      <c r="AB302" s="149"/>
      <c r="AC302" s="149"/>
      <c r="AD302" s="149"/>
      <c r="AE302" s="149"/>
      <c r="AF302" s="149"/>
      <c r="AG302" s="149" t="s">
        <v>241</v>
      </c>
      <c r="AH302" s="149">
        <v>0</v>
      </c>
      <c r="AI302" s="149"/>
      <c r="AJ302" s="149"/>
      <c r="AK302" s="149"/>
      <c r="AL302" s="149"/>
      <c r="AM302" s="149"/>
      <c r="AN302" s="149"/>
      <c r="AO302" s="149"/>
      <c r="AP302" s="149"/>
      <c r="AQ302" s="149"/>
      <c r="AR302" s="149"/>
      <c r="AS302" s="149"/>
      <c r="AT302" s="149"/>
      <c r="AU302" s="149"/>
      <c r="AV302" s="149"/>
      <c r="AW302" s="149"/>
      <c r="AX302" s="149"/>
      <c r="AY302" s="149"/>
      <c r="AZ302" s="149"/>
      <c r="BA302" s="149"/>
      <c r="BB302" s="149"/>
      <c r="BC302" s="149"/>
      <c r="BD302" s="149"/>
      <c r="BE302" s="149"/>
      <c r="BF302" s="149"/>
      <c r="BG302" s="149"/>
      <c r="BH302" s="149"/>
    </row>
    <row r="303" spans="1:60" outlineLevel="1" x14ac:dyDescent="0.2">
      <c r="A303" s="175">
        <v>94</v>
      </c>
      <c r="B303" s="176" t="s">
        <v>1039</v>
      </c>
      <c r="C303" s="191" t="s">
        <v>1040</v>
      </c>
      <c r="D303" s="177" t="s">
        <v>251</v>
      </c>
      <c r="E303" s="178">
        <v>2</v>
      </c>
      <c r="F303" s="179"/>
      <c r="G303" s="180">
        <f>ROUND(E303*F303,2)</f>
        <v>0</v>
      </c>
      <c r="H303" s="179"/>
      <c r="I303" s="180">
        <f>ROUND(E303*H303,2)</f>
        <v>0</v>
      </c>
      <c r="J303" s="179"/>
      <c r="K303" s="180">
        <f>ROUND(E303*J303,2)</f>
        <v>0</v>
      </c>
      <c r="L303" s="180">
        <v>21</v>
      </c>
      <c r="M303" s="180">
        <f>G303*(1+L303/100)</f>
        <v>0</v>
      </c>
      <c r="N303" s="178">
        <v>1.25E-3</v>
      </c>
      <c r="O303" s="178">
        <f>ROUND(E303*N303,2)</f>
        <v>0</v>
      </c>
      <c r="P303" s="178">
        <v>0</v>
      </c>
      <c r="Q303" s="178">
        <f>ROUND(E303*P303,2)</f>
        <v>0</v>
      </c>
      <c r="R303" s="180" t="s">
        <v>417</v>
      </c>
      <c r="S303" s="180" t="s">
        <v>271</v>
      </c>
      <c r="T303" s="181" t="s">
        <v>271</v>
      </c>
      <c r="U303" s="160">
        <v>0.26900000000000002</v>
      </c>
      <c r="V303" s="160">
        <f>ROUND(E303*U303,2)</f>
        <v>0.54</v>
      </c>
      <c r="W303" s="160"/>
      <c r="X303" s="160" t="s">
        <v>252</v>
      </c>
      <c r="Y303" s="160" t="s">
        <v>239</v>
      </c>
      <c r="Z303" s="149"/>
      <c r="AA303" s="149"/>
      <c r="AB303" s="149"/>
      <c r="AC303" s="149"/>
      <c r="AD303" s="149"/>
      <c r="AE303" s="149"/>
      <c r="AF303" s="149"/>
      <c r="AG303" s="149" t="s">
        <v>253</v>
      </c>
      <c r="AH303" s="149"/>
      <c r="AI303" s="149"/>
      <c r="AJ303" s="149"/>
      <c r="AK303" s="149"/>
      <c r="AL303" s="149"/>
      <c r="AM303" s="149"/>
      <c r="AN303" s="149"/>
      <c r="AO303" s="149"/>
      <c r="AP303" s="149"/>
      <c r="AQ303" s="149"/>
      <c r="AR303" s="149"/>
      <c r="AS303" s="149"/>
      <c r="AT303" s="149"/>
      <c r="AU303" s="149"/>
      <c r="AV303" s="149"/>
      <c r="AW303" s="149"/>
      <c r="AX303" s="149"/>
      <c r="AY303" s="149"/>
      <c r="AZ303" s="149"/>
      <c r="BA303" s="149"/>
      <c r="BB303" s="149"/>
      <c r="BC303" s="149"/>
      <c r="BD303" s="149"/>
      <c r="BE303" s="149"/>
      <c r="BF303" s="149"/>
      <c r="BG303" s="149"/>
      <c r="BH303" s="149"/>
    </row>
    <row r="304" spans="1:60" outlineLevel="2" x14ac:dyDescent="0.2">
      <c r="A304" s="156"/>
      <c r="B304" s="157"/>
      <c r="C304" s="192" t="s">
        <v>105</v>
      </c>
      <c r="D304" s="162"/>
      <c r="E304" s="163">
        <v>2</v>
      </c>
      <c r="F304" s="160"/>
      <c r="G304" s="160"/>
      <c r="H304" s="160"/>
      <c r="I304" s="160"/>
      <c r="J304" s="160"/>
      <c r="K304" s="160"/>
      <c r="L304" s="160"/>
      <c r="M304" s="160"/>
      <c r="N304" s="159"/>
      <c r="O304" s="159"/>
      <c r="P304" s="159"/>
      <c r="Q304" s="159"/>
      <c r="R304" s="160"/>
      <c r="S304" s="160"/>
      <c r="T304" s="160"/>
      <c r="U304" s="160"/>
      <c r="V304" s="160"/>
      <c r="W304" s="160"/>
      <c r="X304" s="160"/>
      <c r="Y304" s="160"/>
      <c r="Z304" s="149"/>
      <c r="AA304" s="149"/>
      <c r="AB304" s="149"/>
      <c r="AC304" s="149"/>
      <c r="AD304" s="149"/>
      <c r="AE304" s="149"/>
      <c r="AF304" s="149"/>
      <c r="AG304" s="149" t="s">
        <v>241</v>
      </c>
      <c r="AH304" s="149">
        <v>0</v>
      </c>
      <c r="AI304" s="149"/>
      <c r="AJ304" s="149"/>
      <c r="AK304" s="149"/>
      <c r="AL304" s="149"/>
      <c r="AM304" s="149"/>
      <c r="AN304" s="149"/>
      <c r="AO304" s="149"/>
      <c r="AP304" s="149"/>
      <c r="AQ304" s="149"/>
      <c r="AR304" s="149"/>
      <c r="AS304" s="149"/>
      <c r="AT304" s="149"/>
      <c r="AU304" s="149"/>
      <c r="AV304" s="149"/>
      <c r="AW304" s="149"/>
      <c r="AX304" s="149"/>
      <c r="AY304" s="149"/>
      <c r="AZ304" s="149"/>
      <c r="BA304" s="149"/>
      <c r="BB304" s="149"/>
      <c r="BC304" s="149"/>
      <c r="BD304" s="149"/>
      <c r="BE304" s="149"/>
      <c r="BF304" s="149"/>
      <c r="BG304" s="149"/>
      <c r="BH304" s="149"/>
    </row>
    <row r="305" spans="1:60" outlineLevel="1" x14ac:dyDescent="0.2">
      <c r="A305" s="175">
        <v>95</v>
      </c>
      <c r="B305" s="176" t="s">
        <v>1041</v>
      </c>
      <c r="C305" s="191" t="s">
        <v>1038</v>
      </c>
      <c r="D305" s="177" t="s">
        <v>251</v>
      </c>
      <c r="E305" s="178">
        <v>4</v>
      </c>
      <c r="F305" s="179"/>
      <c r="G305" s="180">
        <f>ROUND(E305*F305,2)</f>
        <v>0</v>
      </c>
      <c r="H305" s="179"/>
      <c r="I305" s="180">
        <f>ROUND(E305*H305,2)</f>
        <v>0</v>
      </c>
      <c r="J305" s="179"/>
      <c r="K305" s="180">
        <f>ROUND(E305*J305,2)</f>
        <v>0</v>
      </c>
      <c r="L305" s="180">
        <v>21</v>
      </c>
      <c r="M305" s="180">
        <f>G305*(1+L305/100)</f>
        <v>0</v>
      </c>
      <c r="N305" s="178">
        <v>1.72E-3</v>
      </c>
      <c r="O305" s="178">
        <f>ROUND(E305*N305,2)</f>
        <v>0.01</v>
      </c>
      <c r="P305" s="178">
        <v>0</v>
      </c>
      <c r="Q305" s="178">
        <f>ROUND(E305*P305,2)</f>
        <v>0</v>
      </c>
      <c r="R305" s="180" t="s">
        <v>417</v>
      </c>
      <c r="S305" s="180" t="s">
        <v>271</v>
      </c>
      <c r="T305" s="181" t="s">
        <v>271</v>
      </c>
      <c r="U305" s="160">
        <v>0.35099999999999998</v>
      </c>
      <c r="V305" s="160">
        <f>ROUND(E305*U305,2)</f>
        <v>1.4</v>
      </c>
      <c r="W305" s="160"/>
      <c r="X305" s="160" t="s">
        <v>252</v>
      </c>
      <c r="Y305" s="160" t="s">
        <v>239</v>
      </c>
      <c r="Z305" s="149"/>
      <c r="AA305" s="149"/>
      <c r="AB305" s="149"/>
      <c r="AC305" s="149"/>
      <c r="AD305" s="149"/>
      <c r="AE305" s="149"/>
      <c r="AF305" s="149"/>
      <c r="AG305" s="149" t="s">
        <v>253</v>
      </c>
      <c r="AH305" s="149"/>
      <c r="AI305" s="149"/>
      <c r="AJ305" s="149"/>
      <c r="AK305" s="149"/>
      <c r="AL305" s="149"/>
      <c r="AM305" s="149"/>
      <c r="AN305" s="149"/>
      <c r="AO305" s="149"/>
      <c r="AP305" s="149"/>
      <c r="AQ305" s="149"/>
      <c r="AR305" s="149"/>
      <c r="AS305" s="149"/>
      <c r="AT305" s="149"/>
      <c r="AU305" s="149"/>
      <c r="AV305" s="149"/>
      <c r="AW305" s="149"/>
      <c r="AX305" s="149"/>
      <c r="AY305" s="149"/>
      <c r="AZ305" s="149"/>
      <c r="BA305" s="149"/>
      <c r="BB305" s="149"/>
      <c r="BC305" s="149"/>
      <c r="BD305" s="149"/>
      <c r="BE305" s="149"/>
      <c r="BF305" s="149"/>
      <c r="BG305" s="149"/>
      <c r="BH305" s="149"/>
    </row>
    <row r="306" spans="1:60" outlineLevel="2" x14ac:dyDescent="0.2">
      <c r="A306" s="156"/>
      <c r="B306" s="157"/>
      <c r="C306" s="192" t="s">
        <v>952</v>
      </c>
      <c r="D306" s="162"/>
      <c r="E306" s="163">
        <v>4</v>
      </c>
      <c r="F306" s="160"/>
      <c r="G306" s="160"/>
      <c r="H306" s="160"/>
      <c r="I306" s="160"/>
      <c r="J306" s="160"/>
      <c r="K306" s="160"/>
      <c r="L306" s="160"/>
      <c r="M306" s="160"/>
      <c r="N306" s="159"/>
      <c r="O306" s="159"/>
      <c r="P306" s="159"/>
      <c r="Q306" s="159"/>
      <c r="R306" s="160"/>
      <c r="S306" s="160"/>
      <c r="T306" s="160"/>
      <c r="U306" s="160"/>
      <c r="V306" s="160"/>
      <c r="W306" s="160"/>
      <c r="X306" s="160"/>
      <c r="Y306" s="160"/>
      <c r="Z306" s="149"/>
      <c r="AA306" s="149"/>
      <c r="AB306" s="149"/>
      <c r="AC306" s="149"/>
      <c r="AD306" s="149"/>
      <c r="AE306" s="149"/>
      <c r="AF306" s="149"/>
      <c r="AG306" s="149" t="s">
        <v>241</v>
      </c>
      <c r="AH306" s="149">
        <v>0</v>
      </c>
      <c r="AI306" s="149"/>
      <c r="AJ306" s="149"/>
      <c r="AK306" s="149"/>
      <c r="AL306" s="149"/>
      <c r="AM306" s="149"/>
      <c r="AN306" s="149"/>
      <c r="AO306" s="149"/>
      <c r="AP306" s="149"/>
      <c r="AQ306" s="149"/>
      <c r="AR306" s="149"/>
      <c r="AS306" s="149"/>
      <c r="AT306" s="149"/>
      <c r="AU306" s="149"/>
      <c r="AV306" s="149"/>
      <c r="AW306" s="149"/>
      <c r="AX306" s="149"/>
      <c r="AY306" s="149"/>
      <c r="AZ306" s="149"/>
      <c r="BA306" s="149"/>
      <c r="BB306" s="149"/>
      <c r="BC306" s="149"/>
      <c r="BD306" s="149"/>
      <c r="BE306" s="149"/>
      <c r="BF306" s="149"/>
      <c r="BG306" s="149"/>
      <c r="BH306" s="149"/>
    </row>
    <row r="307" spans="1:60" outlineLevel="1" x14ac:dyDescent="0.2">
      <c r="A307" s="175">
        <v>96</v>
      </c>
      <c r="B307" s="176" t="s">
        <v>1042</v>
      </c>
      <c r="C307" s="191" t="s">
        <v>1043</v>
      </c>
      <c r="D307" s="177" t="s">
        <v>407</v>
      </c>
      <c r="E307" s="178">
        <v>55.65</v>
      </c>
      <c r="F307" s="179"/>
      <c r="G307" s="180">
        <f>ROUND(E307*F307,2)</f>
        <v>0</v>
      </c>
      <c r="H307" s="179"/>
      <c r="I307" s="180">
        <f>ROUND(E307*H307,2)</f>
        <v>0</v>
      </c>
      <c r="J307" s="179"/>
      <c r="K307" s="180">
        <f>ROUND(E307*J307,2)</f>
        <v>0</v>
      </c>
      <c r="L307" s="180">
        <v>21</v>
      </c>
      <c r="M307" s="180">
        <f>G307*(1+L307/100)</f>
        <v>0</v>
      </c>
      <c r="N307" s="178">
        <v>0</v>
      </c>
      <c r="O307" s="178">
        <f>ROUND(E307*N307,2)</f>
        <v>0</v>
      </c>
      <c r="P307" s="178">
        <v>0</v>
      </c>
      <c r="Q307" s="178">
        <f>ROUND(E307*P307,2)</f>
        <v>0</v>
      </c>
      <c r="R307" s="180" t="s">
        <v>417</v>
      </c>
      <c r="S307" s="180" t="s">
        <v>271</v>
      </c>
      <c r="T307" s="181" t="s">
        <v>271</v>
      </c>
      <c r="U307" s="160">
        <v>1.7999999999999999E-2</v>
      </c>
      <c r="V307" s="160">
        <f>ROUND(E307*U307,2)</f>
        <v>1</v>
      </c>
      <c r="W307" s="160"/>
      <c r="X307" s="160" t="s">
        <v>252</v>
      </c>
      <c r="Y307" s="160" t="s">
        <v>239</v>
      </c>
      <c r="Z307" s="149"/>
      <c r="AA307" s="149"/>
      <c r="AB307" s="149"/>
      <c r="AC307" s="149"/>
      <c r="AD307" s="149"/>
      <c r="AE307" s="149"/>
      <c r="AF307" s="149"/>
      <c r="AG307" s="149" t="s">
        <v>253</v>
      </c>
      <c r="AH307" s="149"/>
      <c r="AI307" s="149"/>
      <c r="AJ307" s="149"/>
      <c r="AK307" s="149"/>
      <c r="AL307" s="149"/>
      <c r="AM307" s="149"/>
      <c r="AN307" s="149"/>
      <c r="AO307" s="149"/>
      <c r="AP307" s="149"/>
      <c r="AQ307" s="149"/>
      <c r="AR307" s="149"/>
      <c r="AS307" s="149"/>
      <c r="AT307" s="149"/>
      <c r="AU307" s="149"/>
      <c r="AV307" s="149"/>
      <c r="AW307" s="149"/>
      <c r="AX307" s="149"/>
      <c r="AY307" s="149"/>
      <c r="AZ307" s="149"/>
      <c r="BA307" s="149"/>
      <c r="BB307" s="149"/>
      <c r="BC307" s="149"/>
      <c r="BD307" s="149"/>
      <c r="BE307" s="149"/>
      <c r="BF307" s="149"/>
      <c r="BG307" s="149"/>
      <c r="BH307" s="149"/>
    </row>
    <row r="308" spans="1:60" outlineLevel="2" x14ac:dyDescent="0.2">
      <c r="A308" s="156"/>
      <c r="B308" s="157"/>
      <c r="C308" s="255" t="s">
        <v>842</v>
      </c>
      <c r="D308" s="256"/>
      <c r="E308" s="256"/>
      <c r="F308" s="256"/>
      <c r="G308" s="256"/>
      <c r="H308" s="160"/>
      <c r="I308" s="160"/>
      <c r="J308" s="160"/>
      <c r="K308" s="160"/>
      <c r="L308" s="160"/>
      <c r="M308" s="160"/>
      <c r="N308" s="159"/>
      <c r="O308" s="159"/>
      <c r="P308" s="159"/>
      <c r="Q308" s="159"/>
      <c r="R308" s="160"/>
      <c r="S308" s="160"/>
      <c r="T308" s="160"/>
      <c r="U308" s="160"/>
      <c r="V308" s="160"/>
      <c r="W308" s="160"/>
      <c r="X308" s="160"/>
      <c r="Y308" s="160"/>
      <c r="Z308" s="149"/>
      <c r="AA308" s="149"/>
      <c r="AB308" s="149"/>
      <c r="AC308" s="149"/>
      <c r="AD308" s="149"/>
      <c r="AE308" s="149"/>
      <c r="AF308" s="149"/>
      <c r="AG308" s="149" t="s">
        <v>247</v>
      </c>
      <c r="AH308" s="149"/>
      <c r="AI308" s="149"/>
      <c r="AJ308" s="149"/>
      <c r="AK308" s="149"/>
      <c r="AL308" s="149"/>
      <c r="AM308" s="149"/>
      <c r="AN308" s="149"/>
      <c r="AO308" s="149"/>
      <c r="AP308" s="149"/>
      <c r="AQ308" s="149"/>
      <c r="AR308" s="149"/>
      <c r="AS308" s="149"/>
      <c r="AT308" s="149"/>
      <c r="AU308" s="149"/>
      <c r="AV308" s="149"/>
      <c r="AW308" s="149"/>
      <c r="AX308" s="149"/>
      <c r="AY308" s="149"/>
      <c r="AZ308" s="149"/>
      <c r="BA308" s="149"/>
      <c r="BB308" s="149"/>
      <c r="BC308" s="149"/>
      <c r="BD308" s="149"/>
      <c r="BE308" s="149"/>
      <c r="BF308" s="149"/>
      <c r="BG308" s="149"/>
      <c r="BH308" s="149"/>
    </row>
    <row r="309" spans="1:60" outlineLevel="2" x14ac:dyDescent="0.2">
      <c r="A309" s="156"/>
      <c r="B309" s="157"/>
      <c r="C309" s="192" t="s">
        <v>771</v>
      </c>
      <c r="D309" s="162"/>
      <c r="E309" s="163">
        <v>1.75</v>
      </c>
      <c r="F309" s="160"/>
      <c r="G309" s="160"/>
      <c r="H309" s="160"/>
      <c r="I309" s="160"/>
      <c r="J309" s="160"/>
      <c r="K309" s="160"/>
      <c r="L309" s="160"/>
      <c r="M309" s="160"/>
      <c r="N309" s="159"/>
      <c r="O309" s="159"/>
      <c r="P309" s="159"/>
      <c r="Q309" s="159"/>
      <c r="R309" s="160"/>
      <c r="S309" s="160"/>
      <c r="T309" s="160"/>
      <c r="U309" s="160"/>
      <c r="V309" s="160"/>
      <c r="W309" s="160"/>
      <c r="X309" s="160"/>
      <c r="Y309" s="160"/>
      <c r="Z309" s="149"/>
      <c r="AA309" s="149"/>
      <c r="AB309" s="149"/>
      <c r="AC309" s="149"/>
      <c r="AD309" s="149"/>
      <c r="AE309" s="149"/>
      <c r="AF309" s="149"/>
      <c r="AG309" s="149" t="s">
        <v>241</v>
      </c>
      <c r="AH309" s="149">
        <v>5</v>
      </c>
      <c r="AI309" s="149"/>
      <c r="AJ309" s="149"/>
      <c r="AK309" s="149"/>
      <c r="AL309" s="149"/>
      <c r="AM309" s="149"/>
      <c r="AN309" s="149"/>
      <c r="AO309" s="149"/>
      <c r="AP309" s="149"/>
      <c r="AQ309" s="149"/>
      <c r="AR309" s="149"/>
      <c r="AS309" s="149"/>
      <c r="AT309" s="149"/>
      <c r="AU309" s="149"/>
      <c r="AV309" s="149"/>
      <c r="AW309" s="149"/>
      <c r="AX309" s="149"/>
      <c r="AY309" s="149"/>
      <c r="AZ309" s="149"/>
      <c r="BA309" s="149"/>
      <c r="BB309" s="149"/>
      <c r="BC309" s="149"/>
      <c r="BD309" s="149"/>
      <c r="BE309" s="149"/>
      <c r="BF309" s="149"/>
      <c r="BG309" s="149"/>
      <c r="BH309" s="149"/>
    </row>
    <row r="310" spans="1:60" outlineLevel="3" x14ac:dyDescent="0.2">
      <c r="A310" s="156"/>
      <c r="B310" s="157"/>
      <c r="C310" s="192" t="s">
        <v>774</v>
      </c>
      <c r="D310" s="162"/>
      <c r="E310" s="163">
        <v>12.3</v>
      </c>
      <c r="F310" s="160"/>
      <c r="G310" s="160"/>
      <c r="H310" s="160"/>
      <c r="I310" s="160"/>
      <c r="J310" s="160"/>
      <c r="K310" s="160"/>
      <c r="L310" s="160"/>
      <c r="M310" s="160"/>
      <c r="N310" s="159"/>
      <c r="O310" s="159"/>
      <c r="P310" s="159"/>
      <c r="Q310" s="159"/>
      <c r="R310" s="160"/>
      <c r="S310" s="160"/>
      <c r="T310" s="160"/>
      <c r="U310" s="160"/>
      <c r="V310" s="160"/>
      <c r="W310" s="160"/>
      <c r="X310" s="160"/>
      <c r="Y310" s="160"/>
      <c r="Z310" s="149"/>
      <c r="AA310" s="149"/>
      <c r="AB310" s="149"/>
      <c r="AC310" s="149"/>
      <c r="AD310" s="149"/>
      <c r="AE310" s="149"/>
      <c r="AF310" s="149"/>
      <c r="AG310" s="149" t="s">
        <v>241</v>
      </c>
      <c r="AH310" s="149">
        <v>5</v>
      </c>
      <c r="AI310" s="149"/>
      <c r="AJ310" s="149"/>
      <c r="AK310" s="149"/>
      <c r="AL310" s="149"/>
      <c r="AM310" s="149"/>
      <c r="AN310" s="149"/>
      <c r="AO310" s="149"/>
      <c r="AP310" s="149"/>
      <c r="AQ310" s="149"/>
      <c r="AR310" s="149"/>
      <c r="AS310" s="149"/>
      <c r="AT310" s="149"/>
      <c r="AU310" s="149"/>
      <c r="AV310" s="149"/>
      <c r="AW310" s="149"/>
      <c r="AX310" s="149"/>
      <c r="AY310" s="149"/>
      <c r="AZ310" s="149"/>
      <c r="BA310" s="149"/>
      <c r="BB310" s="149"/>
      <c r="BC310" s="149"/>
      <c r="BD310" s="149"/>
      <c r="BE310" s="149"/>
      <c r="BF310" s="149"/>
      <c r="BG310" s="149"/>
      <c r="BH310" s="149"/>
    </row>
    <row r="311" spans="1:60" outlineLevel="3" x14ac:dyDescent="0.2">
      <c r="A311" s="156"/>
      <c r="B311" s="157"/>
      <c r="C311" s="192" t="s">
        <v>777</v>
      </c>
      <c r="D311" s="162"/>
      <c r="E311" s="163">
        <v>26.5</v>
      </c>
      <c r="F311" s="160"/>
      <c r="G311" s="160"/>
      <c r="H311" s="160"/>
      <c r="I311" s="160"/>
      <c r="J311" s="160"/>
      <c r="K311" s="160"/>
      <c r="L311" s="160"/>
      <c r="M311" s="160"/>
      <c r="N311" s="159"/>
      <c r="O311" s="159"/>
      <c r="P311" s="159"/>
      <c r="Q311" s="159"/>
      <c r="R311" s="160"/>
      <c r="S311" s="160"/>
      <c r="T311" s="160"/>
      <c r="U311" s="160"/>
      <c r="V311" s="160"/>
      <c r="W311" s="160"/>
      <c r="X311" s="160"/>
      <c r="Y311" s="160"/>
      <c r="Z311" s="149"/>
      <c r="AA311" s="149"/>
      <c r="AB311" s="149"/>
      <c r="AC311" s="149"/>
      <c r="AD311" s="149"/>
      <c r="AE311" s="149"/>
      <c r="AF311" s="149"/>
      <c r="AG311" s="149" t="s">
        <v>241</v>
      </c>
      <c r="AH311" s="149">
        <v>5</v>
      </c>
      <c r="AI311" s="149"/>
      <c r="AJ311" s="149"/>
      <c r="AK311" s="149"/>
      <c r="AL311" s="149"/>
      <c r="AM311" s="149"/>
      <c r="AN311" s="149"/>
      <c r="AO311" s="149"/>
      <c r="AP311" s="149"/>
      <c r="AQ311" s="149"/>
      <c r="AR311" s="149"/>
      <c r="AS311" s="149"/>
      <c r="AT311" s="149"/>
      <c r="AU311" s="149"/>
      <c r="AV311" s="149"/>
      <c r="AW311" s="149"/>
      <c r="AX311" s="149"/>
      <c r="AY311" s="149"/>
      <c r="AZ311" s="149"/>
      <c r="BA311" s="149"/>
      <c r="BB311" s="149"/>
      <c r="BC311" s="149"/>
      <c r="BD311" s="149"/>
      <c r="BE311" s="149"/>
      <c r="BF311" s="149"/>
      <c r="BG311" s="149"/>
      <c r="BH311" s="149"/>
    </row>
    <row r="312" spans="1:60" outlineLevel="3" x14ac:dyDescent="0.2">
      <c r="A312" s="156"/>
      <c r="B312" s="157"/>
      <c r="C312" s="192" t="s">
        <v>780</v>
      </c>
      <c r="D312" s="162"/>
      <c r="E312" s="163">
        <v>15.1</v>
      </c>
      <c r="F312" s="160"/>
      <c r="G312" s="160"/>
      <c r="H312" s="160"/>
      <c r="I312" s="160"/>
      <c r="J312" s="160"/>
      <c r="K312" s="160"/>
      <c r="L312" s="160"/>
      <c r="M312" s="160"/>
      <c r="N312" s="159"/>
      <c r="O312" s="159"/>
      <c r="P312" s="159"/>
      <c r="Q312" s="159"/>
      <c r="R312" s="160"/>
      <c r="S312" s="160"/>
      <c r="T312" s="160"/>
      <c r="U312" s="160"/>
      <c r="V312" s="160"/>
      <c r="W312" s="160"/>
      <c r="X312" s="160"/>
      <c r="Y312" s="160"/>
      <c r="Z312" s="149"/>
      <c r="AA312" s="149"/>
      <c r="AB312" s="149"/>
      <c r="AC312" s="149"/>
      <c r="AD312" s="149"/>
      <c r="AE312" s="149"/>
      <c r="AF312" s="149"/>
      <c r="AG312" s="149" t="s">
        <v>241</v>
      </c>
      <c r="AH312" s="149">
        <v>5</v>
      </c>
      <c r="AI312" s="149"/>
      <c r="AJ312" s="149"/>
      <c r="AK312" s="149"/>
      <c r="AL312" s="149"/>
      <c r="AM312" s="149"/>
      <c r="AN312" s="149"/>
      <c r="AO312" s="149"/>
      <c r="AP312" s="149"/>
      <c r="AQ312" s="149"/>
      <c r="AR312" s="149"/>
      <c r="AS312" s="149"/>
      <c r="AT312" s="149"/>
      <c r="AU312" s="149"/>
      <c r="AV312" s="149"/>
      <c r="AW312" s="149"/>
      <c r="AX312" s="149"/>
      <c r="AY312" s="149"/>
      <c r="AZ312" s="149"/>
      <c r="BA312" s="149"/>
      <c r="BB312" s="149"/>
      <c r="BC312" s="149"/>
      <c r="BD312" s="149"/>
      <c r="BE312" s="149"/>
      <c r="BF312" s="149"/>
      <c r="BG312" s="149"/>
      <c r="BH312" s="149"/>
    </row>
    <row r="313" spans="1:60" ht="22.5" outlineLevel="1" x14ac:dyDescent="0.2">
      <c r="A313" s="175">
        <v>97</v>
      </c>
      <c r="B313" s="176" t="s">
        <v>1044</v>
      </c>
      <c r="C313" s="191" t="s">
        <v>1045</v>
      </c>
      <c r="D313" s="177" t="s">
        <v>407</v>
      </c>
      <c r="E313" s="178">
        <v>21.7</v>
      </c>
      <c r="F313" s="179"/>
      <c r="G313" s="180">
        <f>ROUND(E313*F313,2)</f>
        <v>0</v>
      </c>
      <c r="H313" s="179"/>
      <c r="I313" s="180">
        <f>ROUND(E313*H313,2)</f>
        <v>0</v>
      </c>
      <c r="J313" s="179"/>
      <c r="K313" s="180">
        <f>ROUND(E313*J313,2)</f>
        <v>0</v>
      </c>
      <c r="L313" s="180">
        <v>21</v>
      </c>
      <c r="M313" s="180">
        <f>G313*(1+L313/100)</f>
        <v>0</v>
      </c>
      <c r="N313" s="178">
        <v>0</v>
      </c>
      <c r="O313" s="178">
        <f>ROUND(E313*N313,2)</f>
        <v>0</v>
      </c>
      <c r="P313" s="178">
        <v>0</v>
      </c>
      <c r="Q313" s="178">
        <f>ROUND(E313*P313,2)</f>
        <v>0</v>
      </c>
      <c r="R313" s="180" t="s">
        <v>417</v>
      </c>
      <c r="S313" s="180" t="s">
        <v>271</v>
      </c>
      <c r="T313" s="181" t="s">
        <v>271</v>
      </c>
      <c r="U313" s="160">
        <v>2.1000000000000001E-2</v>
      </c>
      <c r="V313" s="160">
        <f>ROUND(E313*U313,2)</f>
        <v>0.46</v>
      </c>
      <c r="W313" s="160"/>
      <c r="X313" s="160" t="s">
        <v>252</v>
      </c>
      <c r="Y313" s="160" t="s">
        <v>239</v>
      </c>
      <c r="Z313" s="149"/>
      <c r="AA313" s="149"/>
      <c r="AB313" s="149"/>
      <c r="AC313" s="149"/>
      <c r="AD313" s="149"/>
      <c r="AE313" s="149"/>
      <c r="AF313" s="149"/>
      <c r="AG313" s="149" t="s">
        <v>253</v>
      </c>
      <c r="AH313" s="149"/>
      <c r="AI313" s="149"/>
      <c r="AJ313" s="149"/>
      <c r="AK313" s="149"/>
      <c r="AL313" s="149"/>
      <c r="AM313" s="149"/>
      <c r="AN313" s="149"/>
      <c r="AO313" s="149"/>
      <c r="AP313" s="149"/>
      <c r="AQ313" s="149"/>
      <c r="AR313" s="149"/>
      <c r="AS313" s="149"/>
      <c r="AT313" s="149"/>
      <c r="AU313" s="149"/>
      <c r="AV313" s="149"/>
      <c r="AW313" s="149"/>
      <c r="AX313" s="149"/>
      <c r="AY313" s="149"/>
      <c r="AZ313" s="149"/>
      <c r="BA313" s="149"/>
      <c r="BB313" s="149"/>
      <c r="BC313" s="149"/>
      <c r="BD313" s="149"/>
      <c r="BE313" s="149"/>
      <c r="BF313" s="149"/>
      <c r="BG313" s="149"/>
      <c r="BH313" s="149"/>
    </row>
    <row r="314" spans="1:60" outlineLevel="2" x14ac:dyDescent="0.2">
      <c r="A314" s="156"/>
      <c r="B314" s="157"/>
      <c r="C314" s="255" t="s">
        <v>842</v>
      </c>
      <c r="D314" s="256"/>
      <c r="E314" s="256"/>
      <c r="F314" s="256"/>
      <c r="G314" s="256"/>
      <c r="H314" s="160"/>
      <c r="I314" s="160"/>
      <c r="J314" s="160"/>
      <c r="K314" s="160"/>
      <c r="L314" s="160"/>
      <c r="M314" s="160"/>
      <c r="N314" s="159"/>
      <c r="O314" s="159"/>
      <c r="P314" s="159"/>
      <c r="Q314" s="159"/>
      <c r="R314" s="160"/>
      <c r="S314" s="160"/>
      <c r="T314" s="160"/>
      <c r="U314" s="160"/>
      <c r="V314" s="160"/>
      <c r="W314" s="160"/>
      <c r="X314" s="160"/>
      <c r="Y314" s="160"/>
      <c r="Z314" s="149"/>
      <c r="AA314" s="149"/>
      <c r="AB314" s="149"/>
      <c r="AC314" s="149"/>
      <c r="AD314" s="149"/>
      <c r="AE314" s="149"/>
      <c r="AF314" s="149"/>
      <c r="AG314" s="149" t="s">
        <v>247</v>
      </c>
      <c r="AH314" s="149"/>
      <c r="AI314" s="149"/>
      <c r="AJ314" s="149"/>
      <c r="AK314" s="149"/>
      <c r="AL314" s="149"/>
      <c r="AM314" s="149"/>
      <c r="AN314" s="149"/>
      <c r="AO314" s="149"/>
      <c r="AP314" s="149"/>
      <c r="AQ314" s="149"/>
      <c r="AR314" s="149"/>
      <c r="AS314" s="149"/>
      <c r="AT314" s="149"/>
      <c r="AU314" s="149"/>
      <c r="AV314" s="149"/>
      <c r="AW314" s="149"/>
      <c r="AX314" s="149"/>
      <c r="AY314" s="149"/>
      <c r="AZ314" s="149"/>
      <c r="BA314" s="149"/>
      <c r="BB314" s="149"/>
      <c r="BC314" s="149"/>
      <c r="BD314" s="149"/>
      <c r="BE314" s="149"/>
      <c r="BF314" s="149"/>
      <c r="BG314" s="149"/>
      <c r="BH314" s="149"/>
    </row>
    <row r="315" spans="1:60" outlineLevel="2" x14ac:dyDescent="0.2">
      <c r="A315" s="156"/>
      <c r="B315" s="157"/>
      <c r="C315" s="192" t="s">
        <v>783</v>
      </c>
      <c r="D315" s="162"/>
      <c r="E315" s="163">
        <v>21.7</v>
      </c>
      <c r="F315" s="160"/>
      <c r="G315" s="160"/>
      <c r="H315" s="160"/>
      <c r="I315" s="160"/>
      <c r="J315" s="160"/>
      <c r="K315" s="160"/>
      <c r="L315" s="160"/>
      <c r="M315" s="160"/>
      <c r="N315" s="159"/>
      <c r="O315" s="159"/>
      <c r="P315" s="159"/>
      <c r="Q315" s="159"/>
      <c r="R315" s="160"/>
      <c r="S315" s="160"/>
      <c r="T315" s="160"/>
      <c r="U315" s="160"/>
      <c r="V315" s="160"/>
      <c r="W315" s="160"/>
      <c r="X315" s="160"/>
      <c r="Y315" s="160"/>
      <c r="Z315" s="149"/>
      <c r="AA315" s="149"/>
      <c r="AB315" s="149"/>
      <c r="AC315" s="149"/>
      <c r="AD315" s="149"/>
      <c r="AE315" s="149"/>
      <c r="AF315" s="149"/>
      <c r="AG315" s="149" t="s">
        <v>241</v>
      </c>
      <c r="AH315" s="149">
        <v>5</v>
      </c>
      <c r="AI315" s="149"/>
      <c r="AJ315" s="149"/>
      <c r="AK315" s="149"/>
      <c r="AL315" s="149"/>
      <c r="AM315" s="149"/>
      <c r="AN315" s="149"/>
      <c r="AO315" s="149"/>
      <c r="AP315" s="149"/>
      <c r="AQ315" s="149"/>
      <c r="AR315" s="149"/>
      <c r="AS315" s="149"/>
      <c r="AT315" s="149"/>
      <c r="AU315" s="149"/>
      <c r="AV315" s="149"/>
      <c r="AW315" s="149"/>
      <c r="AX315" s="149"/>
      <c r="AY315" s="149"/>
      <c r="AZ315" s="149"/>
      <c r="BA315" s="149"/>
      <c r="BB315" s="149"/>
      <c r="BC315" s="149"/>
      <c r="BD315" s="149"/>
      <c r="BE315" s="149"/>
      <c r="BF315" s="149"/>
      <c r="BG315" s="149"/>
      <c r="BH315" s="149"/>
    </row>
    <row r="316" spans="1:60" ht="22.5" outlineLevel="1" x14ac:dyDescent="0.2">
      <c r="A316" s="175">
        <v>98</v>
      </c>
      <c r="B316" s="176" t="s">
        <v>1046</v>
      </c>
      <c r="C316" s="191" t="s">
        <v>1047</v>
      </c>
      <c r="D316" s="177" t="s">
        <v>407</v>
      </c>
      <c r="E316" s="178">
        <v>11.6</v>
      </c>
      <c r="F316" s="179"/>
      <c r="G316" s="180">
        <f>ROUND(E316*F316,2)</f>
        <v>0</v>
      </c>
      <c r="H316" s="179"/>
      <c r="I316" s="180">
        <f>ROUND(E316*H316,2)</f>
        <v>0</v>
      </c>
      <c r="J316" s="179"/>
      <c r="K316" s="180">
        <f>ROUND(E316*J316,2)</f>
        <v>0</v>
      </c>
      <c r="L316" s="180">
        <v>21</v>
      </c>
      <c r="M316" s="180">
        <f>G316*(1+L316/100)</f>
        <v>0</v>
      </c>
      <c r="N316" s="178">
        <v>0</v>
      </c>
      <c r="O316" s="178">
        <f>ROUND(E316*N316,2)</f>
        <v>0</v>
      </c>
      <c r="P316" s="178">
        <v>0</v>
      </c>
      <c r="Q316" s="178">
        <f>ROUND(E316*P316,2)</f>
        <v>0</v>
      </c>
      <c r="R316" s="180" t="s">
        <v>417</v>
      </c>
      <c r="S316" s="180" t="s">
        <v>271</v>
      </c>
      <c r="T316" s="181" t="s">
        <v>271</v>
      </c>
      <c r="U316" s="160">
        <v>3.2000000000000001E-2</v>
      </c>
      <c r="V316" s="160">
        <f>ROUND(E316*U316,2)</f>
        <v>0.37</v>
      </c>
      <c r="W316" s="160"/>
      <c r="X316" s="160" t="s">
        <v>252</v>
      </c>
      <c r="Y316" s="160" t="s">
        <v>239</v>
      </c>
      <c r="Z316" s="149"/>
      <c r="AA316" s="149"/>
      <c r="AB316" s="149"/>
      <c r="AC316" s="149"/>
      <c r="AD316" s="149"/>
      <c r="AE316" s="149"/>
      <c r="AF316" s="149"/>
      <c r="AG316" s="149" t="s">
        <v>253</v>
      </c>
      <c r="AH316" s="149"/>
      <c r="AI316" s="149"/>
      <c r="AJ316" s="149"/>
      <c r="AK316" s="149"/>
      <c r="AL316" s="149"/>
      <c r="AM316" s="149"/>
      <c r="AN316" s="149"/>
      <c r="AO316" s="149"/>
      <c r="AP316" s="149"/>
      <c r="AQ316" s="149"/>
      <c r="AR316" s="149"/>
      <c r="AS316" s="149"/>
      <c r="AT316" s="149"/>
      <c r="AU316" s="149"/>
      <c r="AV316" s="149"/>
      <c r="AW316" s="149"/>
      <c r="AX316" s="149"/>
      <c r="AY316" s="149"/>
      <c r="AZ316" s="149"/>
      <c r="BA316" s="149"/>
      <c r="BB316" s="149"/>
      <c r="BC316" s="149"/>
      <c r="BD316" s="149"/>
      <c r="BE316" s="149"/>
      <c r="BF316" s="149"/>
      <c r="BG316" s="149"/>
      <c r="BH316" s="149"/>
    </row>
    <row r="317" spans="1:60" outlineLevel="2" x14ac:dyDescent="0.2">
      <c r="A317" s="156"/>
      <c r="B317" s="157"/>
      <c r="C317" s="255" t="s">
        <v>842</v>
      </c>
      <c r="D317" s="256"/>
      <c r="E317" s="256"/>
      <c r="F317" s="256"/>
      <c r="G317" s="256"/>
      <c r="H317" s="160"/>
      <c r="I317" s="160"/>
      <c r="J317" s="160"/>
      <c r="K317" s="160"/>
      <c r="L317" s="160"/>
      <c r="M317" s="160"/>
      <c r="N317" s="159"/>
      <c r="O317" s="159"/>
      <c r="P317" s="159"/>
      <c r="Q317" s="159"/>
      <c r="R317" s="160"/>
      <c r="S317" s="160"/>
      <c r="T317" s="160"/>
      <c r="U317" s="160"/>
      <c r="V317" s="160"/>
      <c r="W317" s="160"/>
      <c r="X317" s="160"/>
      <c r="Y317" s="160"/>
      <c r="Z317" s="149"/>
      <c r="AA317" s="149"/>
      <c r="AB317" s="149"/>
      <c r="AC317" s="149"/>
      <c r="AD317" s="149"/>
      <c r="AE317" s="149"/>
      <c r="AF317" s="149"/>
      <c r="AG317" s="149" t="s">
        <v>247</v>
      </c>
      <c r="AH317" s="149"/>
      <c r="AI317" s="149"/>
      <c r="AJ317" s="149"/>
      <c r="AK317" s="149"/>
      <c r="AL317" s="149"/>
      <c r="AM317" s="149"/>
      <c r="AN317" s="149"/>
      <c r="AO317" s="149"/>
      <c r="AP317" s="149"/>
      <c r="AQ317" s="149"/>
      <c r="AR317" s="149"/>
      <c r="AS317" s="149"/>
      <c r="AT317" s="149"/>
      <c r="AU317" s="149"/>
      <c r="AV317" s="149"/>
      <c r="AW317" s="149"/>
      <c r="AX317" s="149"/>
      <c r="AY317" s="149"/>
      <c r="AZ317" s="149"/>
      <c r="BA317" s="149"/>
      <c r="BB317" s="149"/>
      <c r="BC317" s="149"/>
      <c r="BD317" s="149"/>
      <c r="BE317" s="149"/>
      <c r="BF317" s="149"/>
      <c r="BG317" s="149"/>
      <c r="BH317" s="149"/>
    </row>
    <row r="318" spans="1:60" outlineLevel="2" x14ac:dyDescent="0.2">
      <c r="A318" s="156"/>
      <c r="B318" s="157"/>
      <c r="C318" s="192" t="s">
        <v>786</v>
      </c>
      <c r="D318" s="162"/>
      <c r="E318" s="163">
        <v>11.6</v>
      </c>
      <c r="F318" s="160"/>
      <c r="G318" s="160"/>
      <c r="H318" s="160"/>
      <c r="I318" s="160"/>
      <c r="J318" s="160"/>
      <c r="K318" s="160"/>
      <c r="L318" s="160"/>
      <c r="M318" s="160"/>
      <c r="N318" s="159"/>
      <c r="O318" s="159"/>
      <c r="P318" s="159"/>
      <c r="Q318" s="159"/>
      <c r="R318" s="160"/>
      <c r="S318" s="160"/>
      <c r="T318" s="160"/>
      <c r="U318" s="160"/>
      <c r="V318" s="160"/>
      <c r="W318" s="160"/>
      <c r="X318" s="160"/>
      <c r="Y318" s="160"/>
      <c r="Z318" s="149"/>
      <c r="AA318" s="149"/>
      <c r="AB318" s="149"/>
      <c r="AC318" s="149"/>
      <c r="AD318" s="149"/>
      <c r="AE318" s="149"/>
      <c r="AF318" s="149"/>
      <c r="AG318" s="149" t="s">
        <v>241</v>
      </c>
      <c r="AH318" s="149">
        <v>5</v>
      </c>
      <c r="AI318" s="149"/>
      <c r="AJ318" s="149"/>
      <c r="AK318" s="149"/>
      <c r="AL318" s="149"/>
      <c r="AM318" s="149"/>
      <c r="AN318" s="149"/>
      <c r="AO318" s="149"/>
      <c r="AP318" s="149"/>
      <c r="AQ318" s="149"/>
      <c r="AR318" s="149"/>
      <c r="AS318" s="149"/>
      <c r="AT318" s="149"/>
      <c r="AU318" s="149"/>
      <c r="AV318" s="149"/>
      <c r="AW318" s="149"/>
      <c r="AX318" s="149"/>
      <c r="AY318" s="149"/>
      <c r="AZ318" s="149"/>
      <c r="BA318" s="149"/>
      <c r="BB318" s="149"/>
      <c r="BC318" s="149"/>
      <c r="BD318" s="149"/>
      <c r="BE318" s="149"/>
      <c r="BF318" s="149"/>
      <c r="BG318" s="149"/>
      <c r="BH318" s="149"/>
    </row>
    <row r="319" spans="1:60" outlineLevel="1" x14ac:dyDescent="0.2">
      <c r="A319" s="183">
        <v>99</v>
      </c>
      <c r="B319" s="184" t="s">
        <v>1048</v>
      </c>
      <c r="C319" s="193" t="s">
        <v>1049</v>
      </c>
      <c r="D319" s="185" t="s">
        <v>251</v>
      </c>
      <c r="E319" s="186">
        <v>2</v>
      </c>
      <c r="F319" s="187"/>
      <c r="G319" s="188">
        <f>ROUND(E319*F319,2)</f>
        <v>0</v>
      </c>
      <c r="H319" s="187"/>
      <c r="I319" s="188">
        <f>ROUND(E319*H319,2)</f>
        <v>0</v>
      </c>
      <c r="J319" s="187"/>
      <c r="K319" s="188">
        <f>ROUND(E319*J319,2)</f>
        <v>0</v>
      </c>
      <c r="L319" s="188">
        <v>21</v>
      </c>
      <c r="M319" s="188">
        <f>G319*(1+L319/100)</f>
        <v>0</v>
      </c>
      <c r="N319" s="186">
        <v>5.0000000000000001E-4</v>
      </c>
      <c r="O319" s="186">
        <f>ROUND(E319*N319,2)</f>
        <v>0</v>
      </c>
      <c r="P319" s="186">
        <v>0</v>
      </c>
      <c r="Q319" s="186">
        <f>ROUND(E319*P319,2)</f>
        <v>0</v>
      </c>
      <c r="R319" s="188"/>
      <c r="S319" s="188" t="s">
        <v>236</v>
      </c>
      <c r="T319" s="189" t="s">
        <v>237</v>
      </c>
      <c r="U319" s="160">
        <v>0</v>
      </c>
      <c r="V319" s="160">
        <f>ROUND(E319*U319,2)</f>
        <v>0</v>
      </c>
      <c r="W319" s="160"/>
      <c r="X319" s="160" t="s">
        <v>579</v>
      </c>
      <c r="Y319" s="160" t="s">
        <v>239</v>
      </c>
      <c r="Z319" s="149"/>
      <c r="AA319" s="149"/>
      <c r="AB319" s="149"/>
      <c r="AC319" s="149"/>
      <c r="AD319" s="149"/>
      <c r="AE319" s="149"/>
      <c r="AF319" s="149"/>
      <c r="AG319" s="149" t="s">
        <v>580</v>
      </c>
      <c r="AH319" s="149"/>
      <c r="AI319" s="149"/>
      <c r="AJ319" s="149"/>
      <c r="AK319" s="149"/>
      <c r="AL319" s="149"/>
      <c r="AM319" s="149"/>
      <c r="AN319" s="149"/>
      <c r="AO319" s="149"/>
      <c r="AP319" s="149"/>
      <c r="AQ319" s="149"/>
      <c r="AR319" s="149"/>
      <c r="AS319" s="149"/>
      <c r="AT319" s="149"/>
      <c r="AU319" s="149"/>
      <c r="AV319" s="149"/>
      <c r="AW319" s="149"/>
      <c r="AX319" s="149"/>
      <c r="AY319" s="149"/>
      <c r="AZ319" s="149"/>
      <c r="BA319" s="149"/>
      <c r="BB319" s="149"/>
      <c r="BC319" s="149"/>
      <c r="BD319" s="149"/>
      <c r="BE319" s="149"/>
      <c r="BF319" s="149"/>
      <c r="BG319" s="149"/>
      <c r="BH319" s="149"/>
    </row>
    <row r="320" spans="1:60" outlineLevel="1" x14ac:dyDescent="0.2">
      <c r="A320" s="183">
        <v>100</v>
      </c>
      <c r="B320" s="184" t="s">
        <v>1050</v>
      </c>
      <c r="C320" s="193" t="s">
        <v>1051</v>
      </c>
      <c r="D320" s="185" t="s">
        <v>251</v>
      </c>
      <c r="E320" s="186">
        <v>2</v>
      </c>
      <c r="F320" s="187"/>
      <c r="G320" s="188">
        <f>ROUND(E320*F320,2)</f>
        <v>0</v>
      </c>
      <c r="H320" s="187"/>
      <c r="I320" s="188">
        <f>ROUND(E320*H320,2)</f>
        <v>0</v>
      </c>
      <c r="J320" s="187"/>
      <c r="K320" s="188">
        <f>ROUND(E320*J320,2)</f>
        <v>0</v>
      </c>
      <c r="L320" s="188">
        <v>21</v>
      </c>
      <c r="M320" s="188">
        <f>G320*(1+L320/100)</f>
        <v>0</v>
      </c>
      <c r="N320" s="186">
        <v>5.0000000000000001E-4</v>
      </c>
      <c r="O320" s="186">
        <f>ROUND(E320*N320,2)</f>
        <v>0</v>
      </c>
      <c r="P320" s="186">
        <v>0</v>
      </c>
      <c r="Q320" s="186">
        <f>ROUND(E320*P320,2)</f>
        <v>0</v>
      </c>
      <c r="R320" s="188"/>
      <c r="S320" s="188" t="s">
        <v>236</v>
      </c>
      <c r="T320" s="189" t="s">
        <v>237</v>
      </c>
      <c r="U320" s="160">
        <v>0</v>
      </c>
      <c r="V320" s="160">
        <f>ROUND(E320*U320,2)</f>
        <v>0</v>
      </c>
      <c r="W320" s="160"/>
      <c r="X320" s="160" t="s">
        <v>579</v>
      </c>
      <c r="Y320" s="160" t="s">
        <v>239</v>
      </c>
      <c r="Z320" s="149"/>
      <c r="AA320" s="149"/>
      <c r="AB320" s="149"/>
      <c r="AC320" s="149"/>
      <c r="AD320" s="149"/>
      <c r="AE320" s="149"/>
      <c r="AF320" s="149"/>
      <c r="AG320" s="149" t="s">
        <v>580</v>
      </c>
      <c r="AH320" s="149"/>
      <c r="AI320" s="149"/>
      <c r="AJ320" s="149"/>
      <c r="AK320" s="149"/>
      <c r="AL320" s="149"/>
      <c r="AM320" s="149"/>
      <c r="AN320" s="149"/>
      <c r="AO320" s="149"/>
      <c r="AP320" s="149"/>
      <c r="AQ320" s="149"/>
      <c r="AR320" s="149"/>
      <c r="AS320" s="149"/>
      <c r="AT320" s="149"/>
      <c r="AU320" s="149"/>
      <c r="AV320" s="149"/>
      <c r="AW320" s="149"/>
      <c r="AX320" s="149"/>
      <c r="AY320" s="149"/>
      <c r="AZ320" s="149"/>
      <c r="BA320" s="149"/>
      <c r="BB320" s="149"/>
      <c r="BC320" s="149"/>
      <c r="BD320" s="149"/>
      <c r="BE320" s="149"/>
      <c r="BF320" s="149"/>
      <c r="BG320" s="149"/>
      <c r="BH320" s="149"/>
    </row>
    <row r="321" spans="1:60" outlineLevel="1" x14ac:dyDescent="0.2">
      <c r="A321" s="175">
        <v>101</v>
      </c>
      <c r="B321" s="176" t="s">
        <v>455</v>
      </c>
      <c r="C321" s="191" t="s">
        <v>744</v>
      </c>
      <c r="D321" s="177" t="s">
        <v>235</v>
      </c>
      <c r="E321" s="178">
        <v>1</v>
      </c>
      <c r="F321" s="179"/>
      <c r="G321" s="180">
        <f>ROUND(E321*F321,2)</f>
        <v>0</v>
      </c>
      <c r="H321" s="179"/>
      <c r="I321" s="180">
        <f>ROUND(E321*H321,2)</f>
        <v>0</v>
      </c>
      <c r="J321" s="179"/>
      <c r="K321" s="180">
        <f>ROUND(E321*J321,2)</f>
        <v>0</v>
      </c>
      <c r="L321" s="180">
        <v>21</v>
      </c>
      <c r="M321" s="180">
        <f>G321*(1+L321/100)</f>
        <v>0</v>
      </c>
      <c r="N321" s="178">
        <v>5.0000000000000001E-4</v>
      </c>
      <c r="O321" s="178">
        <f>ROUND(E321*N321,2)</f>
        <v>0</v>
      </c>
      <c r="P321" s="178">
        <v>0</v>
      </c>
      <c r="Q321" s="178">
        <f>ROUND(E321*P321,2)</f>
        <v>0</v>
      </c>
      <c r="R321" s="180"/>
      <c r="S321" s="180" t="s">
        <v>236</v>
      </c>
      <c r="T321" s="181" t="s">
        <v>237</v>
      </c>
      <c r="U321" s="160">
        <v>0</v>
      </c>
      <c r="V321" s="160">
        <f>ROUND(E321*U321,2)</f>
        <v>0</v>
      </c>
      <c r="W321" s="160"/>
      <c r="X321" s="160" t="s">
        <v>579</v>
      </c>
      <c r="Y321" s="160" t="s">
        <v>239</v>
      </c>
      <c r="Z321" s="149"/>
      <c r="AA321" s="149"/>
      <c r="AB321" s="149"/>
      <c r="AC321" s="149"/>
      <c r="AD321" s="149"/>
      <c r="AE321" s="149"/>
      <c r="AF321" s="149"/>
      <c r="AG321" s="149" t="s">
        <v>580</v>
      </c>
      <c r="AH321" s="149"/>
      <c r="AI321" s="149"/>
      <c r="AJ321" s="149"/>
      <c r="AK321" s="149"/>
      <c r="AL321" s="149"/>
      <c r="AM321" s="149"/>
      <c r="AN321" s="149"/>
      <c r="AO321" s="149"/>
      <c r="AP321" s="149"/>
      <c r="AQ321" s="149"/>
      <c r="AR321" s="149"/>
      <c r="AS321" s="149"/>
      <c r="AT321" s="149"/>
      <c r="AU321" s="149"/>
      <c r="AV321" s="149"/>
      <c r="AW321" s="149"/>
      <c r="AX321" s="149"/>
      <c r="AY321" s="149"/>
      <c r="AZ321" s="149"/>
      <c r="BA321" s="149"/>
      <c r="BB321" s="149"/>
      <c r="BC321" s="149"/>
      <c r="BD321" s="149"/>
      <c r="BE321" s="149"/>
      <c r="BF321" s="149"/>
      <c r="BG321" s="149"/>
      <c r="BH321" s="149"/>
    </row>
    <row r="322" spans="1:60" outlineLevel="2" x14ac:dyDescent="0.2">
      <c r="A322" s="156"/>
      <c r="B322" s="157"/>
      <c r="C322" s="255" t="s">
        <v>1052</v>
      </c>
      <c r="D322" s="256"/>
      <c r="E322" s="256"/>
      <c r="F322" s="256"/>
      <c r="G322" s="256"/>
      <c r="H322" s="160"/>
      <c r="I322" s="160"/>
      <c r="J322" s="160"/>
      <c r="K322" s="160"/>
      <c r="L322" s="160"/>
      <c r="M322" s="160"/>
      <c r="N322" s="159"/>
      <c r="O322" s="159"/>
      <c r="P322" s="159"/>
      <c r="Q322" s="159"/>
      <c r="R322" s="160"/>
      <c r="S322" s="160"/>
      <c r="T322" s="160"/>
      <c r="U322" s="160"/>
      <c r="V322" s="160"/>
      <c r="W322" s="160"/>
      <c r="X322" s="160"/>
      <c r="Y322" s="160"/>
      <c r="Z322" s="149"/>
      <c r="AA322" s="149"/>
      <c r="AB322" s="149"/>
      <c r="AC322" s="149"/>
      <c r="AD322" s="149"/>
      <c r="AE322" s="149"/>
      <c r="AF322" s="149"/>
      <c r="AG322" s="149" t="s">
        <v>247</v>
      </c>
      <c r="AH322" s="149"/>
      <c r="AI322" s="149"/>
      <c r="AJ322" s="149"/>
      <c r="AK322" s="149"/>
      <c r="AL322" s="149"/>
      <c r="AM322" s="149"/>
      <c r="AN322" s="149"/>
      <c r="AO322" s="149"/>
      <c r="AP322" s="149"/>
      <c r="AQ322" s="149"/>
      <c r="AR322" s="149"/>
      <c r="AS322" s="149"/>
      <c r="AT322" s="149"/>
      <c r="AU322" s="149"/>
      <c r="AV322" s="149"/>
      <c r="AW322" s="149"/>
      <c r="AX322" s="149"/>
      <c r="AY322" s="149"/>
      <c r="AZ322" s="149"/>
      <c r="BA322" s="149"/>
      <c r="BB322" s="149"/>
      <c r="BC322" s="149"/>
      <c r="BD322" s="149"/>
      <c r="BE322" s="149"/>
      <c r="BF322" s="149"/>
      <c r="BG322" s="149"/>
      <c r="BH322" s="149"/>
    </row>
    <row r="323" spans="1:60" outlineLevel="2" x14ac:dyDescent="0.2">
      <c r="A323" s="156"/>
      <c r="B323" s="157"/>
      <c r="C323" s="192" t="s">
        <v>101</v>
      </c>
      <c r="D323" s="162"/>
      <c r="E323" s="163">
        <v>1</v>
      </c>
      <c r="F323" s="160"/>
      <c r="G323" s="160"/>
      <c r="H323" s="160"/>
      <c r="I323" s="160"/>
      <c r="J323" s="160"/>
      <c r="K323" s="160"/>
      <c r="L323" s="160"/>
      <c r="M323" s="160"/>
      <c r="N323" s="159"/>
      <c r="O323" s="159"/>
      <c r="P323" s="159"/>
      <c r="Q323" s="159"/>
      <c r="R323" s="160"/>
      <c r="S323" s="160"/>
      <c r="T323" s="160"/>
      <c r="U323" s="160"/>
      <c r="V323" s="160"/>
      <c r="W323" s="160"/>
      <c r="X323" s="160"/>
      <c r="Y323" s="160"/>
      <c r="Z323" s="149"/>
      <c r="AA323" s="149"/>
      <c r="AB323" s="149"/>
      <c r="AC323" s="149"/>
      <c r="AD323" s="149"/>
      <c r="AE323" s="149"/>
      <c r="AF323" s="149"/>
      <c r="AG323" s="149" t="s">
        <v>241</v>
      </c>
      <c r="AH323" s="149">
        <v>0</v>
      </c>
      <c r="AI323" s="149"/>
      <c r="AJ323" s="149"/>
      <c r="AK323" s="149"/>
      <c r="AL323" s="149"/>
      <c r="AM323" s="149"/>
      <c r="AN323" s="149"/>
      <c r="AO323" s="149"/>
      <c r="AP323" s="149"/>
      <c r="AQ323" s="149"/>
      <c r="AR323" s="149"/>
      <c r="AS323" s="149"/>
      <c r="AT323" s="149"/>
      <c r="AU323" s="149"/>
      <c r="AV323" s="149"/>
      <c r="AW323" s="149"/>
      <c r="AX323" s="149"/>
      <c r="AY323" s="149"/>
      <c r="AZ323" s="149"/>
      <c r="BA323" s="149"/>
      <c r="BB323" s="149"/>
      <c r="BC323" s="149"/>
      <c r="BD323" s="149"/>
      <c r="BE323" s="149"/>
      <c r="BF323" s="149"/>
      <c r="BG323" s="149"/>
      <c r="BH323" s="149"/>
    </row>
    <row r="324" spans="1:60" outlineLevel="1" x14ac:dyDescent="0.2">
      <c r="A324" s="183">
        <v>102</v>
      </c>
      <c r="B324" s="184" t="s">
        <v>1053</v>
      </c>
      <c r="C324" s="193" t="s">
        <v>1054</v>
      </c>
      <c r="D324" s="185" t="s">
        <v>472</v>
      </c>
      <c r="E324" s="186">
        <v>0.70108000000000004</v>
      </c>
      <c r="F324" s="187"/>
      <c r="G324" s="188">
        <f>ROUND(E324*F324,2)</f>
        <v>0</v>
      </c>
      <c r="H324" s="187"/>
      <c r="I324" s="188">
        <f>ROUND(E324*H324,2)</f>
        <v>0</v>
      </c>
      <c r="J324" s="187"/>
      <c r="K324" s="188">
        <f>ROUND(E324*J324,2)</f>
        <v>0</v>
      </c>
      <c r="L324" s="188">
        <v>21</v>
      </c>
      <c r="M324" s="188">
        <f>G324*(1+L324/100)</f>
        <v>0</v>
      </c>
      <c r="N324" s="186">
        <v>0</v>
      </c>
      <c r="O324" s="186">
        <f>ROUND(E324*N324,2)</f>
        <v>0</v>
      </c>
      <c r="P324" s="186">
        <v>0</v>
      </c>
      <c r="Q324" s="186">
        <f>ROUND(E324*P324,2)</f>
        <v>0</v>
      </c>
      <c r="R324" s="188" t="s">
        <v>417</v>
      </c>
      <c r="S324" s="188" t="s">
        <v>271</v>
      </c>
      <c r="T324" s="189" t="s">
        <v>271</v>
      </c>
      <c r="U324" s="160">
        <v>3.5630000000000002</v>
      </c>
      <c r="V324" s="160">
        <f>ROUND(E324*U324,2)</f>
        <v>2.5</v>
      </c>
      <c r="W324" s="160"/>
      <c r="X324" s="160" t="s">
        <v>608</v>
      </c>
      <c r="Y324" s="160" t="s">
        <v>239</v>
      </c>
      <c r="Z324" s="149"/>
      <c r="AA324" s="149"/>
      <c r="AB324" s="149"/>
      <c r="AC324" s="149"/>
      <c r="AD324" s="149"/>
      <c r="AE324" s="149"/>
      <c r="AF324" s="149"/>
      <c r="AG324" s="149" t="s">
        <v>796</v>
      </c>
      <c r="AH324" s="149"/>
      <c r="AI324" s="149"/>
      <c r="AJ324" s="149"/>
      <c r="AK324" s="149"/>
      <c r="AL324" s="149"/>
      <c r="AM324" s="149"/>
      <c r="AN324" s="149"/>
      <c r="AO324" s="149"/>
      <c r="AP324" s="149"/>
      <c r="AQ324" s="149"/>
      <c r="AR324" s="149"/>
      <c r="AS324" s="149"/>
      <c r="AT324" s="149"/>
      <c r="AU324" s="149"/>
      <c r="AV324" s="149"/>
      <c r="AW324" s="149"/>
      <c r="AX324" s="149"/>
      <c r="AY324" s="149"/>
      <c r="AZ324" s="149"/>
      <c r="BA324" s="149"/>
      <c r="BB324" s="149"/>
      <c r="BC324" s="149"/>
      <c r="BD324" s="149"/>
      <c r="BE324" s="149"/>
      <c r="BF324" s="149"/>
      <c r="BG324" s="149"/>
      <c r="BH324" s="149"/>
    </row>
    <row r="325" spans="1:60" ht="22.5" outlineLevel="1" x14ac:dyDescent="0.2">
      <c r="A325" s="183">
        <v>103</v>
      </c>
      <c r="B325" s="184" t="s">
        <v>1055</v>
      </c>
      <c r="C325" s="193" t="s">
        <v>1056</v>
      </c>
      <c r="D325" s="185" t="s">
        <v>472</v>
      </c>
      <c r="E325" s="186">
        <v>0.70108000000000004</v>
      </c>
      <c r="F325" s="187"/>
      <c r="G325" s="188">
        <f>ROUND(E325*F325,2)</f>
        <v>0</v>
      </c>
      <c r="H325" s="187"/>
      <c r="I325" s="188">
        <f>ROUND(E325*H325,2)</f>
        <v>0</v>
      </c>
      <c r="J325" s="187"/>
      <c r="K325" s="188">
        <f>ROUND(E325*J325,2)</f>
        <v>0</v>
      </c>
      <c r="L325" s="188">
        <v>21</v>
      </c>
      <c r="M325" s="188">
        <f>G325*(1+L325/100)</f>
        <v>0</v>
      </c>
      <c r="N325" s="186">
        <v>0</v>
      </c>
      <c r="O325" s="186">
        <f>ROUND(E325*N325,2)</f>
        <v>0</v>
      </c>
      <c r="P325" s="186">
        <v>0</v>
      </c>
      <c r="Q325" s="186">
        <f>ROUND(E325*P325,2)</f>
        <v>0</v>
      </c>
      <c r="R325" s="188" t="s">
        <v>417</v>
      </c>
      <c r="S325" s="188" t="s">
        <v>271</v>
      </c>
      <c r="T325" s="189" t="s">
        <v>271</v>
      </c>
      <c r="U325" s="160">
        <v>0.81599999999999995</v>
      </c>
      <c r="V325" s="160">
        <f>ROUND(E325*U325,2)</f>
        <v>0.56999999999999995</v>
      </c>
      <c r="W325" s="160"/>
      <c r="X325" s="160" t="s">
        <v>608</v>
      </c>
      <c r="Y325" s="160" t="s">
        <v>239</v>
      </c>
      <c r="Z325" s="149"/>
      <c r="AA325" s="149"/>
      <c r="AB325" s="149"/>
      <c r="AC325" s="149"/>
      <c r="AD325" s="149"/>
      <c r="AE325" s="149"/>
      <c r="AF325" s="149"/>
      <c r="AG325" s="149" t="s">
        <v>796</v>
      </c>
      <c r="AH325" s="149"/>
      <c r="AI325" s="149"/>
      <c r="AJ325" s="149"/>
      <c r="AK325" s="149"/>
      <c r="AL325" s="149"/>
      <c r="AM325" s="149"/>
      <c r="AN325" s="149"/>
      <c r="AO325" s="149"/>
      <c r="AP325" s="149"/>
      <c r="AQ325" s="149"/>
      <c r="AR325" s="149"/>
      <c r="AS325" s="149"/>
      <c r="AT325" s="149"/>
      <c r="AU325" s="149"/>
      <c r="AV325" s="149"/>
      <c r="AW325" s="149"/>
      <c r="AX325" s="149"/>
      <c r="AY325" s="149"/>
      <c r="AZ325" s="149"/>
      <c r="BA325" s="149"/>
      <c r="BB325" s="149"/>
      <c r="BC325" s="149"/>
      <c r="BD325" s="149"/>
      <c r="BE325" s="149"/>
      <c r="BF325" s="149"/>
      <c r="BG325" s="149"/>
      <c r="BH325" s="149"/>
    </row>
    <row r="326" spans="1:60" x14ac:dyDescent="0.2">
      <c r="A326" s="168" t="s">
        <v>231</v>
      </c>
      <c r="B326" s="169" t="s">
        <v>164</v>
      </c>
      <c r="C326" s="190" t="s">
        <v>165</v>
      </c>
      <c r="D326" s="170"/>
      <c r="E326" s="171"/>
      <c r="F326" s="172"/>
      <c r="G326" s="172">
        <f>SUMIF(AG327:AG400,"&lt;&gt;NOR",G327:G400)</f>
        <v>0</v>
      </c>
      <c r="H326" s="172"/>
      <c r="I326" s="172">
        <f>SUM(I327:I400)</f>
        <v>0</v>
      </c>
      <c r="J326" s="172"/>
      <c r="K326" s="172">
        <f>SUM(K327:K400)</f>
        <v>0</v>
      </c>
      <c r="L326" s="172"/>
      <c r="M326" s="172">
        <f>SUM(M327:M400)</f>
        <v>0</v>
      </c>
      <c r="N326" s="171"/>
      <c r="O326" s="171">
        <f>SUM(O327:O400)</f>
        <v>0.14000000000000001</v>
      </c>
      <c r="P326" s="171"/>
      <c r="Q326" s="171">
        <f>SUM(Q327:Q400)</f>
        <v>0</v>
      </c>
      <c r="R326" s="172"/>
      <c r="S326" s="172"/>
      <c r="T326" s="173"/>
      <c r="U326" s="167"/>
      <c r="V326" s="167">
        <f>SUM(V327:V400)</f>
        <v>53.59</v>
      </c>
      <c r="W326" s="167"/>
      <c r="X326" s="167"/>
      <c r="Y326" s="167"/>
      <c r="AG326" t="s">
        <v>232</v>
      </c>
    </row>
    <row r="327" spans="1:60" outlineLevel="1" x14ac:dyDescent="0.2">
      <c r="A327" s="175">
        <v>104</v>
      </c>
      <c r="B327" s="176" t="s">
        <v>1057</v>
      </c>
      <c r="C327" s="191" t="s">
        <v>1058</v>
      </c>
      <c r="D327" s="177" t="s">
        <v>235</v>
      </c>
      <c r="E327" s="178">
        <v>1</v>
      </c>
      <c r="F327" s="179"/>
      <c r="G327" s="180">
        <f>ROUND(E327*F327,2)</f>
        <v>0</v>
      </c>
      <c r="H327" s="179"/>
      <c r="I327" s="180">
        <f>ROUND(E327*H327,2)</f>
        <v>0</v>
      </c>
      <c r="J327" s="179"/>
      <c r="K327" s="180">
        <f>ROUND(E327*J327,2)</f>
        <v>0</v>
      </c>
      <c r="L327" s="180">
        <v>21</v>
      </c>
      <c r="M327" s="180">
        <f>G327*(1+L327/100)</f>
        <v>0</v>
      </c>
      <c r="N327" s="178">
        <v>3.7499999999999999E-3</v>
      </c>
      <c r="O327" s="178">
        <f>ROUND(E327*N327,2)</f>
        <v>0</v>
      </c>
      <c r="P327" s="178">
        <v>0</v>
      </c>
      <c r="Q327" s="178">
        <f>ROUND(E327*P327,2)</f>
        <v>0</v>
      </c>
      <c r="R327" s="180" t="s">
        <v>417</v>
      </c>
      <c r="S327" s="180" t="s">
        <v>271</v>
      </c>
      <c r="T327" s="181" t="s">
        <v>271</v>
      </c>
      <c r="U327" s="160">
        <v>0.97799999999999998</v>
      </c>
      <c r="V327" s="160">
        <f>ROUND(E327*U327,2)</f>
        <v>0.98</v>
      </c>
      <c r="W327" s="160"/>
      <c r="X327" s="160" t="s">
        <v>252</v>
      </c>
      <c r="Y327" s="160" t="s">
        <v>239</v>
      </c>
      <c r="Z327" s="149"/>
      <c r="AA327" s="149"/>
      <c r="AB327" s="149"/>
      <c r="AC327" s="149"/>
      <c r="AD327" s="149"/>
      <c r="AE327" s="149"/>
      <c r="AF327" s="149"/>
      <c r="AG327" s="149" t="s">
        <v>253</v>
      </c>
      <c r="AH327" s="149"/>
      <c r="AI327" s="149"/>
      <c r="AJ327" s="149"/>
      <c r="AK327" s="149"/>
      <c r="AL327" s="149"/>
      <c r="AM327" s="149"/>
      <c r="AN327" s="149"/>
      <c r="AO327" s="149"/>
      <c r="AP327" s="149"/>
      <c r="AQ327" s="149"/>
      <c r="AR327" s="149"/>
      <c r="AS327" s="149"/>
      <c r="AT327" s="149"/>
      <c r="AU327" s="149"/>
      <c r="AV327" s="149"/>
      <c r="AW327" s="149"/>
      <c r="AX327" s="149"/>
      <c r="AY327" s="149"/>
      <c r="AZ327" s="149"/>
      <c r="BA327" s="149"/>
      <c r="BB327" s="149"/>
      <c r="BC327" s="149"/>
      <c r="BD327" s="149"/>
      <c r="BE327" s="149"/>
      <c r="BF327" s="149"/>
      <c r="BG327" s="149"/>
      <c r="BH327" s="149"/>
    </row>
    <row r="328" spans="1:60" outlineLevel="2" x14ac:dyDescent="0.2">
      <c r="A328" s="156"/>
      <c r="B328" s="157"/>
      <c r="C328" s="192" t="s">
        <v>1059</v>
      </c>
      <c r="D328" s="162"/>
      <c r="E328" s="163">
        <v>1</v>
      </c>
      <c r="F328" s="160"/>
      <c r="G328" s="160"/>
      <c r="H328" s="160"/>
      <c r="I328" s="160"/>
      <c r="J328" s="160"/>
      <c r="K328" s="160"/>
      <c r="L328" s="160"/>
      <c r="M328" s="160"/>
      <c r="N328" s="159"/>
      <c r="O328" s="159"/>
      <c r="P328" s="159"/>
      <c r="Q328" s="159"/>
      <c r="R328" s="160"/>
      <c r="S328" s="160"/>
      <c r="T328" s="160"/>
      <c r="U328" s="160"/>
      <c r="V328" s="160"/>
      <c r="W328" s="160"/>
      <c r="X328" s="160"/>
      <c r="Y328" s="160"/>
      <c r="Z328" s="149"/>
      <c r="AA328" s="149"/>
      <c r="AB328" s="149"/>
      <c r="AC328" s="149"/>
      <c r="AD328" s="149"/>
      <c r="AE328" s="149"/>
      <c r="AF328" s="149"/>
      <c r="AG328" s="149" t="s">
        <v>241</v>
      </c>
      <c r="AH328" s="149">
        <v>5</v>
      </c>
      <c r="AI328" s="149"/>
      <c r="AJ328" s="149"/>
      <c r="AK328" s="149"/>
      <c r="AL328" s="149"/>
      <c r="AM328" s="149"/>
      <c r="AN328" s="149"/>
      <c r="AO328" s="149"/>
      <c r="AP328" s="149"/>
      <c r="AQ328" s="149"/>
      <c r="AR328" s="149"/>
      <c r="AS328" s="149"/>
      <c r="AT328" s="149"/>
      <c r="AU328" s="149"/>
      <c r="AV328" s="149"/>
      <c r="AW328" s="149"/>
      <c r="AX328" s="149"/>
      <c r="AY328" s="149"/>
      <c r="AZ328" s="149"/>
      <c r="BA328" s="149"/>
      <c r="BB328" s="149"/>
      <c r="BC328" s="149"/>
      <c r="BD328" s="149"/>
      <c r="BE328" s="149"/>
      <c r="BF328" s="149"/>
      <c r="BG328" s="149"/>
      <c r="BH328" s="149"/>
    </row>
    <row r="329" spans="1:60" outlineLevel="1" x14ac:dyDescent="0.2">
      <c r="A329" s="175">
        <v>105</v>
      </c>
      <c r="B329" s="176" t="s">
        <v>1060</v>
      </c>
      <c r="C329" s="191" t="s">
        <v>1061</v>
      </c>
      <c r="D329" s="177" t="s">
        <v>235</v>
      </c>
      <c r="E329" s="178">
        <v>2</v>
      </c>
      <c r="F329" s="179"/>
      <c r="G329" s="180">
        <f>ROUND(E329*F329,2)</f>
        <v>0</v>
      </c>
      <c r="H329" s="179"/>
      <c r="I329" s="180">
        <f>ROUND(E329*H329,2)</f>
        <v>0</v>
      </c>
      <c r="J329" s="179"/>
      <c r="K329" s="180">
        <f>ROUND(E329*J329,2)</f>
        <v>0</v>
      </c>
      <c r="L329" s="180">
        <v>21</v>
      </c>
      <c r="M329" s="180">
        <f>G329*(1+L329/100)</f>
        <v>0</v>
      </c>
      <c r="N329" s="178">
        <v>4.8500000000000001E-3</v>
      </c>
      <c r="O329" s="178">
        <f>ROUND(E329*N329,2)</f>
        <v>0.01</v>
      </c>
      <c r="P329" s="178">
        <v>0</v>
      </c>
      <c r="Q329" s="178">
        <f>ROUND(E329*P329,2)</f>
        <v>0</v>
      </c>
      <c r="R329" s="180" t="s">
        <v>417</v>
      </c>
      <c r="S329" s="180" t="s">
        <v>271</v>
      </c>
      <c r="T329" s="181" t="s">
        <v>271</v>
      </c>
      <c r="U329" s="160">
        <v>1.29</v>
      </c>
      <c r="V329" s="160">
        <f>ROUND(E329*U329,2)</f>
        <v>2.58</v>
      </c>
      <c r="W329" s="160"/>
      <c r="X329" s="160" t="s">
        <v>252</v>
      </c>
      <c r="Y329" s="160" t="s">
        <v>239</v>
      </c>
      <c r="Z329" s="149"/>
      <c r="AA329" s="149"/>
      <c r="AB329" s="149"/>
      <c r="AC329" s="149"/>
      <c r="AD329" s="149"/>
      <c r="AE329" s="149"/>
      <c r="AF329" s="149"/>
      <c r="AG329" s="149" t="s">
        <v>253</v>
      </c>
      <c r="AH329" s="149"/>
      <c r="AI329" s="149"/>
      <c r="AJ329" s="149"/>
      <c r="AK329" s="149"/>
      <c r="AL329" s="149"/>
      <c r="AM329" s="149"/>
      <c r="AN329" s="149"/>
      <c r="AO329" s="149"/>
      <c r="AP329" s="149"/>
      <c r="AQ329" s="149"/>
      <c r="AR329" s="149"/>
      <c r="AS329" s="149"/>
      <c r="AT329" s="149"/>
      <c r="AU329" s="149"/>
      <c r="AV329" s="149"/>
      <c r="AW329" s="149"/>
      <c r="AX329" s="149"/>
      <c r="AY329" s="149"/>
      <c r="AZ329" s="149"/>
      <c r="BA329" s="149"/>
      <c r="BB329" s="149"/>
      <c r="BC329" s="149"/>
      <c r="BD329" s="149"/>
      <c r="BE329" s="149"/>
      <c r="BF329" s="149"/>
      <c r="BG329" s="149"/>
      <c r="BH329" s="149"/>
    </row>
    <row r="330" spans="1:60" outlineLevel="2" x14ac:dyDescent="0.2">
      <c r="A330" s="156"/>
      <c r="B330" s="157"/>
      <c r="C330" s="192" t="s">
        <v>1062</v>
      </c>
      <c r="D330" s="162"/>
      <c r="E330" s="163">
        <v>2</v>
      </c>
      <c r="F330" s="160"/>
      <c r="G330" s="160"/>
      <c r="H330" s="160"/>
      <c r="I330" s="160"/>
      <c r="J330" s="160"/>
      <c r="K330" s="160"/>
      <c r="L330" s="160"/>
      <c r="M330" s="160"/>
      <c r="N330" s="159"/>
      <c r="O330" s="159"/>
      <c r="P330" s="159"/>
      <c r="Q330" s="159"/>
      <c r="R330" s="160"/>
      <c r="S330" s="160"/>
      <c r="T330" s="160"/>
      <c r="U330" s="160"/>
      <c r="V330" s="160"/>
      <c r="W330" s="160"/>
      <c r="X330" s="160"/>
      <c r="Y330" s="160"/>
      <c r="Z330" s="149"/>
      <c r="AA330" s="149"/>
      <c r="AB330" s="149"/>
      <c r="AC330" s="149"/>
      <c r="AD330" s="149"/>
      <c r="AE330" s="149"/>
      <c r="AF330" s="149"/>
      <c r="AG330" s="149" t="s">
        <v>241</v>
      </c>
      <c r="AH330" s="149">
        <v>0</v>
      </c>
      <c r="AI330" s="149"/>
      <c r="AJ330" s="149"/>
      <c r="AK330" s="149"/>
      <c r="AL330" s="149"/>
      <c r="AM330" s="149"/>
      <c r="AN330" s="149"/>
      <c r="AO330" s="149"/>
      <c r="AP330" s="149"/>
      <c r="AQ330" s="149"/>
      <c r="AR330" s="149"/>
      <c r="AS330" s="149"/>
      <c r="AT330" s="149"/>
      <c r="AU330" s="149"/>
      <c r="AV330" s="149"/>
      <c r="AW330" s="149"/>
      <c r="AX330" s="149"/>
      <c r="AY330" s="149"/>
      <c r="AZ330" s="149"/>
      <c r="BA330" s="149"/>
      <c r="BB330" s="149"/>
      <c r="BC330" s="149"/>
      <c r="BD330" s="149"/>
      <c r="BE330" s="149"/>
      <c r="BF330" s="149"/>
      <c r="BG330" s="149"/>
      <c r="BH330" s="149"/>
    </row>
    <row r="331" spans="1:60" ht="22.5" outlineLevel="1" x14ac:dyDescent="0.2">
      <c r="A331" s="183">
        <v>106</v>
      </c>
      <c r="B331" s="184" t="s">
        <v>1063</v>
      </c>
      <c r="C331" s="193" t="s">
        <v>1064</v>
      </c>
      <c r="D331" s="185" t="s">
        <v>235</v>
      </c>
      <c r="E331" s="186">
        <v>6</v>
      </c>
      <c r="F331" s="187"/>
      <c r="G331" s="188">
        <f>ROUND(E331*F331,2)</f>
        <v>0</v>
      </c>
      <c r="H331" s="187"/>
      <c r="I331" s="188">
        <f>ROUND(E331*H331,2)</f>
        <v>0</v>
      </c>
      <c r="J331" s="187"/>
      <c r="K331" s="188">
        <f>ROUND(E331*J331,2)</f>
        <v>0</v>
      </c>
      <c r="L331" s="188">
        <v>21</v>
      </c>
      <c r="M331" s="188">
        <f>G331*(1+L331/100)</f>
        <v>0</v>
      </c>
      <c r="N331" s="186">
        <v>7.7200000000000003E-3</v>
      </c>
      <c r="O331" s="186">
        <f>ROUND(E331*N331,2)</f>
        <v>0.05</v>
      </c>
      <c r="P331" s="186">
        <v>0</v>
      </c>
      <c r="Q331" s="186">
        <f>ROUND(E331*P331,2)</f>
        <v>0</v>
      </c>
      <c r="R331" s="188" t="s">
        <v>417</v>
      </c>
      <c r="S331" s="188" t="s">
        <v>271</v>
      </c>
      <c r="T331" s="189" t="s">
        <v>271</v>
      </c>
      <c r="U331" s="160">
        <v>2.4649999999999999</v>
      </c>
      <c r="V331" s="160">
        <f>ROUND(E331*U331,2)</f>
        <v>14.79</v>
      </c>
      <c r="W331" s="160"/>
      <c r="X331" s="160" t="s">
        <v>252</v>
      </c>
      <c r="Y331" s="160" t="s">
        <v>239</v>
      </c>
      <c r="Z331" s="149"/>
      <c r="AA331" s="149"/>
      <c r="AB331" s="149"/>
      <c r="AC331" s="149"/>
      <c r="AD331" s="149"/>
      <c r="AE331" s="149"/>
      <c r="AF331" s="149"/>
      <c r="AG331" s="149" t="s">
        <v>253</v>
      </c>
      <c r="AH331" s="149"/>
      <c r="AI331" s="149"/>
      <c r="AJ331" s="149"/>
      <c r="AK331" s="149"/>
      <c r="AL331" s="149"/>
      <c r="AM331" s="149"/>
      <c r="AN331" s="149"/>
      <c r="AO331" s="149"/>
      <c r="AP331" s="149"/>
      <c r="AQ331" s="149"/>
      <c r="AR331" s="149"/>
      <c r="AS331" s="149"/>
      <c r="AT331" s="149"/>
      <c r="AU331" s="149"/>
      <c r="AV331" s="149"/>
      <c r="AW331" s="149"/>
      <c r="AX331" s="149"/>
      <c r="AY331" s="149"/>
      <c r="AZ331" s="149"/>
      <c r="BA331" s="149"/>
      <c r="BB331" s="149"/>
      <c r="BC331" s="149"/>
      <c r="BD331" s="149"/>
      <c r="BE331" s="149"/>
      <c r="BF331" s="149"/>
      <c r="BG331" s="149"/>
      <c r="BH331" s="149"/>
    </row>
    <row r="332" spans="1:60" outlineLevel="1" x14ac:dyDescent="0.2">
      <c r="A332" s="183">
        <v>107</v>
      </c>
      <c r="B332" s="184" t="s">
        <v>1065</v>
      </c>
      <c r="C332" s="193" t="s">
        <v>1066</v>
      </c>
      <c r="D332" s="185" t="s">
        <v>235</v>
      </c>
      <c r="E332" s="186">
        <v>1</v>
      </c>
      <c r="F332" s="187"/>
      <c r="G332" s="188">
        <f>ROUND(E332*F332,2)</f>
        <v>0</v>
      </c>
      <c r="H332" s="187"/>
      <c r="I332" s="188">
        <f>ROUND(E332*H332,2)</f>
        <v>0</v>
      </c>
      <c r="J332" s="187"/>
      <c r="K332" s="188">
        <f>ROUND(E332*J332,2)</f>
        <v>0</v>
      </c>
      <c r="L332" s="188">
        <v>21</v>
      </c>
      <c r="M332" s="188">
        <f>G332*(1+L332/100)</f>
        <v>0</v>
      </c>
      <c r="N332" s="186">
        <v>4.5199999999999997E-3</v>
      </c>
      <c r="O332" s="186">
        <f>ROUND(E332*N332,2)</f>
        <v>0</v>
      </c>
      <c r="P332" s="186">
        <v>0</v>
      </c>
      <c r="Q332" s="186">
        <f>ROUND(E332*P332,2)</f>
        <v>0</v>
      </c>
      <c r="R332" s="188" t="s">
        <v>417</v>
      </c>
      <c r="S332" s="188" t="s">
        <v>271</v>
      </c>
      <c r="T332" s="189" t="s">
        <v>271</v>
      </c>
      <c r="U332" s="160">
        <v>0.78</v>
      </c>
      <c r="V332" s="160">
        <f>ROUND(E332*U332,2)</f>
        <v>0.78</v>
      </c>
      <c r="W332" s="160"/>
      <c r="X332" s="160" t="s">
        <v>252</v>
      </c>
      <c r="Y332" s="160" t="s">
        <v>239</v>
      </c>
      <c r="Z332" s="149"/>
      <c r="AA332" s="149"/>
      <c r="AB332" s="149"/>
      <c r="AC332" s="149"/>
      <c r="AD332" s="149"/>
      <c r="AE332" s="149"/>
      <c r="AF332" s="149"/>
      <c r="AG332" s="149" t="s">
        <v>253</v>
      </c>
      <c r="AH332" s="149"/>
      <c r="AI332" s="149"/>
      <c r="AJ332" s="149"/>
      <c r="AK332" s="149"/>
      <c r="AL332" s="149"/>
      <c r="AM332" s="149"/>
      <c r="AN332" s="149"/>
      <c r="AO332" s="149"/>
      <c r="AP332" s="149"/>
      <c r="AQ332" s="149"/>
      <c r="AR332" s="149"/>
      <c r="AS332" s="149"/>
      <c r="AT332" s="149"/>
      <c r="AU332" s="149"/>
      <c r="AV332" s="149"/>
      <c r="AW332" s="149"/>
      <c r="AX332" s="149"/>
      <c r="AY332" s="149"/>
      <c r="AZ332" s="149"/>
      <c r="BA332" s="149"/>
      <c r="BB332" s="149"/>
      <c r="BC332" s="149"/>
      <c r="BD332" s="149"/>
      <c r="BE332" s="149"/>
      <c r="BF332" s="149"/>
      <c r="BG332" s="149"/>
      <c r="BH332" s="149"/>
    </row>
    <row r="333" spans="1:60" outlineLevel="1" x14ac:dyDescent="0.2">
      <c r="A333" s="175">
        <v>108</v>
      </c>
      <c r="B333" s="176" t="s">
        <v>1067</v>
      </c>
      <c r="C333" s="191" t="s">
        <v>1068</v>
      </c>
      <c r="D333" s="177" t="s">
        <v>251</v>
      </c>
      <c r="E333" s="178">
        <v>12</v>
      </c>
      <c r="F333" s="179"/>
      <c r="G333" s="180">
        <f>ROUND(E333*F333,2)</f>
        <v>0</v>
      </c>
      <c r="H333" s="179"/>
      <c r="I333" s="180">
        <f>ROUND(E333*H333,2)</f>
        <v>0</v>
      </c>
      <c r="J333" s="179"/>
      <c r="K333" s="180">
        <f>ROUND(E333*J333,2)</f>
        <v>0</v>
      </c>
      <c r="L333" s="180">
        <v>21</v>
      </c>
      <c r="M333" s="180">
        <f>G333*(1+L333/100)</f>
        <v>0</v>
      </c>
      <c r="N333" s="178">
        <v>0</v>
      </c>
      <c r="O333" s="178">
        <f>ROUND(E333*N333,2)</f>
        <v>0</v>
      </c>
      <c r="P333" s="178">
        <v>0</v>
      </c>
      <c r="Q333" s="178">
        <f>ROUND(E333*P333,2)</f>
        <v>0</v>
      </c>
      <c r="R333" s="180" t="s">
        <v>417</v>
      </c>
      <c r="S333" s="180" t="s">
        <v>271</v>
      </c>
      <c r="T333" s="181" t="s">
        <v>271</v>
      </c>
      <c r="U333" s="160">
        <v>6.2E-2</v>
      </c>
      <c r="V333" s="160">
        <f>ROUND(E333*U333,2)</f>
        <v>0.74</v>
      </c>
      <c r="W333" s="160"/>
      <c r="X333" s="160" t="s">
        <v>252</v>
      </c>
      <c r="Y333" s="160" t="s">
        <v>239</v>
      </c>
      <c r="Z333" s="149"/>
      <c r="AA333" s="149"/>
      <c r="AB333" s="149"/>
      <c r="AC333" s="149"/>
      <c r="AD333" s="149"/>
      <c r="AE333" s="149"/>
      <c r="AF333" s="149"/>
      <c r="AG333" s="149" t="s">
        <v>253</v>
      </c>
      <c r="AH333" s="149"/>
      <c r="AI333" s="149"/>
      <c r="AJ333" s="149"/>
      <c r="AK333" s="149"/>
      <c r="AL333" s="149"/>
      <c r="AM333" s="149"/>
      <c r="AN333" s="149"/>
      <c r="AO333" s="149"/>
      <c r="AP333" s="149"/>
      <c r="AQ333" s="149"/>
      <c r="AR333" s="149"/>
      <c r="AS333" s="149"/>
      <c r="AT333" s="149"/>
      <c r="AU333" s="149"/>
      <c r="AV333" s="149"/>
      <c r="AW333" s="149"/>
      <c r="AX333" s="149"/>
      <c r="AY333" s="149"/>
      <c r="AZ333" s="149"/>
      <c r="BA333" s="149"/>
      <c r="BB333" s="149"/>
      <c r="BC333" s="149"/>
      <c r="BD333" s="149"/>
      <c r="BE333" s="149"/>
      <c r="BF333" s="149"/>
      <c r="BG333" s="149"/>
      <c r="BH333" s="149"/>
    </row>
    <row r="334" spans="1:60" outlineLevel="2" x14ac:dyDescent="0.2">
      <c r="A334" s="156"/>
      <c r="B334" s="157"/>
      <c r="C334" s="192" t="s">
        <v>1069</v>
      </c>
      <c r="D334" s="162"/>
      <c r="E334" s="163">
        <v>12</v>
      </c>
      <c r="F334" s="160"/>
      <c r="G334" s="160"/>
      <c r="H334" s="160"/>
      <c r="I334" s="160"/>
      <c r="J334" s="160"/>
      <c r="K334" s="160"/>
      <c r="L334" s="160"/>
      <c r="M334" s="160"/>
      <c r="N334" s="159"/>
      <c r="O334" s="159"/>
      <c r="P334" s="159"/>
      <c r="Q334" s="159"/>
      <c r="R334" s="160"/>
      <c r="S334" s="160"/>
      <c r="T334" s="160"/>
      <c r="U334" s="160"/>
      <c r="V334" s="160"/>
      <c r="W334" s="160"/>
      <c r="X334" s="160"/>
      <c r="Y334" s="160"/>
      <c r="Z334" s="149"/>
      <c r="AA334" s="149"/>
      <c r="AB334" s="149"/>
      <c r="AC334" s="149"/>
      <c r="AD334" s="149"/>
      <c r="AE334" s="149"/>
      <c r="AF334" s="149"/>
      <c r="AG334" s="149" t="s">
        <v>241</v>
      </c>
      <c r="AH334" s="149">
        <v>0</v>
      </c>
      <c r="AI334" s="149"/>
      <c r="AJ334" s="149"/>
      <c r="AK334" s="149"/>
      <c r="AL334" s="149"/>
      <c r="AM334" s="149"/>
      <c r="AN334" s="149"/>
      <c r="AO334" s="149"/>
      <c r="AP334" s="149"/>
      <c r="AQ334" s="149"/>
      <c r="AR334" s="149"/>
      <c r="AS334" s="149"/>
      <c r="AT334" s="149"/>
      <c r="AU334" s="149"/>
      <c r="AV334" s="149"/>
      <c r="AW334" s="149"/>
      <c r="AX334" s="149"/>
      <c r="AY334" s="149"/>
      <c r="AZ334" s="149"/>
      <c r="BA334" s="149"/>
      <c r="BB334" s="149"/>
      <c r="BC334" s="149"/>
      <c r="BD334" s="149"/>
      <c r="BE334" s="149"/>
      <c r="BF334" s="149"/>
      <c r="BG334" s="149"/>
      <c r="BH334" s="149"/>
    </row>
    <row r="335" spans="1:60" outlineLevel="1" x14ac:dyDescent="0.2">
      <c r="A335" s="175">
        <v>109</v>
      </c>
      <c r="B335" s="176" t="s">
        <v>1070</v>
      </c>
      <c r="C335" s="191" t="s">
        <v>1071</v>
      </c>
      <c r="D335" s="177" t="s">
        <v>251</v>
      </c>
      <c r="E335" s="178">
        <v>12</v>
      </c>
      <c r="F335" s="179"/>
      <c r="G335" s="180">
        <f>ROUND(E335*F335,2)</f>
        <v>0</v>
      </c>
      <c r="H335" s="179"/>
      <c r="I335" s="180">
        <f>ROUND(E335*H335,2)</f>
        <v>0</v>
      </c>
      <c r="J335" s="179"/>
      <c r="K335" s="180">
        <f>ROUND(E335*J335,2)</f>
        <v>0</v>
      </c>
      <c r="L335" s="180">
        <v>21</v>
      </c>
      <c r="M335" s="180">
        <f>G335*(1+L335/100)</f>
        <v>0</v>
      </c>
      <c r="N335" s="178">
        <v>1.3999999999999999E-4</v>
      </c>
      <c r="O335" s="178">
        <f>ROUND(E335*N335,2)</f>
        <v>0</v>
      </c>
      <c r="P335" s="178">
        <v>0</v>
      </c>
      <c r="Q335" s="178">
        <f>ROUND(E335*P335,2)</f>
        <v>0</v>
      </c>
      <c r="R335" s="180" t="s">
        <v>417</v>
      </c>
      <c r="S335" s="180" t="s">
        <v>271</v>
      </c>
      <c r="T335" s="181" t="s">
        <v>271</v>
      </c>
      <c r="U335" s="160">
        <v>0.16500000000000001</v>
      </c>
      <c r="V335" s="160">
        <f>ROUND(E335*U335,2)</f>
        <v>1.98</v>
      </c>
      <c r="W335" s="160"/>
      <c r="X335" s="160" t="s">
        <v>252</v>
      </c>
      <c r="Y335" s="160" t="s">
        <v>239</v>
      </c>
      <c r="Z335" s="149"/>
      <c r="AA335" s="149"/>
      <c r="AB335" s="149"/>
      <c r="AC335" s="149"/>
      <c r="AD335" s="149"/>
      <c r="AE335" s="149"/>
      <c r="AF335" s="149"/>
      <c r="AG335" s="149" t="s">
        <v>253</v>
      </c>
      <c r="AH335" s="149"/>
      <c r="AI335" s="149"/>
      <c r="AJ335" s="149"/>
      <c r="AK335" s="149"/>
      <c r="AL335" s="149"/>
      <c r="AM335" s="149"/>
      <c r="AN335" s="149"/>
      <c r="AO335" s="149"/>
      <c r="AP335" s="149"/>
      <c r="AQ335" s="149"/>
      <c r="AR335" s="149"/>
      <c r="AS335" s="149"/>
      <c r="AT335" s="149"/>
      <c r="AU335" s="149"/>
      <c r="AV335" s="149"/>
      <c r="AW335" s="149"/>
      <c r="AX335" s="149"/>
      <c r="AY335" s="149"/>
      <c r="AZ335" s="149"/>
      <c r="BA335" s="149"/>
      <c r="BB335" s="149"/>
      <c r="BC335" s="149"/>
      <c r="BD335" s="149"/>
      <c r="BE335" s="149"/>
      <c r="BF335" s="149"/>
      <c r="BG335" s="149"/>
      <c r="BH335" s="149"/>
    </row>
    <row r="336" spans="1:60" outlineLevel="2" x14ac:dyDescent="0.2">
      <c r="A336" s="156"/>
      <c r="B336" s="157"/>
      <c r="C336" s="192" t="s">
        <v>1072</v>
      </c>
      <c r="D336" s="162"/>
      <c r="E336" s="163">
        <v>12</v>
      </c>
      <c r="F336" s="160"/>
      <c r="G336" s="160"/>
      <c r="H336" s="160"/>
      <c r="I336" s="160"/>
      <c r="J336" s="160"/>
      <c r="K336" s="160"/>
      <c r="L336" s="160"/>
      <c r="M336" s="160"/>
      <c r="N336" s="159"/>
      <c r="O336" s="159"/>
      <c r="P336" s="159"/>
      <c r="Q336" s="159"/>
      <c r="R336" s="160"/>
      <c r="S336" s="160"/>
      <c r="T336" s="160"/>
      <c r="U336" s="160"/>
      <c r="V336" s="160"/>
      <c r="W336" s="160"/>
      <c r="X336" s="160"/>
      <c r="Y336" s="160"/>
      <c r="Z336" s="149"/>
      <c r="AA336" s="149"/>
      <c r="AB336" s="149"/>
      <c r="AC336" s="149"/>
      <c r="AD336" s="149"/>
      <c r="AE336" s="149"/>
      <c r="AF336" s="149"/>
      <c r="AG336" s="149" t="s">
        <v>241</v>
      </c>
      <c r="AH336" s="149">
        <v>5</v>
      </c>
      <c r="AI336" s="149"/>
      <c r="AJ336" s="149"/>
      <c r="AK336" s="149"/>
      <c r="AL336" s="149"/>
      <c r="AM336" s="149"/>
      <c r="AN336" s="149"/>
      <c r="AO336" s="149"/>
      <c r="AP336" s="149"/>
      <c r="AQ336" s="149"/>
      <c r="AR336" s="149"/>
      <c r="AS336" s="149"/>
      <c r="AT336" s="149"/>
      <c r="AU336" s="149"/>
      <c r="AV336" s="149"/>
      <c r="AW336" s="149"/>
      <c r="AX336" s="149"/>
      <c r="AY336" s="149"/>
      <c r="AZ336" s="149"/>
      <c r="BA336" s="149"/>
      <c r="BB336" s="149"/>
      <c r="BC336" s="149"/>
      <c r="BD336" s="149"/>
      <c r="BE336" s="149"/>
      <c r="BF336" s="149"/>
      <c r="BG336" s="149"/>
      <c r="BH336" s="149"/>
    </row>
    <row r="337" spans="1:60" outlineLevel="1" x14ac:dyDescent="0.2">
      <c r="A337" s="175">
        <v>110</v>
      </c>
      <c r="B337" s="176" t="s">
        <v>1073</v>
      </c>
      <c r="C337" s="191" t="s">
        <v>1074</v>
      </c>
      <c r="D337" s="177" t="s">
        <v>251</v>
      </c>
      <c r="E337" s="178">
        <v>8</v>
      </c>
      <c r="F337" s="179"/>
      <c r="G337" s="180">
        <f>ROUND(E337*F337,2)</f>
        <v>0</v>
      </c>
      <c r="H337" s="179"/>
      <c r="I337" s="180">
        <f>ROUND(E337*H337,2)</f>
        <v>0</v>
      </c>
      <c r="J337" s="179"/>
      <c r="K337" s="180">
        <f>ROUND(E337*J337,2)</f>
        <v>0</v>
      </c>
      <c r="L337" s="180">
        <v>21</v>
      </c>
      <c r="M337" s="180">
        <f>G337*(1+L337/100)</f>
        <v>0</v>
      </c>
      <c r="N337" s="178">
        <v>2.0000000000000001E-4</v>
      </c>
      <c r="O337" s="178">
        <f>ROUND(E337*N337,2)</f>
        <v>0</v>
      </c>
      <c r="P337" s="178">
        <v>0</v>
      </c>
      <c r="Q337" s="178">
        <f>ROUND(E337*P337,2)</f>
        <v>0</v>
      </c>
      <c r="R337" s="180" t="s">
        <v>417</v>
      </c>
      <c r="S337" s="180" t="s">
        <v>271</v>
      </c>
      <c r="T337" s="181" t="s">
        <v>271</v>
      </c>
      <c r="U337" s="160">
        <v>0.20699999999999999</v>
      </c>
      <c r="V337" s="160">
        <f>ROUND(E337*U337,2)</f>
        <v>1.66</v>
      </c>
      <c r="W337" s="160"/>
      <c r="X337" s="160" t="s">
        <v>252</v>
      </c>
      <c r="Y337" s="160" t="s">
        <v>239</v>
      </c>
      <c r="Z337" s="149"/>
      <c r="AA337" s="149"/>
      <c r="AB337" s="149"/>
      <c r="AC337" s="149"/>
      <c r="AD337" s="149"/>
      <c r="AE337" s="149"/>
      <c r="AF337" s="149"/>
      <c r="AG337" s="149" t="s">
        <v>253</v>
      </c>
      <c r="AH337" s="149"/>
      <c r="AI337" s="149"/>
      <c r="AJ337" s="149"/>
      <c r="AK337" s="149"/>
      <c r="AL337" s="149"/>
      <c r="AM337" s="149"/>
      <c r="AN337" s="149"/>
      <c r="AO337" s="149"/>
      <c r="AP337" s="149"/>
      <c r="AQ337" s="149"/>
      <c r="AR337" s="149"/>
      <c r="AS337" s="149"/>
      <c r="AT337" s="149"/>
      <c r="AU337" s="149"/>
      <c r="AV337" s="149"/>
      <c r="AW337" s="149"/>
      <c r="AX337" s="149"/>
      <c r="AY337" s="149"/>
      <c r="AZ337" s="149"/>
      <c r="BA337" s="149"/>
      <c r="BB337" s="149"/>
      <c r="BC337" s="149"/>
      <c r="BD337" s="149"/>
      <c r="BE337" s="149"/>
      <c r="BF337" s="149"/>
      <c r="BG337" s="149"/>
      <c r="BH337" s="149"/>
    </row>
    <row r="338" spans="1:60" outlineLevel="2" x14ac:dyDescent="0.2">
      <c r="A338" s="156"/>
      <c r="B338" s="157"/>
      <c r="C338" s="192" t="s">
        <v>1075</v>
      </c>
      <c r="D338" s="162"/>
      <c r="E338" s="163">
        <v>8</v>
      </c>
      <c r="F338" s="160"/>
      <c r="G338" s="160"/>
      <c r="H338" s="160"/>
      <c r="I338" s="160"/>
      <c r="J338" s="160"/>
      <c r="K338" s="160"/>
      <c r="L338" s="160"/>
      <c r="M338" s="160"/>
      <c r="N338" s="159"/>
      <c r="O338" s="159"/>
      <c r="P338" s="159"/>
      <c r="Q338" s="159"/>
      <c r="R338" s="160"/>
      <c r="S338" s="160"/>
      <c r="T338" s="160"/>
      <c r="U338" s="160"/>
      <c r="V338" s="160"/>
      <c r="W338" s="160"/>
      <c r="X338" s="160"/>
      <c r="Y338" s="160"/>
      <c r="Z338" s="149"/>
      <c r="AA338" s="149"/>
      <c r="AB338" s="149"/>
      <c r="AC338" s="149"/>
      <c r="AD338" s="149"/>
      <c r="AE338" s="149"/>
      <c r="AF338" s="149"/>
      <c r="AG338" s="149" t="s">
        <v>241</v>
      </c>
      <c r="AH338" s="149">
        <v>0</v>
      </c>
      <c r="AI338" s="149"/>
      <c r="AJ338" s="149"/>
      <c r="AK338" s="149"/>
      <c r="AL338" s="149"/>
      <c r="AM338" s="149"/>
      <c r="AN338" s="149"/>
      <c r="AO338" s="149"/>
      <c r="AP338" s="149"/>
      <c r="AQ338" s="149"/>
      <c r="AR338" s="149"/>
      <c r="AS338" s="149"/>
      <c r="AT338" s="149"/>
      <c r="AU338" s="149"/>
      <c r="AV338" s="149"/>
      <c r="AW338" s="149"/>
      <c r="AX338" s="149"/>
      <c r="AY338" s="149"/>
      <c r="AZ338" s="149"/>
      <c r="BA338" s="149"/>
      <c r="BB338" s="149"/>
      <c r="BC338" s="149"/>
      <c r="BD338" s="149"/>
      <c r="BE338" s="149"/>
      <c r="BF338" s="149"/>
      <c r="BG338" s="149"/>
      <c r="BH338" s="149"/>
    </row>
    <row r="339" spans="1:60" outlineLevel="1" x14ac:dyDescent="0.2">
      <c r="A339" s="175">
        <v>111</v>
      </c>
      <c r="B339" s="176" t="s">
        <v>1076</v>
      </c>
      <c r="C339" s="191" t="s">
        <v>1077</v>
      </c>
      <c r="D339" s="177" t="s">
        <v>251</v>
      </c>
      <c r="E339" s="178">
        <v>4</v>
      </c>
      <c r="F339" s="179"/>
      <c r="G339" s="180">
        <f>ROUND(E339*F339,2)</f>
        <v>0</v>
      </c>
      <c r="H339" s="179"/>
      <c r="I339" s="180">
        <f>ROUND(E339*H339,2)</f>
        <v>0</v>
      </c>
      <c r="J339" s="179"/>
      <c r="K339" s="180">
        <f>ROUND(E339*J339,2)</f>
        <v>0</v>
      </c>
      <c r="L339" s="180">
        <v>21</v>
      </c>
      <c r="M339" s="180">
        <f>G339*(1+L339/100)</f>
        <v>0</v>
      </c>
      <c r="N339" s="178">
        <v>5.1999999999999995E-4</v>
      </c>
      <c r="O339" s="178">
        <f>ROUND(E339*N339,2)</f>
        <v>0</v>
      </c>
      <c r="P339" s="178">
        <v>0</v>
      </c>
      <c r="Q339" s="178">
        <f>ROUND(E339*P339,2)</f>
        <v>0</v>
      </c>
      <c r="R339" s="180" t="s">
        <v>417</v>
      </c>
      <c r="S339" s="180" t="s">
        <v>271</v>
      </c>
      <c r="T339" s="181" t="s">
        <v>271</v>
      </c>
      <c r="U339" s="160">
        <v>0.26900000000000002</v>
      </c>
      <c r="V339" s="160">
        <f>ROUND(E339*U339,2)</f>
        <v>1.08</v>
      </c>
      <c r="W339" s="160"/>
      <c r="X339" s="160" t="s">
        <v>252</v>
      </c>
      <c r="Y339" s="160" t="s">
        <v>239</v>
      </c>
      <c r="Z339" s="149"/>
      <c r="AA339" s="149"/>
      <c r="AB339" s="149"/>
      <c r="AC339" s="149"/>
      <c r="AD339" s="149"/>
      <c r="AE339" s="149"/>
      <c r="AF339" s="149"/>
      <c r="AG339" s="149" t="s">
        <v>253</v>
      </c>
      <c r="AH339" s="149"/>
      <c r="AI339" s="149"/>
      <c r="AJ339" s="149"/>
      <c r="AK339" s="149"/>
      <c r="AL339" s="149"/>
      <c r="AM339" s="149"/>
      <c r="AN339" s="149"/>
      <c r="AO339" s="149"/>
      <c r="AP339" s="149"/>
      <c r="AQ339" s="149"/>
      <c r="AR339" s="149"/>
      <c r="AS339" s="149"/>
      <c r="AT339" s="149"/>
      <c r="AU339" s="149"/>
      <c r="AV339" s="149"/>
      <c r="AW339" s="149"/>
      <c r="AX339" s="149"/>
      <c r="AY339" s="149"/>
      <c r="AZ339" s="149"/>
      <c r="BA339" s="149"/>
      <c r="BB339" s="149"/>
      <c r="BC339" s="149"/>
      <c r="BD339" s="149"/>
      <c r="BE339" s="149"/>
      <c r="BF339" s="149"/>
      <c r="BG339" s="149"/>
      <c r="BH339" s="149"/>
    </row>
    <row r="340" spans="1:60" outlineLevel="2" x14ac:dyDescent="0.2">
      <c r="A340" s="156"/>
      <c r="B340" s="157"/>
      <c r="C340" s="192" t="s">
        <v>443</v>
      </c>
      <c r="D340" s="162"/>
      <c r="E340" s="163">
        <v>4</v>
      </c>
      <c r="F340" s="160"/>
      <c r="G340" s="160"/>
      <c r="H340" s="160"/>
      <c r="I340" s="160"/>
      <c r="J340" s="160"/>
      <c r="K340" s="160"/>
      <c r="L340" s="160"/>
      <c r="M340" s="160"/>
      <c r="N340" s="159"/>
      <c r="O340" s="159"/>
      <c r="P340" s="159"/>
      <c r="Q340" s="159"/>
      <c r="R340" s="160"/>
      <c r="S340" s="160"/>
      <c r="T340" s="160"/>
      <c r="U340" s="160"/>
      <c r="V340" s="160"/>
      <c r="W340" s="160"/>
      <c r="X340" s="160"/>
      <c r="Y340" s="160"/>
      <c r="Z340" s="149"/>
      <c r="AA340" s="149"/>
      <c r="AB340" s="149"/>
      <c r="AC340" s="149"/>
      <c r="AD340" s="149"/>
      <c r="AE340" s="149"/>
      <c r="AF340" s="149"/>
      <c r="AG340" s="149" t="s">
        <v>241</v>
      </c>
      <c r="AH340" s="149">
        <v>0</v>
      </c>
      <c r="AI340" s="149"/>
      <c r="AJ340" s="149"/>
      <c r="AK340" s="149"/>
      <c r="AL340" s="149"/>
      <c r="AM340" s="149"/>
      <c r="AN340" s="149"/>
      <c r="AO340" s="149"/>
      <c r="AP340" s="149"/>
      <c r="AQ340" s="149"/>
      <c r="AR340" s="149"/>
      <c r="AS340" s="149"/>
      <c r="AT340" s="149"/>
      <c r="AU340" s="149"/>
      <c r="AV340" s="149"/>
      <c r="AW340" s="149"/>
      <c r="AX340" s="149"/>
      <c r="AY340" s="149"/>
      <c r="AZ340" s="149"/>
      <c r="BA340" s="149"/>
      <c r="BB340" s="149"/>
      <c r="BC340" s="149"/>
      <c r="BD340" s="149"/>
      <c r="BE340" s="149"/>
      <c r="BF340" s="149"/>
      <c r="BG340" s="149"/>
      <c r="BH340" s="149"/>
    </row>
    <row r="341" spans="1:60" outlineLevel="1" x14ac:dyDescent="0.2">
      <c r="A341" s="175">
        <v>112</v>
      </c>
      <c r="B341" s="176" t="s">
        <v>1078</v>
      </c>
      <c r="C341" s="191" t="s">
        <v>1079</v>
      </c>
      <c r="D341" s="177" t="s">
        <v>251</v>
      </c>
      <c r="E341" s="178">
        <v>8</v>
      </c>
      <c r="F341" s="179"/>
      <c r="G341" s="180">
        <f>ROUND(E341*F341,2)</f>
        <v>0</v>
      </c>
      <c r="H341" s="179"/>
      <c r="I341" s="180">
        <f>ROUND(E341*H341,2)</f>
        <v>0</v>
      </c>
      <c r="J341" s="179"/>
      <c r="K341" s="180">
        <f>ROUND(E341*J341,2)</f>
        <v>0</v>
      </c>
      <c r="L341" s="180">
        <v>21</v>
      </c>
      <c r="M341" s="180">
        <f>G341*(1+L341/100)</f>
        <v>0</v>
      </c>
      <c r="N341" s="178">
        <v>7.6999999999999996E-4</v>
      </c>
      <c r="O341" s="178">
        <f>ROUND(E341*N341,2)</f>
        <v>0.01</v>
      </c>
      <c r="P341" s="178">
        <v>0</v>
      </c>
      <c r="Q341" s="178">
        <f>ROUND(E341*P341,2)</f>
        <v>0</v>
      </c>
      <c r="R341" s="180" t="s">
        <v>417</v>
      </c>
      <c r="S341" s="180" t="s">
        <v>271</v>
      </c>
      <c r="T341" s="181" t="s">
        <v>271</v>
      </c>
      <c r="U341" s="160">
        <v>0.35099999999999998</v>
      </c>
      <c r="V341" s="160">
        <f>ROUND(E341*U341,2)</f>
        <v>2.81</v>
      </c>
      <c r="W341" s="160"/>
      <c r="X341" s="160" t="s">
        <v>252</v>
      </c>
      <c r="Y341" s="160" t="s">
        <v>239</v>
      </c>
      <c r="Z341" s="149"/>
      <c r="AA341" s="149"/>
      <c r="AB341" s="149"/>
      <c r="AC341" s="149"/>
      <c r="AD341" s="149"/>
      <c r="AE341" s="149"/>
      <c r="AF341" s="149"/>
      <c r="AG341" s="149" t="s">
        <v>253</v>
      </c>
      <c r="AH341" s="149"/>
      <c r="AI341" s="149"/>
      <c r="AJ341" s="149"/>
      <c r="AK341" s="149"/>
      <c r="AL341" s="149"/>
      <c r="AM341" s="149"/>
      <c r="AN341" s="149"/>
      <c r="AO341" s="149"/>
      <c r="AP341" s="149"/>
      <c r="AQ341" s="149"/>
      <c r="AR341" s="149"/>
      <c r="AS341" s="149"/>
      <c r="AT341" s="149"/>
      <c r="AU341" s="149"/>
      <c r="AV341" s="149"/>
      <c r="AW341" s="149"/>
      <c r="AX341" s="149"/>
      <c r="AY341" s="149"/>
      <c r="AZ341" s="149"/>
      <c r="BA341" s="149"/>
      <c r="BB341" s="149"/>
      <c r="BC341" s="149"/>
      <c r="BD341" s="149"/>
      <c r="BE341" s="149"/>
      <c r="BF341" s="149"/>
      <c r="BG341" s="149"/>
      <c r="BH341" s="149"/>
    </row>
    <row r="342" spans="1:60" outlineLevel="2" x14ac:dyDescent="0.2">
      <c r="A342" s="156"/>
      <c r="B342" s="157"/>
      <c r="C342" s="192" t="s">
        <v>1075</v>
      </c>
      <c r="D342" s="162"/>
      <c r="E342" s="163">
        <v>8</v>
      </c>
      <c r="F342" s="160"/>
      <c r="G342" s="160"/>
      <c r="H342" s="160"/>
      <c r="I342" s="160"/>
      <c r="J342" s="160"/>
      <c r="K342" s="160"/>
      <c r="L342" s="160"/>
      <c r="M342" s="160"/>
      <c r="N342" s="159"/>
      <c r="O342" s="159"/>
      <c r="P342" s="159"/>
      <c r="Q342" s="159"/>
      <c r="R342" s="160"/>
      <c r="S342" s="160"/>
      <c r="T342" s="160"/>
      <c r="U342" s="160"/>
      <c r="V342" s="160"/>
      <c r="W342" s="160"/>
      <c r="X342" s="160"/>
      <c r="Y342" s="160"/>
      <c r="Z342" s="149"/>
      <c r="AA342" s="149"/>
      <c r="AB342" s="149"/>
      <c r="AC342" s="149"/>
      <c r="AD342" s="149"/>
      <c r="AE342" s="149"/>
      <c r="AF342" s="149"/>
      <c r="AG342" s="149" t="s">
        <v>241</v>
      </c>
      <c r="AH342" s="149">
        <v>0</v>
      </c>
      <c r="AI342" s="149"/>
      <c r="AJ342" s="149"/>
      <c r="AK342" s="149"/>
      <c r="AL342" s="149"/>
      <c r="AM342" s="149"/>
      <c r="AN342" s="149"/>
      <c r="AO342" s="149"/>
      <c r="AP342" s="149"/>
      <c r="AQ342" s="149"/>
      <c r="AR342" s="149"/>
      <c r="AS342" s="149"/>
      <c r="AT342" s="149"/>
      <c r="AU342" s="149"/>
      <c r="AV342" s="149"/>
      <c r="AW342" s="149"/>
      <c r="AX342" s="149"/>
      <c r="AY342" s="149"/>
      <c r="AZ342" s="149"/>
      <c r="BA342" s="149"/>
      <c r="BB342" s="149"/>
      <c r="BC342" s="149"/>
      <c r="BD342" s="149"/>
      <c r="BE342" s="149"/>
      <c r="BF342" s="149"/>
      <c r="BG342" s="149"/>
      <c r="BH342" s="149"/>
    </row>
    <row r="343" spans="1:60" outlineLevel="1" x14ac:dyDescent="0.2">
      <c r="A343" s="175">
        <v>113</v>
      </c>
      <c r="B343" s="176" t="s">
        <v>1080</v>
      </c>
      <c r="C343" s="191" t="s">
        <v>1081</v>
      </c>
      <c r="D343" s="177" t="s">
        <v>251</v>
      </c>
      <c r="E343" s="178">
        <v>6</v>
      </c>
      <c r="F343" s="179"/>
      <c r="G343" s="180">
        <f>ROUND(E343*F343,2)</f>
        <v>0</v>
      </c>
      <c r="H343" s="179"/>
      <c r="I343" s="180">
        <f>ROUND(E343*H343,2)</f>
        <v>0</v>
      </c>
      <c r="J343" s="179"/>
      <c r="K343" s="180">
        <f>ROUND(E343*J343,2)</f>
        <v>0</v>
      </c>
      <c r="L343" s="180">
        <v>21</v>
      </c>
      <c r="M343" s="180">
        <f>G343*(1+L343/100)</f>
        <v>0</v>
      </c>
      <c r="N343" s="178">
        <v>1.24E-3</v>
      </c>
      <c r="O343" s="178">
        <f>ROUND(E343*N343,2)</f>
        <v>0.01</v>
      </c>
      <c r="P343" s="178">
        <v>0</v>
      </c>
      <c r="Q343" s="178">
        <f>ROUND(E343*P343,2)</f>
        <v>0</v>
      </c>
      <c r="R343" s="180" t="s">
        <v>417</v>
      </c>
      <c r="S343" s="180" t="s">
        <v>271</v>
      </c>
      <c r="T343" s="181" t="s">
        <v>271</v>
      </c>
      <c r="U343" s="160">
        <v>0.42399999999999999</v>
      </c>
      <c r="V343" s="160">
        <f>ROUND(E343*U343,2)</f>
        <v>2.54</v>
      </c>
      <c r="W343" s="160"/>
      <c r="X343" s="160" t="s">
        <v>252</v>
      </c>
      <c r="Y343" s="160" t="s">
        <v>239</v>
      </c>
      <c r="Z343" s="149"/>
      <c r="AA343" s="149"/>
      <c r="AB343" s="149"/>
      <c r="AC343" s="149"/>
      <c r="AD343" s="149"/>
      <c r="AE343" s="149"/>
      <c r="AF343" s="149"/>
      <c r="AG343" s="149" t="s">
        <v>253</v>
      </c>
      <c r="AH343" s="149"/>
      <c r="AI343" s="149"/>
      <c r="AJ343" s="149"/>
      <c r="AK343" s="149"/>
      <c r="AL343" s="149"/>
      <c r="AM343" s="149"/>
      <c r="AN343" s="149"/>
      <c r="AO343" s="149"/>
      <c r="AP343" s="149"/>
      <c r="AQ343" s="149"/>
      <c r="AR343" s="149"/>
      <c r="AS343" s="149"/>
      <c r="AT343" s="149"/>
      <c r="AU343" s="149"/>
      <c r="AV343" s="149"/>
      <c r="AW343" s="149"/>
      <c r="AX343" s="149"/>
      <c r="AY343" s="149"/>
      <c r="AZ343" s="149"/>
      <c r="BA343" s="149"/>
      <c r="BB343" s="149"/>
      <c r="BC343" s="149"/>
      <c r="BD343" s="149"/>
      <c r="BE343" s="149"/>
      <c r="BF343" s="149"/>
      <c r="BG343" s="149"/>
      <c r="BH343" s="149"/>
    </row>
    <row r="344" spans="1:60" outlineLevel="2" x14ac:dyDescent="0.2">
      <c r="A344" s="156"/>
      <c r="B344" s="157"/>
      <c r="C344" s="192" t="s">
        <v>1082</v>
      </c>
      <c r="D344" s="162"/>
      <c r="E344" s="163">
        <v>6</v>
      </c>
      <c r="F344" s="160"/>
      <c r="G344" s="160"/>
      <c r="H344" s="160"/>
      <c r="I344" s="160"/>
      <c r="J344" s="160"/>
      <c r="K344" s="160"/>
      <c r="L344" s="160"/>
      <c r="M344" s="160"/>
      <c r="N344" s="159"/>
      <c r="O344" s="159"/>
      <c r="P344" s="159"/>
      <c r="Q344" s="159"/>
      <c r="R344" s="160"/>
      <c r="S344" s="160"/>
      <c r="T344" s="160"/>
      <c r="U344" s="160"/>
      <c r="V344" s="160"/>
      <c r="W344" s="160"/>
      <c r="X344" s="160"/>
      <c r="Y344" s="160"/>
      <c r="Z344" s="149"/>
      <c r="AA344" s="149"/>
      <c r="AB344" s="149"/>
      <c r="AC344" s="149"/>
      <c r="AD344" s="149"/>
      <c r="AE344" s="149"/>
      <c r="AF344" s="149"/>
      <c r="AG344" s="149" t="s">
        <v>241</v>
      </c>
      <c r="AH344" s="149">
        <v>0</v>
      </c>
      <c r="AI344" s="149"/>
      <c r="AJ344" s="149"/>
      <c r="AK344" s="149"/>
      <c r="AL344" s="149"/>
      <c r="AM344" s="149"/>
      <c r="AN344" s="149"/>
      <c r="AO344" s="149"/>
      <c r="AP344" s="149"/>
      <c r="AQ344" s="149"/>
      <c r="AR344" s="149"/>
      <c r="AS344" s="149"/>
      <c r="AT344" s="149"/>
      <c r="AU344" s="149"/>
      <c r="AV344" s="149"/>
      <c r="AW344" s="149"/>
      <c r="AX344" s="149"/>
      <c r="AY344" s="149"/>
      <c r="AZ344" s="149"/>
      <c r="BA344" s="149"/>
      <c r="BB344" s="149"/>
      <c r="BC344" s="149"/>
      <c r="BD344" s="149"/>
      <c r="BE344" s="149"/>
      <c r="BF344" s="149"/>
      <c r="BG344" s="149"/>
      <c r="BH344" s="149"/>
    </row>
    <row r="345" spans="1:60" outlineLevel="1" x14ac:dyDescent="0.2">
      <c r="A345" s="175">
        <v>114</v>
      </c>
      <c r="B345" s="176" t="s">
        <v>1083</v>
      </c>
      <c r="C345" s="191" t="s">
        <v>1084</v>
      </c>
      <c r="D345" s="177" t="s">
        <v>251</v>
      </c>
      <c r="E345" s="178">
        <v>1</v>
      </c>
      <c r="F345" s="179"/>
      <c r="G345" s="180">
        <f>ROUND(E345*F345,2)</f>
        <v>0</v>
      </c>
      <c r="H345" s="179"/>
      <c r="I345" s="180">
        <f>ROUND(E345*H345,2)</f>
        <v>0</v>
      </c>
      <c r="J345" s="179"/>
      <c r="K345" s="180">
        <f>ROUND(E345*J345,2)</f>
        <v>0</v>
      </c>
      <c r="L345" s="180">
        <v>21</v>
      </c>
      <c r="M345" s="180">
        <f>G345*(1+L345/100)</f>
        <v>0</v>
      </c>
      <c r="N345" s="178">
        <v>2.4000000000000001E-4</v>
      </c>
      <c r="O345" s="178">
        <f>ROUND(E345*N345,2)</f>
        <v>0</v>
      </c>
      <c r="P345" s="178">
        <v>0</v>
      </c>
      <c r="Q345" s="178">
        <f>ROUND(E345*P345,2)</f>
        <v>0</v>
      </c>
      <c r="R345" s="180" t="s">
        <v>417</v>
      </c>
      <c r="S345" s="180" t="s">
        <v>271</v>
      </c>
      <c r="T345" s="181" t="s">
        <v>271</v>
      </c>
      <c r="U345" s="160">
        <v>0.20699999999999999</v>
      </c>
      <c r="V345" s="160">
        <f>ROUND(E345*U345,2)</f>
        <v>0.21</v>
      </c>
      <c r="W345" s="160"/>
      <c r="X345" s="160" t="s">
        <v>252</v>
      </c>
      <c r="Y345" s="160" t="s">
        <v>239</v>
      </c>
      <c r="Z345" s="149"/>
      <c r="AA345" s="149"/>
      <c r="AB345" s="149"/>
      <c r="AC345" s="149"/>
      <c r="AD345" s="149"/>
      <c r="AE345" s="149"/>
      <c r="AF345" s="149"/>
      <c r="AG345" s="149" t="s">
        <v>253</v>
      </c>
      <c r="AH345" s="149"/>
      <c r="AI345" s="149"/>
      <c r="AJ345" s="149"/>
      <c r="AK345" s="149"/>
      <c r="AL345" s="149"/>
      <c r="AM345" s="149"/>
      <c r="AN345" s="149"/>
      <c r="AO345" s="149"/>
      <c r="AP345" s="149"/>
      <c r="AQ345" s="149"/>
      <c r="AR345" s="149"/>
      <c r="AS345" s="149"/>
      <c r="AT345" s="149"/>
      <c r="AU345" s="149"/>
      <c r="AV345" s="149"/>
      <c r="AW345" s="149"/>
      <c r="AX345" s="149"/>
      <c r="AY345" s="149"/>
      <c r="AZ345" s="149"/>
      <c r="BA345" s="149"/>
      <c r="BB345" s="149"/>
      <c r="BC345" s="149"/>
      <c r="BD345" s="149"/>
      <c r="BE345" s="149"/>
      <c r="BF345" s="149"/>
      <c r="BG345" s="149"/>
      <c r="BH345" s="149"/>
    </row>
    <row r="346" spans="1:60" outlineLevel="2" x14ac:dyDescent="0.2">
      <c r="A346" s="156"/>
      <c r="B346" s="157"/>
      <c r="C346" s="192" t="s">
        <v>101</v>
      </c>
      <c r="D346" s="162"/>
      <c r="E346" s="163">
        <v>1</v>
      </c>
      <c r="F346" s="160"/>
      <c r="G346" s="160"/>
      <c r="H346" s="160"/>
      <c r="I346" s="160"/>
      <c r="J346" s="160"/>
      <c r="K346" s="160"/>
      <c r="L346" s="160"/>
      <c r="M346" s="160"/>
      <c r="N346" s="159"/>
      <c r="O346" s="159"/>
      <c r="P346" s="159"/>
      <c r="Q346" s="159"/>
      <c r="R346" s="160"/>
      <c r="S346" s="160"/>
      <c r="T346" s="160"/>
      <c r="U346" s="160"/>
      <c r="V346" s="160"/>
      <c r="W346" s="160"/>
      <c r="X346" s="160"/>
      <c r="Y346" s="160"/>
      <c r="Z346" s="149"/>
      <c r="AA346" s="149"/>
      <c r="AB346" s="149"/>
      <c r="AC346" s="149"/>
      <c r="AD346" s="149"/>
      <c r="AE346" s="149"/>
      <c r="AF346" s="149"/>
      <c r="AG346" s="149" t="s">
        <v>241</v>
      </c>
      <c r="AH346" s="149">
        <v>0</v>
      </c>
      <c r="AI346" s="149"/>
      <c r="AJ346" s="149"/>
      <c r="AK346" s="149"/>
      <c r="AL346" s="149"/>
      <c r="AM346" s="149"/>
      <c r="AN346" s="149"/>
      <c r="AO346" s="149"/>
      <c r="AP346" s="149"/>
      <c r="AQ346" s="149"/>
      <c r="AR346" s="149"/>
      <c r="AS346" s="149"/>
      <c r="AT346" s="149"/>
      <c r="AU346" s="149"/>
      <c r="AV346" s="149"/>
      <c r="AW346" s="149"/>
      <c r="AX346" s="149"/>
      <c r="AY346" s="149"/>
      <c r="AZ346" s="149"/>
      <c r="BA346" s="149"/>
      <c r="BB346" s="149"/>
      <c r="BC346" s="149"/>
      <c r="BD346" s="149"/>
      <c r="BE346" s="149"/>
      <c r="BF346" s="149"/>
      <c r="BG346" s="149"/>
      <c r="BH346" s="149"/>
    </row>
    <row r="347" spans="1:60" outlineLevel="1" x14ac:dyDescent="0.2">
      <c r="A347" s="175">
        <v>115</v>
      </c>
      <c r="B347" s="176" t="s">
        <v>1085</v>
      </c>
      <c r="C347" s="191" t="s">
        <v>1086</v>
      </c>
      <c r="D347" s="177" t="s">
        <v>251</v>
      </c>
      <c r="E347" s="178">
        <v>1</v>
      </c>
      <c r="F347" s="179"/>
      <c r="G347" s="180">
        <f>ROUND(E347*F347,2)</f>
        <v>0</v>
      </c>
      <c r="H347" s="179"/>
      <c r="I347" s="180">
        <f>ROUND(E347*H347,2)</f>
        <v>0</v>
      </c>
      <c r="J347" s="179"/>
      <c r="K347" s="180">
        <f>ROUND(E347*J347,2)</f>
        <v>0</v>
      </c>
      <c r="L347" s="180">
        <v>21</v>
      </c>
      <c r="M347" s="180">
        <f>G347*(1+L347/100)</f>
        <v>0</v>
      </c>
      <c r="N347" s="178">
        <v>4.8000000000000001E-4</v>
      </c>
      <c r="O347" s="178">
        <f>ROUND(E347*N347,2)</f>
        <v>0</v>
      </c>
      <c r="P347" s="178">
        <v>0</v>
      </c>
      <c r="Q347" s="178">
        <f>ROUND(E347*P347,2)</f>
        <v>0</v>
      </c>
      <c r="R347" s="180" t="s">
        <v>417</v>
      </c>
      <c r="S347" s="180" t="s">
        <v>271</v>
      </c>
      <c r="T347" s="181" t="s">
        <v>271</v>
      </c>
      <c r="U347" s="160">
        <v>0.26900000000000002</v>
      </c>
      <c r="V347" s="160">
        <f>ROUND(E347*U347,2)</f>
        <v>0.27</v>
      </c>
      <c r="W347" s="160"/>
      <c r="X347" s="160" t="s">
        <v>252</v>
      </c>
      <c r="Y347" s="160" t="s">
        <v>239</v>
      </c>
      <c r="Z347" s="149"/>
      <c r="AA347" s="149"/>
      <c r="AB347" s="149"/>
      <c r="AC347" s="149"/>
      <c r="AD347" s="149"/>
      <c r="AE347" s="149"/>
      <c r="AF347" s="149"/>
      <c r="AG347" s="149" t="s">
        <v>253</v>
      </c>
      <c r="AH347" s="149"/>
      <c r="AI347" s="149"/>
      <c r="AJ347" s="149"/>
      <c r="AK347" s="149"/>
      <c r="AL347" s="149"/>
      <c r="AM347" s="149"/>
      <c r="AN347" s="149"/>
      <c r="AO347" s="149"/>
      <c r="AP347" s="149"/>
      <c r="AQ347" s="149"/>
      <c r="AR347" s="149"/>
      <c r="AS347" s="149"/>
      <c r="AT347" s="149"/>
      <c r="AU347" s="149"/>
      <c r="AV347" s="149"/>
      <c r="AW347" s="149"/>
      <c r="AX347" s="149"/>
      <c r="AY347" s="149"/>
      <c r="AZ347" s="149"/>
      <c r="BA347" s="149"/>
      <c r="BB347" s="149"/>
      <c r="BC347" s="149"/>
      <c r="BD347" s="149"/>
      <c r="BE347" s="149"/>
      <c r="BF347" s="149"/>
      <c r="BG347" s="149"/>
      <c r="BH347" s="149"/>
    </row>
    <row r="348" spans="1:60" outlineLevel="2" x14ac:dyDescent="0.2">
      <c r="A348" s="156"/>
      <c r="B348" s="157"/>
      <c r="C348" s="192" t="s">
        <v>101</v>
      </c>
      <c r="D348" s="162"/>
      <c r="E348" s="163">
        <v>1</v>
      </c>
      <c r="F348" s="160"/>
      <c r="G348" s="160"/>
      <c r="H348" s="160"/>
      <c r="I348" s="160"/>
      <c r="J348" s="160"/>
      <c r="K348" s="160"/>
      <c r="L348" s="160"/>
      <c r="M348" s="160"/>
      <c r="N348" s="159"/>
      <c r="O348" s="159"/>
      <c r="P348" s="159"/>
      <c r="Q348" s="159"/>
      <c r="R348" s="160"/>
      <c r="S348" s="160"/>
      <c r="T348" s="160"/>
      <c r="U348" s="160"/>
      <c r="V348" s="160"/>
      <c r="W348" s="160"/>
      <c r="X348" s="160"/>
      <c r="Y348" s="160"/>
      <c r="Z348" s="149"/>
      <c r="AA348" s="149"/>
      <c r="AB348" s="149"/>
      <c r="AC348" s="149"/>
      <c r="AD348" s="149"/>
      <c r="AE348" s="149"/>
      <c r="AF348" s="149"/>
      <c r="AG348" s="149" t="s">
        <v>241</v>
      </c>
      <c r="AH348" s="149">
        <v>0</v>
      </c>
      <c r="AI348" s="149"/>
      <c r="AJ348" s="149"/>
      <c r="AK348" s="149"/>
      <c r="AL348" s="149"/>
      <c r="AM348" s="149"/>
      <c r="AN348" s="149"/>
      <c r="AO348" s="149"/>
      <c r="AP348" s="149"/>
      <c r="AQ348" s="149"/>
      <c r="AR348" s="149"/>
      <c r="AS348" s="149"/>
      <c r="AT348" s="149"/>
      <c r="AU348" s="149"/>
      <c r="AV348" s="149"/>
      <c r="AW348" s="149"/>
      <c r="AX348" s="149"/>
      <c r="AY348" s="149"/>
      <c r="AZ348" s="149"/>
      <c r="BA348" s="149"/>
      <c r="BB348" s="149"/>
      <c r="BC348" s="149"/>
      <c r="BD348" s="149"/>
      <c r="BE348" s="149"/>
      <c r="BF348" s="149"/>
      <c r="BG348" s="149"/>
      <c r="BH348" s="149"/>
    </row>
    <row r="349" spans="1:60" outlineLevel="1" x14ac:dyDescent="0.2">
      <c r="A349" s="175">
        <v>116</v>
      </c>
      <c r="B349" s="176" t="s">
        <v>1087</v>
      </c>
      <c r="C349" s="191" t="s">
        <v>1088</v>
      </c>
      <c r="D349" s="177" t="s">
        <v>251</v>
      </c>
      <c r="E349" s="178">
        <v>2</v>
      </c>
      <c r="F349" s="179"/>
      <c r="G349" s="180">
        <f>ROUND(E349*F349,2)</f>
        <v>0</v>
      </c>
      <c r="H349" s="179"/>
      <c r="I349" s="180">
        <f>ROUND(E349*H349,2)</f>
        <v>0</v>
      </c>
      <c r="J349" s="179"/>
      <c r="K349" s="180">
        <f>ROUND(E349*J349,2)</f>
        <v>0</v>
      </c>
      <c r="L349" s="180">
        <v>21</v>
      </c>
      <c r="M349" s="180">
        <f>G349*(1+L349/100)</f>
        <v>0</v>
      </c>
      <c r="N349" s="178">
        <v>9.2000000000000003E-4</v>
      </c>
      <c r="O349" s="178">
        <f>ROUND(E349*N349,2)</f>
        <v>0</v>
      </c>
      <c r="P349" s="178">
        <v>0</v>
      </c>
      <c r="Q349" s="178">
        <f>ROUND(E349*P349,2)</f>
        <v>0</v>
      </c>
      <c r="R349" s="180" t="s">
        <v>417</v>
      </c>
      <c r="S349" s="180" t="s">
        <v>271</v>
      </c>
      <c r="T349" s="181" t="s">
        <v>271</v>
      </c>
      <c r="U349" s="160">
        <v>0.35099999999999998</v>
      </c>
      <c r="V349" s="160">
        <f>ROUND(E349*U349,2)</f>
        <v>0.7</v>
      </c>
      <c r="W349" s="160"/>
      <c r="X349" s="160" t="s">
        <v>252</v>
      </c>
      <c r="Y349" s="160" t="s">
        <v>239</v>
      </c>
      <c r="Z349" s="149"/>
      <c r="AA349" s="149"/>
      <c r="AB349" s="149"/>
      <c r="AC349" s="149"/>
      <c r="AD349" s="149"/>
      <c r="AE349" s="149"/>
      <c r="AF349" s="149"/>
      <c r="AG349" s="149" t="s">
        <v>253</v>
      </c>
      <c r="AH349" s="149"/>
      <c r="AI349" s="149"/>
      <c r="AJ349" s="149"/>
      <c r="AK349" s="149"/>
      <c r="AL349" s="149"/>
      <c r="AM349" s="149"/>
      <c r="AN349" s="149"/>
      <c r="AO349" s="149"/>
      <c r="AP349" s="149"/>
      <c r="AQ349" s="149"/>
      <c r="AR349" s="149"/>
      <c r="AS349" s="149"/>
      <c r="AT349" s="149"/>
      <c r="AU349" s="149"/>
      <c r="AV349" s="149"/>
      <c r="AW349" s="149"/>
      <c r="AX349" s="149"/>
      <c r="AY349" s="149"/>
      <c r="AZ349" s="149"/>
      <c r="BA349" s="149"/>
      <c r="BB349" s="149"/>
      <c r="BC349" s="149"/>
      <c r="BD349" s="149"/>
      <c r="BE349" s="149"/>
      <c r="BF349" s="149"/>
      <c r="BG349" s="149"/>
      <c r="BH349" s="149"/>
    </row>
    <row r="350" spans="1:60" outlineLevel="2" x14ac:dyDescent="0.2">
      <c r="A350" s="156"/>
      <c r="B350" s="157"/>
      <c r="C350" s="192" t="s">
        <v>435</v>
      </c>
      <c r="D350" s="162"/>
      <c r="E350" s="163">
        <v>2</v>
      </c>
      <c r="F350" s="160"/>
      <c r="G350" s="160"/>
      <c r="H350" s="160"/>
      <c r="I350" s="160"/>
      <c r="J350" s="160"/>
      <c r="K350" s="160"/>
      <c r="L350" s="160"/>
      <c r="M350" s="160"/>
      <c r="N350" s="159"/>
      <c r="O350" s="159"/>
      <c r="P350" s="159"/>
      <c r="Q350" s="159"/>
      <c r="R350" s="160"/>
      <c r="S350" s="160"/>
      <c r="T350" s="160"/>
      <c r="U350" s="160"/>
      <c r="V350" s="160"/>
      <c r="W350" s="160"/>
      <c r="X350" s="160"/>
      <c r="Y350" s="160"/>
      <c r="Z350" s="149"/>
      <c r="AA350" s="149"/>
      <c r="AB350" s="149"/>
      <c r="AC350" s="149"/>
      <c r="AD350" s="149"/>
      <c r="AE350" s="149"/>
      <c r="AF350" s="149"/>
      <c r="AG350" s="149" t="s">
        <v>241</v>
      </c>
      <c r="AH350" s="149">
        <v>0</v>
      </c>
      <c r="AI350" s="149"/>
      <c r="AJ350" s="149"/>
      <c r="AK350" s="149"/>
      <c r="AL350" s="149"/>
      <c r="AM350" s="149"/>
      <c r="AN350" s="149"/>
      <c r="AO350" s="149"/>
      <c r="AP350" s="149"/>
      <c r="AQ350" s="149"/>
      <c r="AR350" s="149"/>
      <c r="AS350" s="149"/>
      <c r="AT350" s="149"/>
      <c r="AU350" s="149"/>
      <c r="AV350" s="149"/>
      <c r="AW350" s="149"/>
      <c r="AX350" s="149"/>
      <c r="AY350" s="149"/>
      <c r="AZ350" s="149"/>
      <c r="BA350" s="149"/>
      <c r="BB350" s="149"/>
      <c r="BC350" s="149"/>
      <c r="BD350" s="149"/>
      <c r="BE350" s="149"/>
      <c r="BF350" s="149"/>
      <c r="BG350" s="149"/>
      <c r="BH350" s="149"/>
    </row>
    <row r="351" spans="1:60" outlineLevel="1" x14ac:dyDescent="0.2">
      <c r="A351" s="175">
        <v>117</v>
      </c>
      <c r="B351" s="176" t="s">
        <v>1089</v>
      </c>
      <c r="C351" s="191" t="s">
        <v>1090</v>
      </c>
      <c r="D351" s="177" t="s">
        <v>251</v>
      </c>
      <c r="E351" s="178">
        <v>10</v>
      </c>
      <c r="F351" s="179"/>
      <c r="G351" s="180">
        <f>ROUND(E351*F351,2)</f>
        <v>0</v>
      </c>
      <c r="H351" s="179"/>
      <c r="I351" s="180">
        <f>ROUND(E351*H351,2)</f>
        <v>0</v>
      </c>
      <c r="J351" s="179"/>
      <c r="K351" s="180">
        <f>ROUND(E351*J351,2)</f>
        <v>0</v>
      </c>
      <c r="L351" s="180">
        <v>21</v>
      </c>
      <c r="M351" s="180">
        <f>G351*(1+L351/100)</f>
        <v>0</v>
      </c>
      <c r="N351" s="178">
        <v>0</v>
      </c>
      <c r="O351" s="178">
        <f>ROUND(E351*N351,2)</f>
        <v>0</v>
      </c>
      <c r="P351" s="178">
        <v>0</v>
      </c>
      <c r="Q351" s="178">
        <f>ROUND(E351*P351,2)</f>
        <v>0</v>
      </c>
      <c r="R351" s="180" t="s">
        <v>417</v>
      </c>
      <c r="S351" s="180" t="s">
        <v>271</v>
      </c>
      <c r="T351" s="181" t="s">
        <v>271</v>
      </c>
      <c r="U351" s="160">
        <v>8.2000000000000003E-2</v>
      </c>
      <c r="V351" s="160">
        <f>ROUND(E351*U351,2)</f>
        <v>0.82</v>
      </c>
      <c r="W351" s="160"/>
      <c r="X351" s="160" t="s">
        <v>252</v>
      </c>
      <c r="Y351" s="160" t="s">
        <v>239</v>
      </c>
      <c r="Z351" s="149"/>
      <c r="AA351" s="149"/>
      <c r="AB351" s="149"/>
      <c r="AC351" s="149"/>
      <c r="AD351" s="149"/>
      <c r="AE351" s="149"/>
      <c r="AF351" s="149"/>
      <c r="AG351" s="149" t="s">
        <v>253</v>
      </c>
      <c r="AH351" s="149"/>
      <c r="AI351" s="149"/>
      <c r="AJ351" s="149"/>
      <c r="AK351" s="149"/>
      <c r="AL351" s="149"/>
      <c r="AM351" s="149"/>
      <c r="AN351" s="149"/>
      <c r="AO351" s="149"/>
      <c r="AP351" s="149"/>
      <c r="AQ351" s="149"/>
      <c r="AR351" s="149"/>
      <c r="AS351" s="149"/>
      <c r="AT351" s="149"/>
      <c r="AU351" s="149"/>
      <c r="AV351" s="149"/>
      <c r="AW351" s="149"/>
      <c r="AX351" s="149"/>
      <c r="AY351" s="149"/>
      <c r="AZ351" s="149"/>
      <c r="BA351" s="149"/>
      <c r="BB351" s="149"/>
      <c r="BC351" s="149"/>
      <c r="BD351" s="149"/>
      <c r="BE351" s="149"/>
      <c r="BF351" s="149"/>
      <c r="BG351" s="149"/>
      <c r="BH351" s="149"/>
    </row>
    <row r="352" spans="1:60" outlineLevel="2" x14ac:dyDescent="0.2">
      <c r="A352" s="156"/>
      <c r="B352" s="157"/>
      <c r="C352" s="192" t="s">
        <v>1091</v>
      </c>
      <c r="D352" s="162"/>
      <c r="E352" s="163">
        <v>10</v>
      </c>
      <c r="F352" s="160"/>
      <c r="G352" s="160"/>
      <c r="H352" s="160"/>
      <c r="I352" s="160"/>
      <c r="J352" s="160"/>
      <c r="K352" s="160"/>
      <c r="L352" s="160"/>
      <c r="M352" s="160"/>
      <c r="N352" s="159"/>
      <c r="O352" s="159"/>
      <c r="P352" s="159"/>
      <c r="Q352" s="159"/>
      <c r="R352" s="160"/>
      <c r="S352" s="160"/>
      <c r="T352" s="160"/>
      <c r="U352" s="160"/>
      <c r="V352" s="160"/>
      <c r="W352" s="160"/>
      <c r="X352" s="160"/>
      <c r="Y352" s="160"/>
      <c r="Z352" s="149"/>
      <c r="AA352" s="149"/>
      <c r="AB352" s="149"/>
      <c r="AC352" s="149"/>
      <c r="AD352" s="149"/>
      <c r="AE352" s="149"/>
      <c r="AF352" s="149"/>
      <c r="AG352" s="149" t="s">
        <v>241</v>
      </c>
      <c r="AH352" s="149">
        <v>0</v>
      </c>
      <c r="AI352" s="149"/>
      <c r="AJ352" s="149"/>
      <c r="AK352" s="149"/>
      <c r="AL352" s="149"/>
      <c r="AM352" s="149"/>
      <c r="AN352" s="149"/>
      <c r="AO352" s="149"/>
      <c r="AP352" s="149"/>
      <c r="AQ352" s="149"/>
      <c r="AR352" s="149"/>
      <c r="AS352" s="149"/>
      <c r="AT352" s="149"/>
      <c r="AU352" s="149"/>
      <c r="AV352" s="149"/>
      <c r="AW352" s="149"/>
      <c r="AX352" s="149"/>
      <c r="AY352" s="149"/>
      <c r="AZ352" s="149"/>
      <c r="BA352" s="149"/>
      <c r="BB352" s="149"/>
      <c r="BC352" s="149"/>
      <c r="BD352" s="149"/>
      <c r="BE352" s="149"/>
      <c r="BF352" s="149"/>
      <c r="BG352" s="149"/>
      <c r="BH352" s="149"/>
    </row>
    <row r="353" spans="1:60" outlineLevel="1" x14ac:dyDescent="0.2">
      <c r="A353" s="175">
        <v>118</v>
      </c>
      <c r="B353" s="176" t="s">
        <v>1092</v>
      </c>
      <c r="C353" s="191" t="s">
        <v>1093</v>
      </c>
      <c r="D353" s="177" t="s">
        <v>251</v>
      </c>
      <c r="E353" s="178">
        <v>12</v>
      </c>
      <c r="F353" s="179"/>
      <c r="G353" s="180">
        <f>ROUND(E353*F353,2)</f>
        <v>0</v>
      </c>
      <c r="H353" s="179"/>
      <c r="I353" s="180">
        <f>ROUND(E353*H353,2)</f>
        <v>0</v>
      </c>
      <c r="J353" s="179"/>
      <c r="K353" s="180">
        <f>ROUND(E353*J353,2)</f>
        <v>0</v>
      </c>
      <c r="L353" s="180">
        <v>21</v>
      </c>
      <c r="M353" s="180">
        <f>G353*(1+L353/100)</f>
        <v>0</v>
      </c>
      <c r="N353" s="178">
        <v>0</v>
      </c>
      <c r="O353" s="178">
        <f>ROUND(E353*N353,2)</f>
        <v>0</v>
      </c>
      <c r="P353" s="178">
        <v>0</v>
      </c>
      <c r="Q353" s="178">
        <f>ROUND(E353*P353,2)</f>
        <v>0</v>
      </c>
      <c r="R353" s="180" t="s">
        <v>417</v>
      </c>
      <c r="S353" s="180" t="s">
        <v>271</v>
      </c>
      <c r="T353" s="181" t="s">
        <v>271</v>
      </c>
      <c r="U353" s="160">
        <v>9.2999999999999999E-2</v>
      </c>
      <c r="V353" s="160">
        <f>ROUND(E353*U353,2)</f>
        <v>1.1200000000000001</v>
      </c>
      <c r="W353" s="160"/>
      <c r="X353" s="160" t="s">
        <v>252</v>
      </c>
      <c r="Y353" s="160" t="s">
        <v>239</v>
      </c>
      <c r="Z353" s="149"/>
      <c r="AA353" s="149"/>
      <c r="AB353" s="149"/>
      <c r="AC353" s="149"/>
      <c r="AD353" s="149"/>
      <c r="AE353" s="149"/>
      <c r="AF353" s="149"/>
      <c r="AG353" s="149" t="s">
        <v>253</v>
      </c>
      <c r="AH353" s="149"/>
      <c r="AI353" s="149"/>
      <c r="AJ353" s="149"/>
      <c r="AK353" s="149"/>
      <c r="AL353" s="149"/>
      <c r="AM353" s="149"/>
      <c r="AN353" s="149"/>
      <c r="AO353" s="149"/>
      <c r="AP353" s="149"/>
      <c r="AQ353" s="149"/>
      <c r="AR353" s="149"/>
      <c r="AS353" s="149"/>
      <c r="AT353" s="149"/>
      <c r="AU353" s="149"/>
      <c r="AV353" s="149"/>
      <c r="AW353" s="149"/>
      <c r="AX353" s="149"/>
      <c r="AY353" s="149"/>
      <c r="AZ353" s="149"/>
      <c r="BA353" s="149"/>
      <c r="BB353" s="149"/>
      <c r="BC353" s="149"/>
      <c r="BD353" s="149"/>
      <c r="BE353" s="149"/>
      <c r="BF353" s="149"/>
      <c r="BG353" s="149"/>
      <c r="BH353" s="149"/>
    </row>
    <row r="354" spans="1:60" outlineLevel="2" x14ac:dyDescent="0.2">
      <c r="A354" s="156"/>
      <c r="B354" s="157"/>
      <c r="C354" s="192" t="s">
        <v>1094</v>
      </c>
      <c r="D354" s="162"/>
      <c r="E354" s="163">
        <v>12</v>
      </c>
      <c r="F354" s="160"/>
      <c r="G354" s="160"/>
      <c r="H354" s="160"/>
      <c r="I354" s="160"/>
      <c r="J354" s="160"/>
      <c r="K354" s="160"/>
      <c r="L354" s="160"/>
      <c r="M354" s="160"/>
      <c r="N354" s="159"/>
      <c r="O354" s="159"/>
      <c r="P354" s="159"/>
      <c r="Q354" s="159"/>
      <c r="R354" s="160"/>
      <c r="S354" s="160"/>
      <c r="T354" s="160"/>
      <c r="U354" s="160"/>
      <c r="V354" s="160"/>
      <c r="W354" s="160"/>
      <c r="X354" s="160"/>
      <c r="Y354" s="160"/>
      <c r="Z354" s="149"/>
      <c r="AA354" s="149"/>
      <c r="AB354" s="149"/>
      <c r="AC354" s="149"/>
      <c r="AD354" s="149"/>
      <c r="AE354" s="149"/>
      <c r="AF354" s="149"/>
      <c r="AG354" s="149" t="s">
        <v>241</v>
      </c>
      <c r="AH354" s="149">
        <v>0</v>
      </c>
      <c r="AI354" s="149"/>
      <c r="AJ354" s="149"/>
      <c r="AK354" s="149"/>
      <c r="AL354" s="149"/>
      <c r="AM354" s="149"/>
      <c r="AN354" s="149"/>
      <c r="AO354" s="149"/>
      <c r="AP354" s="149"/>
      <c r="AQ354" s="149"/>
      <c r="AR354" s="149"/>
      <c r="AS354" s="149"/>
      <c r="AT354" s="149"/>
      <c r="AU354" s="149"/>
      <c r="AV354" s="149"/>
      <c r="AW354" s="149"/>
      <c r="AX354" s="149"/>
      <c r="AY354" s="149"/>
      <c r="AZ354" s="149"/>
      <c r="BA354" s="149"/>
      <c r="BB354" s="149"/>
      <c r="BC354" s="149"/>
      <c r="BD354" s="149"/>
      <c r="BE354" s="149"/>
      <c r="BF354" s="149"/>
      <c r="BG354" s="149"/>
      <c r="BH354" s="149"/>
    </row>
    <row r="355" spans="1:60" outlineLevel="1" x14ac:dyDescent="0.2">
      <c r="A355" s="175">
        <v>119</v>
      </c>
      <c r="B355" s="176" t="s">
        <v>1095</v>
      </c>
      <c r="C355" s="191" t="s">
        <v>1096</v>
      </c>
      <c r="D355" s="177" t="s">
        <v>251</v>
      </c>
      <c r="E355" s="178">
        <v>8</v>
      </c>
      <c r="F355" s="179"/>
      <c r="G355" s="180">
        <f>ROUND(E355*F355,2)</f>
        <v>0</v>
      </c>
      <c r="H355" s="179"/>
      <c r="I355" s="180">
        <f>ROUND(E355*H355,2)</f>
        <v>0</v>
      </c>
      <c r="J355" s="179"/>
      <c r="K355" s="180">
        <f>ROUND(E355*J355,2)</f>
        <v>0</v>
      </c>
      <c r="L355" s="180">
        <v>21</v>
      </c>
      <c r="M355" s="180">
        <f>G355*(1+L355/100)</f>
        <v>0</v>
      </c>
      <c r="N355" s="178">
        <v>1.1999999999999999E-3</v>
      </c>
      <c r="O355" s="178">
        <f>ROUND(E355*N355,2)</f>
        <v>0.01</v>
      </c>
      <c r="P355" s="178">
        <v>0</v>
      </c>
      <c r="Q355" s="178">
        <f>ROUND(E355*P355,2)</f>
        <v>0</v>
      </c>
      <c r="R355" s="180" t="s">
        <v>417</v>
      </c>
      <c r="S355" s="180" t="s">
        <v>271</v>
      </c>
      <c r="T355" s="181" t="s">
        <v>271</v>
      </c>
      <c r="U355" s="160">
        <v>0.10299999999999999</v>
      </c>
      <c r="V355" s="160">
        <f>ROUND(E355*U355,2)</f>
        <v>0.82</v>
      </c>
      <c r="W355" s="160"/>
      <c r="X355" s="160" t="s">
        <v>252</v>
      </c>
      <c r="Y355" s="160" t="s">
        <v>239</v>
      </c>
      <c r="Z355" s="149"/>
      <c r="AA355" s="149"/>
      <c r="AB355" s="149"/>
      <c r="AC355" s="149"/>
      <c r="AD355" s="149"/>
      <c r="AE355" s="149"/>
      <c r="AF355" s="149"/>
      <c r="AG355" s="149" t="s">
        <v>253</v>
      </c>
      <c r="AH355" s="149"/>
      <c r="AI355" s="149"/>
      <c r="AJ355" s="149"/>
      <c r="AK355" s="149"/>
      <c r="AL355" s="149"/>
      <c r="AM355" s="149"/>
      <c r="AN355" s="149"/>
      <c r="AO355" s="149"/>
      <c r="AP355" s="149"/>
      <c r="AQ355" s="149"/>
      <c r="AR355" s="149"/>
      <c r="AS355" s="149"/>
      <c r="AT355" s="149"/>
      <c r="AU355" s="149"/>
      <c r="AV355" s="149"/>
      <c r="AW355" s="149"/>
      <c r="AX355" s="149"/>
      <c r="AY355" s="149"/>
      <c r="AZ355" s="149"/>
      <c r="BA355" s="149"/>
      <c r="BB355" s="149"/>
      <c r="BC355" s="149"/>
      <c r="BD355" s="149"/>
      <c r="BE355" s="149"/>
      <c r="BF355" s="149"/>
      <c r="BG355" s="149"/>
      <c r="BH355" s="149"/>
    </row>
    <row r="356" spans="1:60" outlineLevel="2" x14ac:dyDescent="0.2">
      <c r="A356" s="156"/>
      <c r="B356" s="157"/>
      <c r="C356" s="192" t="s">
        <v>418</v>
      </c>
      <c r="D356" s="162"/>
      <c r="E356" s="163">
        <v>8</v>
      </c>
      <c r="F356" s="160"/>
      <c r="G356" s="160"/>
      <c r="H356" s="160"/>
      <c r="I356" s="160"/>
      <c r="J356" s="160"/>
      <c r="K356" s="160"/>
      <c r="L356" s="160"/>
      <c r="M356" s="160"/>
      <c r="N356" s="159"/>
      <c r="O356" s="159"/>
      <c r="P356" s="159"/>
      <c r="Q356" s="159"/>
      <c r="R356" s="160"/>
      <c r="S356" s="160"/>
      <c r="T356" s="160"/>
      <c r="U356" s="160"/>
      <c r="V356" s="160"/>
      <c r="W356" s="160"/>
      <c r="X356" s="160"/>
      <c r="Y356" s="160"/>
      <c r="Z356" s="149"/>
      <c r="AA356" s="149"/>
      <c r="AB356" s="149"/>
      <c r="AC356" s="149"/>
      <c r="AD356" s="149"/>
      <c r="AE356" s="149"/>
      <c r="AF356" s="149"/>
      <c r="AG356" s="149" t="s">
        <v>241</v>
      </c>
      <c r="AH356" s="149">
        <v>0</v>
      </c>
      <c r="AI356" s="149"/>
      <c r="AJ356" s="149"/>
      <c r="AK356" s="149"/>
      <c r="AL356" s="149"/>
      <c r="AM356" s="149"/>
      <c r="AN356" s="149"/>
      <c r="AO356" s="149"/>
      <c r="AP356" s="149"/>
      <c r="AQ356" s="149"/>
      <c r="AR356" s="149"/>
      <c r="AS356" s="149"/>
      <c r="AT356" s="149"/>
      <c r="AU356" s="149"/>
      <c r="AV356" s="149"/>
      <c r="AW356" s="149"/>
      <c r="AX356" s="149"/>
      <c r="AY356" s="149"/>
      <c r="AZ356" s="149"/>
      <c r="BA356" s="149"/>
      <c r="BB356" s="149"/>
      <c r="BC356" s="149"/>
      <c r="BD356" s="149"/>
      <c r="BE356" s="149"/>
      <c r="BF356" s="149"/>
      <c r="BG356" s="149"/>
      <c r="BH356" s="149"/>
    </row>
    <row r="357" spans="1:60" outlineLevel="1" x14ac:dyDescent="0.2">
      <c r="A357" s="175">
        <v>120</v>
      </c>
      <c r="B357" s="176" t="s">
        <v>1097</v>
      </c>
      <c r="C357" s="191" t="s">
        <v>1098</v>
      </c>
      <c r="D357" s="177" t="s">
        <v>251</v>
      </c>
      <c r="E357" s="178">
        <v>10</v>
      </c>
      <c r="F357" s="179"/>
      <c r="G357" s="180">
        <f>ROUND(E357*F357,2)</f>
        <v>0</v>
      </c>
      <c r="H357" s="179"/>
      <c r="I357" s="180">
        <f>ROUND(E357*H357,2)</f>
        <v>0</v>
      </c>
      <c r="J357" s="179"/>
      <c r="K357" s="180">
        <f>ROUND(E357*J357,2)</f>
        <v>0</v>
      </c>
      <c r="L357" s="180">
        <v>21</v>
      </c>
      <c r="M357" s="180">
        <f>G357*(1+L357/100)</f>
        <v>0</v>
      </c>
      <c r="N357" s="178">
        <v>1.4E-3</v>
      </c>
      <c r="O357" s="178">
        <f>ROUND(E357*N357,2)</f>
        <v>0.01</v>
      </c>
      <c r="P357" s="178">
        <v>0</v>
      </c>
      <c r="Q357" s="178">
        <f>ROUND(E357*P357,2)</f>
        <v>0</v>
      </c>
      <c r="R357" s="180" t="s">
        <v>417</v>
      </c>
      <c r="S357" s="180" t="s">
        <v>271</v>
      </c>
      <c r="T357" s="181" t="s">
        <v>271</v>
      </c>
      <c r="U357" s="160">
        <v>0.124</v>
      </c>
      <c r="V357" s="160">
        <f>ROUND(E357*U357,2)</f>
        <v>1.24</v>
      </c>
      <c r="W357" s="160"/>
      <c r="X357" s="160" t="s">
        <v>252</v>
      </c>
      <c r="Y357" s="160" t="s">
        <v>239</v>
      </c>
      <c r="Z357" s="149"/>
      <c r="AA357" s="149"/>
      <c r="AB357" s="149"/>
      <c r="AC357" s="149"/>
      <c r="AD357" s="149"/>
      <c r="AE357" s="149"/>
      <c r="AF357" s="149"/>
      <c r="AG357" s="149" t="s">
        <v>253</v>
      </c>
      <c r="AH357" s="149"/>
      <c r="AI357" s="149"/>
      <c r="AJ357" s="149"/>
      <c r="AK357" s="149"/>
      <c r="AL357" s="149"/>
      <c r="AM357" s="149"/>
      <c r="AN357" s="149"/>
      <c r="AO357" s="149"/>
      <c r="AP357" s="149"/>
      <c r="AQ357" s="149"/>
      <c r="AR357" s="149"/>
      <c r="AS357" s="149"/>
      <c r="AT357" s="149"/>
      <c r="AU357" s="149"/>
      <c r="AV357" s="149"/>
      <c r="AW357" s="149"/>
      <c r="AX357" s="149"/>
      <c r="AY357" s="149"/>
      <c r="AZ357" s="149"/>
      <c r="BA357" s="149"/>
      <c r="BB357" s="149"/>
      <c r="BC357" s="149"/>
      <c r="BD357" s="149"/>
      <c r="BE357" s="149"/>
      <c r="BF357" s="149"/>
      <c r="BG357" s="149"/>
      <c r="BH357" s="149"/>
    </row>
    <row r="358" spans="1:60" outlineLevel="2" x14ac:dyDescent="0.2">
      <c r="A358" s="156"/>
      <c r="B358" s="157"/>
      <c r="C358" s="192" t="s">
        <v>1099</v>
      </c>
      <c r="D358" s="162"/>
      <c r="E358" s="163">
        <v>10</v>
      </c>
      <c r="F358" s="160"/>
      <c r="G358" s="160"/>
      <c r="H358" s="160"/>
      <c r="I358" s="160"/>
      <c r="J358" s="160"/>
      <c r="K358" s="160"/>
      <c r="L358" s="160"/>
      <c r="M358" s="160"/>
      <c r="N358" s="159"/>
      <c r="O358" s="159"/>
      <c r="P358" s="159"/>
      <c r="Q358" s="159"/>
      <c r="R358" s="160"/>
      <c r="S358" s="160"/>
      <c r="T358" s="160"/>
      <c r="U358" s="160"/>
      <c r="V358" s="160"/>
      <c r="W358" s="160"/>
      <c r="X358" s="160"/>
      <c r="Y358" s="160"/>
      <c r="Z358" s="149"/>
      <c r="AA358" s="149"/>
      <c r="AB358" s="149"/>
      <c r="AC358" s="149"/>
      <c r="AD358" s="149"/>
      <c r="AE358" s="149"/>
      <c r="AF358" s="149"/>
      <c r="AG358" s="149" t="s">
        <v>241</v>
      </c>
      <c r="AH358" s="149">
        <v>0</v>
      </c>
      <c r="AI358" s="149"/>
      <c r="AJ358" s="149"/>
      <c r="AK358" s="149"/>
      <c r="AL358" s="149"/>
      <c r="AM358" s="149"/>
      <c r="AN358" s="149"/>
      <c r="AO358" s="149"/>
      <c r="AP358" s="149"/>
      <c r="AQ358" s="149"/>
      <c r="AR358" s="149"/>
      <c r="AS358" s="149"/>
      <c r="AT358" s="149"/>
      <c r="AU358" s="149"/>
      <c r="AV358" s="149"/>
      <c r="AW358" s="149"/>
      <c r="AX358" s="149"/>
      <c r="AY358" s="149"/>
      <c r="AZ358" s="149"/>
      <c r="BA358" s="149"/>
      <c r="BB358" s="149"/>
      <c r="BC358" s="149"/>
      <c r="BD358" s="149"/>
      <c r="BE358" s="149"/>
      <c r="BF358" s="149"/>
      <c r="BG358" s="149"/>
      <c r="BH358" s="149"/>
    </row>
    <row r="359" spans="1:60" outlineLevel="1" x14ac:dyDescent="0.2">
      <c r="A359" s="175">
        <v>121</v>
      </c>
      <c r="B359" s="176" t="s">
        <v>1100</v>
      </c>
      <c r="C359" s="191" t="s">
        <v>1101</v>
      </c>
      <c r="D359" s="177" t="s">
        <v>251</v>
      </c>
      <c r="E359" s="178">
        <v>12</v>
      </c>
      <c r="F359" s="179"/>
      <c r="G359" s="180">
        <f>ROUND(E359*F359,2)</f>
        <v>0</v>
      </c>
      <c r="H359" s="179"/>
      <c r="I359" s="180">
        <f>ROUND(E359*H359,2)</f>
        <v>0</v>
      </c>
      <c r="J359" s="179"/>
      <c r="K359" s="180">
        <f>ROUND(E359*J359,2)</f>
        <v>0</v>
      </c>
      <c r="L359" s="180">
        <v>21</v>
      </c>
      <c r="M359" s="180">
        <f>G359*(1+L359/100)</f>
        <v>0</v>
      </c>
      <c r="N359" s="178">
        <v>1.5E-3</v>
      </c>
      <c r="O359" s="178">
        <f>ROUND(E359*N359,2)</f>
        <v>0.02</v>
      </c>
      <c r="P359" s="178">
        <v>0</v>
      </c>
      <c r="Q359" s="178">
        <f>ROUND(E359*P359,2)</f>
        <v>0</v>
      </c>
      <c r="R359" s="180" t="s">
        <v>417</v>
      </c>
      <c r="S359" s="180" t="s">
        <v>271</v>
      </c>
      <c r="T359" s="181" t="s">
        <v>271</v>
      </c>
      <c r="U359" s="160">
        <v>0.16500000000000001</v>
      </c>
      <c r="V359" s="160">
        <f>ROUND(E359*U359,2)</f>
        <v>1.98</v>
      </c>
      <c r="W359" s="160"/>
      <c r="X359" s="160" t="s">
        <v>252</v>
      </c>
      <c r="Y359" s="160" t="s">
        <v>239</v>
      </c>
      <c r="Z359" s="149"/>
      <c r="AA359" s="149"/>
      <c r="AB359" s="149"/>
      <c r="AC359" s="149"/>
      <c r="AD359" s="149"/>
      <c r="AE359" s="149"/>
      <c r="AF359" s="149"/>
      <c r="AG359" s="149" t="s">
        <v>253</v>
      </c>
      <c r="AH359" s="149"/>
      <c r="AI359" s="149"/>
      <c r="AJ359" s="149"/>
      <c r="AK359" s="149"/>
      <c r="AL359" s="149"/>
      <c r="AM359" s="149"/>
      <c r="AN359" s="149"/>
      <c r="AO359" s="149"/>
      <c r="AP359" s="149"/>
      <c r="AQ359" s="149"/>
      <c r="AR359" s="149"/>
      <c r="AS359" s="149"/>
      <c r="AT359" s="149"/>
      <c r="AU359" s="149"/>
      <c r="AV359" s="149"/>
      <c r="AW359" s="149"/>
      <c r="AX359" s="149"/>
      <c r="AY359" s="149"/>
      <c r="AZ359" s="149"/>
      <c r="BA359" s="149"/>
      <c r="BB359" s="149"/>
      <c r="BC359" s="149"/>
      <c r="BD359" s="149"/>
      <c r="BE359" s="149"/>
      <c r="BF359" s="149"/>
      <c r="BG359" s="149"/>
      <c r="BH359" s="149"/>
    </row>
    <row r="360" spans="1:60" outlineLevel="2" x14ac:dyDescent="0.2">
      <c r="A360" s="156"/>
      <c r="B360" s="157"/>
      <c r="C360" s="192" t="s">
        <v>1102</v>
      </c>
      <c r="D360" s="162"/>
      <c r="E360" s="163">
        <v>12</v>
      </c>
      <c r="F360" s="160"/>
      <c r="G360" s="160"/>
      <c r="H360" s="160"/>
      <c r="I360" s="160"/>
      <c r="J360" s="160"/>
      <c r="K360" s="160"/>
      <c r="L360" s="160"/>
      <c r="M360" s="160"/>
      <c r="N360" s="159"/>
      <c r="O360" s="159"/>
      <c r="P360" s="159"/>
      <c r="Q360" s="159"/>
      <c r="R360" s="160"/>
      <c r="S360" s="160"/>
      <c r="T360" s="160"/>
      <c r="U360" s="160"/>
      <c r="V360" s="160"/>
      <c r="W360" s="160"/>
      <c r="X360" s="160"/>
      <c r="Y360" s="160"/>
      <c r="Z360" s="149"/>
      <c r="AA360" s="149"/>
      <c r="AB360" s="149"/>
      <c r="AC360" s="149"/>
      <c r="AD360" s="149"/>
      <c r="AE360" s="149"/>
      <c r="AF360" s="149"/>
      <c r="AG360" s="149" t="s">
        <v>241</v>
      </c>
      <c r="AH360" s="149">
        <v>0</v>
      </c>
      <c r="AI360" s="149"/>
      <c r="AJ360" s="149"/>
      <c r="AK360" s="149"/>
      <c r="AL360" s="149"/>
      <c r="AM360" s="149"/>
      <c r="AN360" s="149"/>
      <c r="AO360" s="149"/>
      <c r="AP360" s="149"/>
      <c r="AQ360" s="149"/>
      <c r="AR360" s="149"/>
      <c r="AS360" s="149"/>
      <c r="AT360" s="149"/>
      <c r="AU360" s="149"/>
      <c r="AV360" s="149"/>
      <c r="AW360" s="149"/>
      <c r="AX360" s="149"/>
      <c r="AY360" s="149"/>
      <c r="AZ360" s="149"/>
      <c r="BA360" s="149"/>
      <c r="BB360" s="149"/>
      <c r="BC360" s="149"/>
      <c r="BD360" s="149"/>
      <c r="BE360" s="149"/>
      <c r="BF360" s="149"/>
      <c r="BG360" s="149"/>
      <c r="BH360" s="149"/>
    </row>
    <row r="361" spans="1:60" outlineLevel="1" x14ac:dyDescent="0.2">
      <c r="A361" s="175">
        <v>122</v>
      </c>
      <c r="B361" s="176" t="s">
        <v>727</v>
      </c>
      <c r="C361" s="191" t="s">
        <v>728</v>
      </c>
      <c r="D361" s="177" t="s">
        <v>251</v>
      </c>
      <c r="E361" s="178">
        <v>6</v>
      </c>
      <c r="F361" s="179"/>
      <c r="G361" s="180">
        <f>ROUND(E361*F361,2)</f>
        <v>0</v>
      </c>
      <c r="H361" s="179"/>
      <c r="I361" s="180">
        <f>ROUND(E361*H361,2)</f>
        <v>0</v>
      </c>
      <c r="J361" s="179"/>
      <c r="K361" s="180">
        <f>ROUND(E361*J361,2)</f>
        <v>0</v>
      </c>
      <c r="L361" s="180">
        <v>21</v>
      </c>
      <c r="M361" s="180">
        <f>G361*(1+L361/100)</f>
        <v>0</v>
      </c>
      <c r="N361" s="178">
        <v>1.1800000000000001E-3</v>
      </c>
      <c r="O361" s="178">
        <f>ROUND(E361*N361,2)</f>
        <v>0.01</v>
      </c>
      <c r="P361" s="178">
        <v>0</v>
      </c>
      <c r="Q361" s="178">
        <f>ROUND(E361*P361,2)</f>
        <v>0</v>
      </c>
      <c r="R361" s="180" t="s">
        <v>417</v>
      </c>
      <c r="S361" s="180" t="s">
        <v>271</v>
      </c>
      <c r="T361" s="181" t="s">
        <v>271</v>
      </c>
      <c r="U361" s="160">
        <v>0.21</v>
      </c>
      <c r="V361" s="160">
        <f>ROUND(E361*U361,2)</f>
        <v>1.26</v>
      </c>
      <c r="W361" s="160"/>
      <c r="X361" s="160" t="s">
        <v>252</v>
      </c>
      <c r="Y361" s="160" t="s">
        <v>239</v>
      </c>
      <c r="Z361" s="149"/>
      <c r="AA361" s="149"/>
      <c r="AB361" s="149"/>
      <c r="AC361" s="149"/>
      <c r="AD361" s="149"/>
      <c r="AE361" s="149"/>
      <c r="AF361" s="149"/>
      <c r="AG361" s="149" t="s">
        <v>253</v>
      </c>
      <c r="AH361" s="149"/>
      <c r="AI361" s="149"/>
      <c r="AJ361" s="149"/>
      <c r="AK361" s="149"/>
      <c r="AL361" s="149"/>
      <c r="AM361" s="149"/>
      <c r="AN361" s="149"/>
      <c r="AO361" s="149"/>
      <c r="AP361" s="149"/>
      <c r="AQ361" s="149"/>
      <c r="AR361" s="149"/>
      <c r="AS361" s="149"/>
      <c r="AT361" s="149"/>
      <c r="AU361" s="149"/>
      <c r="AV361" s="149"/>
      <c r="AW361" s="149"/>
      <c r="AX361" s="149"/>
      <c r="AY361" s="149"/>
      <c r="AZ361" s="149"/>
      <c r="BA361" s="149"/>
      <c r="BB361" s="149"/>
      <c r="BC361" s="149"/>
      <c r="BD361" s="149"/>
      <c r="BE361" s="149"/>
      <c r="BF361" s="149"/>
      <c r="BG361" s="149"/>
      <c r="BH361" s="149"/>
    </row>
    <row r="362" spans="1:60" outlineLevel="2" x14ac:dyDescent="0.2">
      <c r="A362" s="156"/>
      <c r="B362" s="157"/>
      <c r="C362" s="192" t="s">
        <v>1103</v>
      </c>
      <c r="D362" s="162"/>
      <c r="E362" s="163">
        <v>6</v>
      </c>
      <c r="F362" s="160"/>
      <c r="G362" s="160"/>
      <c r="H362" s="160"/>
      <c r="I362" s="160"/>
      <c r="J362" s="160"/>
      <c r="K362" s="160"/>
      <c r="L362" s="160"/>
      <c r="M362" s="160"/>
      <c r="N362" s="159"/>
      <c r="O362" s="159"/>
      <c r="P362" s="159"/>
      <c r="Q362" s="159"/>
      <c r="R362" s="160"/>
      <c r="S362" s="160"/>
      <c r="T362" s="160"/>
      <c r="U362" s="160"/>
      <c r="V362" s="160"/>
      <c r="W362" s="160"/>
      <c r="X362" s="160"/>
      <c r="Y362" s="160"/>
      <c r="Z362" s="149"/>
      <c r="AA362" s="149"/>
      <c r="AB362" s="149"/>
      <c r="AC362" s="149"/>
      <c r="AD362" s="149"/>
      <c r="AE362" s="149"/>
      <c r="AF362" s="149"/>
      <c r="AG362" s="149" t="s">
        <v>241</v>
      </c>
      <c r="AH362" s="149">
        <v>0</v>
      </c>
      <c r="AI362" s="149"/>
      <c r="AJ362" s="149"/>
      <c r="AK362" s="149"/>
      <c r="AL362" s="149"/>
      <c r="AM362" s="149"/>
      <c r="AN362" s="149"/>
      <c r="AO362" s="149"/>
      <c r="AP362" s="149"/>
      <c r="AQ362" s="149"/>
      <c r="AR362" s="149"/>
      <c r="AS362" s="149"/>
      <c r="AT362" s="149"/>
      <c r="AU362" s="149"/>
      <c r="AV362" s="149"/>
      <c r="AW362" s="149"/>
      <c r="AX362" s="149"/>
      <c r="AY362" s="149"/>
      <c r="AZ362" s="149"/>
      <c r="BA362" s="149"/>
      <c r="BB362" s="149"/>
      <c r="BC362" s="149"/>
      <c r="BD362" s="149"/>
      <c r="BE362" s="149"/>
      <c r="BF362" s="149"/>
      <c r="BG362" s="149"/>
      <c r="BH362" s="149"/>
    </row>
    <row r="363" spans="1:60" ht="22.5" outlineLevel="1" x14ac:dyDescent="0.2">
      <c r="A363" s="175">
        <v>123</v>
      </c>
      <c r="B363" s="176" t="s">
        <v>1104</v>
      </c>
      <c r="C363" s="191" t="s">
        <v>1105</v>
      </c>
      <c r="D363" s="177" t="s">
        <v>251</v>
      </c>
      <c r="E363" s="178">
        <v>12</v>
      </c>
      <c r="F363" s="179"/>
      <c r="G363" s="180">
        <f>ROUND(E363*F363,2)</f>
        <v>0</v>
      </c>
      <c r="H363" s="179"/>
      <c r="I363" s="180">
        <f>ROUND(E363*H363,2)</f>
        <v>0</v>
      </c>
      <c r="J363" s="179"/>
      <c r="K363" s="180">
        <f>ROUND(E363*J363,2)</f>
        <v>0</v>
      </c>
      <c r="L363" s="180">
        <v>21</v>
      </c>
      <c r="M363" s="180">
        <f>G363*(1+L363/100)</f>
        <v>0</v>
      </c>
      <c r="N363" s="178">
        <v>2.9999999999999997E-4</v>
      </c>
      <c r="O363" s="178">
        <f>ROUND(E363*N363,2)</f>
        <v>0</v>
      </c>
      <c r="P363" s="178">
        <v>0</v>
      </c>
      <c r="Q363" s="178">
        <f>ROUND(E363*P363,2)</f>
        <v>0</v>
      </c>
      <c r="R363" s="180" t="s">
        <v>417</v>
      </c>
      <c r="S363" s="180" t="s">
        <v>271</v>
      </c>
      <c r="T363" s="181" t="s">
        <v>271</v>
      </c>
      <c r="U363" s="160">
        <v>8.3000000000000004E-2</v>
      </c>
      <c r="V363" s="160">
        <f>ROUND(E363*U363,2)</f>
        <v>1</v>
      </c>
      <c r="W363" s="160"/>
      <c r="X363" s="160" t="s">
        <v>252</v>
      </c>
      <c r="Y363" s="160" t="s">
        <v>239</v>
      </c>
      <c r="Z363" s="149"/>
      <c r="AA363" s="149"/>
      <c r="AB363" s="149"/>
      <c r="AC363" s="149"/>
      <c r="AD363" s="149"/>
      <c r="AE363" s="149"/>
      <c r="AF363" s="149"/>
      <c r="AG363" s="149" t="s">
        <v>253</v>
      </c>
      <c r="AH363" s="149"/>
      <c r="AI363" s="149"/>
      <c r="AJ363" s="149"/>
      <c r="AK363" s="149"/>
      <c r="AL363" s="149"/>
      <c r="AM363" s="149"/>
      <c r="AN363" s="149"/>
      <c r="AO363" s="149"/>
      <c r="AP363" s="149"/>
      <c r="AQ363" s="149"/>
      <c r="AR363" s="149"/>
      <c r="AS363" s="149"/>
      <c r="AT363" s="149"/>
      <c r="AU363" s="149"/>
      <c r="AV363" s="149"/>
      <c r="AW363" s="149"/>
      <c r="AX363" s="149"/>
      <c r="AY363" s="149"/>
      <c r="AZ363" s="149"/>
      <c r="BA363" s="149"/>
      <c r="BB363" s="149"/>
      <c r="BC363" s="149"/>
      <c r="BD363" s="149"/>
      <c r="BE363" s="149"/>
      <c r="BF363" s="149"/>
      <c r="BG363" s="149"/>
      <c r="BH363" s="149"/>
    </row>
    <row r="364" spans="1:60" outlineLevel="2" x14ac:dyDescent="0.2">
      <c r="A364" s="156"/>
      <c r="B364" s="157"/>
      <c r="C364" s="192" t="s">
        <v>1106</v>
      </c>
      <c r="D364" s="162"/>
      <c r="E364" s="163">
        <v>12</v>
      </c>
      <c r="F364" s="160"/>
      <c r="G364" s="160"/>
      <c r="H364" s="160"/>
      <c r="I364" s="160"/>
      <c r="J364" s="160"/>
      <c r="K364" s="160"/>
      <c r="L364" s="160"/>
      <c r="M364" s="160"/>
      <c r="N364" s="159"/>
      <c r="O364" s="159"/>
      <c r="P364" s="159"/>
      <c r="Q364" s="159"/>
      <c r="R364" s="160"/>
      <c r="S364" s="160"/>
      <c r="T364" s="160"/>
      <c r="U364" s="160"/>
      <c r="V364" s="160"/>
      <c r="W364" s="160"/>
      <c r="X364" s="160"/>
      <c r="Y364" s="160"/>
      <c r="Z364" s="149"/>
      <c r="AA364" s="149"/>
      <c r="AB364" s="149"/>
      <c r="AC364" s="149"/>
      <c r="AD364" s="149"/>
      <c r="AE364" s="149"/>
      <c r="AF364" s="149"/>
      <c r="AG364" s="149" t="s">
        <v>241</v>
      </c>
      <c r="AH364" s="149">
        <v>0</v>
      </c>
      <c r="AI364" s="149"/>
      <c r="AJ364" s="149"/>
      <c r="AK364" s="149"/>
      <c r="AL364" s="149"/>
      <c r="AM364" s="149"/>
      <c r="AN364" s="149"/>
      <c r="AO364" s="149"/>
      <c r="AP364" s="149"/>
      <c r="AQ364" s="149"/>
      <c r="AR364" s="149"/>
      <c r="AS364" s="149"/>
      <c r="AT364" s="149"/>
      <c r="AU364" s="149"/>
      <c r="AV364" s="149"/>
      <c r="AW364" s="149"/>
      <c r="AX364" s="149"/>
      <c r="AY364" s="149"/>
      <c r="AZ364" s="149"/>
      <c r="BA364" s="149"/>
      <c r="BB364" s="149"/>
      <c r="BC364" s="149"/>
      <c r="BD364" s="149"/>
      <c r="BE364" s="149"/>
      <c r="BF364" s="149"/>
      <c r="BG364" s="149"/>
      <c r="BH364" s="149"/>
    </row>
    <row r="365" spans="1:60" outlineLevel="1" x14ac:dyDescent="0.2">
      <c r="A365" s="175">
        <v>124</v>
      </c>
      <c r="B365" s="176" t="s">
        <v>1107</v>
      </c>
      <c r="C365" s="191" t="s">
        <v>1108</v>
      </c>
      <c r="D365" s="177" t="s">
        <v>251</v>
      </c>
      <c r="E365" s="178">
        <v>1</v>
      </c>
      <c r="F365" s="179"/>
      <c r="G365" s="180">
        <f>ROUND(E365*F365,2)</f>
        <v>0</v>
      </c>
      <c r="H365" s="179"/>
      <c r="I365" s="180">
        <f>ROUND(E365*H365,2)</f>
        <v>0</v>
      </c>
      <c r="J365" s="179"/>
      <c r="K365" s="180">
        <f>ROUND(E365*J365,2)</f>
        <v>0</v>
      </c>
      <c r="L365" s="180">
        <v>21</v>
      </c>
      <c r="M365" s="180">
        <f>G365*(1+L365/100)</f>
        <v>0</v>
      </c>
      <c r="N365" s="178">
        <v>2.5000000000000001E-4</v>
      </c>
      <c r="O365" s="178">
        <f>ROUND(E365*N365,2)</f>
        <v>0</v>
      </c>
      <c r="P365" s="178">
        <v>0</v>
      </c>
      <c r="Q365" s="178">
        <f>ROUND(E365*P365,2)</f>
        <v>0</v>
      </c>
      <c r="R365" s="180" t="s">
        <v>417</v>
      </c>
      <c r="S365" s="180" t="s">
        <v>271</v>
      </c>
      <c r="T365" s="181" t="s">
        <v>271</v>
      </c>
      <c r="U365" s="160">
        <v>0.20699999999999999</v>
      </c>
      <c r="V365" s="160">
        <f>ROUND(E365*U365,2)</f>
        <v>0.21</v>
      </c>
      <c r="W365" s="160"/>
      <c r="X365" s="160" t="s">
        <v>252</v>
      </c>
      <c r="Y365" s="160" t="s">
        <v>239</v>
      </c>
      <c r="Z365" s="149"/>
      <c r="AA365" s="149"/>
      <c r="AB365" s="149"/>
      <c r="AC365" s="149"/>
      <c r="AD365" s="149"/>
      <c r="AE365" s="149"/>
      <c r="AF365" s="149"/>
      <c r="AG365" s="149" t="s">
        <v>253</v>
      </c>
      <c r="AH365" s="149"/>
      <c r="AI365" s="149"/>
      <c r="AJ365" s="149"/>
      <c r="AK365" s="149"/>
      <c r="AL365" s="149"/>
      <c r="AM365" s="149"/>
      <c r="AN365" s="149"/>
      <c r="AO365" s="149"/>
      <c r="AP365" s="149"/>
      <c r="AQ365" s="149"/>
      <c r="AR365" s="149"/>
      <c r="AS365" s="149"/>
      <c r="AT365" s="149"/>
      <c r="AU365" s="149"/>
      <c r="AV365" s="149"/>
      <c r="AW365" s="149"/>
      <c r="AX365" s="149"/>
      <c r="AY365" s="149"/>
      <c r="AZ365" s="149"/>
      <c r="BA365" s="149"/>
      <c r="BB365" s="149"/>
      <c r="BC365" s="149"/>
      <c r="BD365" s="149"/>
      <c r="BE365" s="149"/>
      <c r="BF365" s="149"/>
      <c r="BG365" s="149"/>
      <c r="BH365" s="149"/>
    </row>
    <row r="366" spans="1:60" outlineLevel="2" x14ac:dyDescent="0.2">
      <c r="A366" s="156"/>
      <c r="B366" s="157"/>
      <c r="C366" s="192" t="s">
        <v>101</v>
      </c>
      <c r="D366" s="162"/>
      <c r="E366" s="163">
        <v>1</v>
      </c>
      <c r="F366" s="160"/>
      <c r="G366" s="160"/>
      <c r="H366" s="160"/>
      <c r="I366" s="160"/>
      <c r="J366" s="160"/>
      <c r="K366" s="160"/>
      <c r="L366" s="160"/>
      <c r="M366" s="160"/>
      <c r="N366" s="159"/>
      <c r="O366" s="159"/>
      <c r="P366" s="159"/>
      <c r="Q366" s="159"/>
      <c r="R366" s="160"/>
      <c r="S366" s="160"/>
      <c r="T366" s="160"/>
      <c r="U366" s="160"/>
      <c r="V366" s="160"/>
      <c r="W366" s="160"/>
      <c r="X366" s="160"/>
      <c r="Y366" s="160"/>
      <c r="Z366" s="149"/>
      <c r="AA366" s="149"/>
      <c r="AB366" s="149"/>
      <c r="AC366" s="149"/>
      <c r="AD366" s="149"/>
      <c r="AE366" s="149"/>
      <c r="AF366" s="149"/>
      <c r="AG366" s="149" t="s">
        <v>241</v>
      </c>
      <c r="AH366" s="149">
        <v>0</v>
      </c>
      <c r="AI366" s="149"/>
      <c r="AJ366" s="149"/>
      <c r="AK366" s="149"/>
      <c r="AL366" s="149"/>
      <c r="AM366" s="149"/>
      <c r="AN366" s="149"/>
      <c r="AO366" s="149"/>
      <c r="AP366" s="149"/>
      <c r="AQ366" s="149"/>
      <c r="AR366" s="149"/>
      <c r="AS366" s="149"/>
      <c r="AT366" s="149"/>
      <c r="AU366" s="149"/>
      <c r="AV366" s="149"/>
      <c r="AW366" s="149"/>
      <c r="AX366" s="149"/>
      <c r="AY366" s="149"/>
      <c r="AZ366" s="149"/>
      <c r="BA366" s="149"/>
      <c r="BB366" s="149"/>
      <c r="BC366" s="149"/>
      <c r="BD366" s="149"/>
      <c r="BE366" s="149"/>
      <c r="BF366" s="149"/>
      <c r="BG366" s="149"/>
      <c r="BH366" s="149"/>
    </row>
    <row r="367" spans="1:60" outlineLevel="1" x14ac:dyDescent="0.2">
      <c r="A367" s="175">
        <v>125</v>
      </c>
      <c r="B367" s="176" t="s">
        <v>1109</v>
      </c>
      <c r="C367" s="191" t="s">
        <v>1110</v>
      </c>
      <c r="D367" s="177" t="s">
        <v>251</v>
      </c>
      <c r="E367" s="178">
        <v>1</v>
      </c>
      <c r="F367" s="179"/>
      <c r="G367" s="180">
        <f>ROUND(E367*F367,2)</f>
        <v>0</v>
      </c>
      <c r="H367" s="179"/>
      <c r="I367" s="180">
        <f>ROUND(E367*H367,2)</f>
        <v>0</v>
      </c>
      <c r="J367" s="179"/>
      <c r="K367" s="180">
        <f>ROUND(E367*J367,2)</f>
        <v>0</v>
      </c>
      <c r="L367" s="180">
        <v>21</v>
      </c>
      <c r="M367" s="180">
        <f>G367*(1+L367/100)</f>
        <v>0</v>
      </c>
      <c r="N367" s="178">
        <v>5.5999999999999995E-4</v>
      </c>
      <c r="O367" s="178">
        <f>ROUND(E367*N367,2)</f>
        <v>0</v>
      </c>
      <c r="P367" s="178">
        <v>0</v>
      </c>
      <c r="Q367" s="178">
        <f>ROUND(E367*P367,2)</f>
        <v>0</v>
      </c>
      <c r="R367" s="180" t="s">
        <v>417</v>
      </c>
      <c r="S367" s="180" t="s">
        <v>271</v>
      </c>
      <c r="T367" s="181" t="s">
        <v>271</v>
      </c>
      <c r="U367" s="160">
        <v>0.26900000000000002</v>
      </c>
      <c r="V367" s="160">
        <f>ROUND(E367*U367,2)</f>
        <v>0.27</v>
      </c>
      <c r="W367" s="160"/>
      <c r="X367" s="160" t="s">
        <v>252</v>
      </c>
      <c r="Y367" s="160" t="s">
        <v>239</v>
      </c>
      <c r="Z367" s="149"/>
      <c r="AA367" s="149"/>
      <c r="AB367" s="149"/>
      <c r="AC367" s="149"/>
      <c r="AD367" s="149"/>
      <c r="AE367" s="149"/>
      <c r="AF367" s="149"/>
      <c r="AG367" s="149" t="s">
        <v>253</v>
      </c>
      <c r="AH367" s="149"/>
      <c r="AI367" s="149"/>
      <c r="AJ367" s="149"/>
      <c r="AK367" s="149"/>
      <c r="AL367" s="149"/>
      <c r="AM367" s="149"/>
      <c r="AN367" s="149"/>
      <c r="AO367" s="149"/>
      <c r="AP367" s="149"/>
      <c r="AQ367" s="149"/>
      <c r="AR367" s="149"/>
      <c r="AS367" s="149"/>
      <c r="AT367" s="149"/>
      <c r="AU367" s="149"/>
      <c r="AV367" s="149"/>
      <c r="AW367" s="149"/>
      <c r="AX367" s="149"/>
      <c r="AY367" s="149"/>
      <c r="AZ367" s="149"/>
      <c r="BA367" s="149"/>
      <c r="BB367" s="149"/>
      <c r="BC367" s="149"/>
      <c r="BD367" s="149"/>
      <c r="BE367" s="149"/>
      <c r="BF367" s="149"/>
      <c r="BG367" s="149"/>
      <c r="BH367" s="149"/>
    </row>
    <row r="368" spans="1:60" outlineLevel="2" x14ac:dyDescent="0.2">
      <c r="A368" s="156"/>
      <c r="B368" s="157"/>
      <c r="C368" s="192" t="s">
        <v>101</v>
      </c>
      <c r="D368" s="162"/>
      <c r="E368" s="163">
        <v>1</v>
      </c>
      <c r="F368" s="160"/>
      <c r="G368" s="160"/>
      <c r="H368" s="160"/>
      <c r="I368" s="160"/>
      <c r="J368" s="160"/>
      <c r="K368" s="160"/>
      <c r="L368" s="160"/>
      <c r="M368" s="160"/>
      <c r="N368" s="159"/>
      <c r="O368" s="159"/>
      <c r="P368" s="159"/>
      <c r="Q368" s="159"/>
      <c r="R368" s="160"/>
      <c r="S368" s="160"/>
      <c r="T368" s="160"/>
      <c r="U368" s="160"/>
      <c r="V368" s="160"/>
      <c r="W368" s="160"/>
      <c r="X368" s="160"/>
      <c r="Y368" s="160"/>
      <c r="Z368" s="149"/>
      <c r="AA368" s="149"/>
      <c r="AB368" s="149"/>
      <c r="AC368" s="149"/>
      <c r="AD368" s="149"/>
      <c r="AE368" s="149"/>
      <c r="AF368" s="149"/>
      <c r="AG368" s="149" t="s">
        <v>241</v>
      </c>
      <c r="AH368" s="149">
        <v>0</v>
      </c>
      <c r="AI368" s="149"/>
      <c r="AJ368" s="149"/>
      <c r="AK368" s="149"/>
      <c r="AL368" s="149"/>
      <c r="AM368" s="149"/>
      <c r="AN368" s="149"/>
      <c r="AO368" s="149"/>
      <c r="AP368" s="149"/>
      <c r="AQ368" s="149"/>
      <c r="AR368" s="149"/>
      <c r="AS368" s="149"/>
      <c r="AT368" s="149"/>
      <c r="AU368" s="149"/>
      <c r="AV368" s="149"/>
      <c r="AW368" s="149"/>
      <c r="AX368" s="149"/>
      <c r="AY368" s="149"/>
      <c r="AZ368" s="149"/>
      <c r="BA368" s="149"/>
      <c r="BB368" s="149"/>
      <c r="BC368" s="149"/>
      <c r="BD368" s="149"/>
      <c r="BE368" s="149"/>
      <c r="BF368" s="149"/>
      <c r="BG368" s="149"/>
      <c r="BH368" s="149"/>
    </row>
    <row r="369" spans="1:60" outlineLevel="1" x14ac:dyDescent="0.2">
      <c r="A369" s="175">
        <v>126</v>
      </c>
      <c r="B369" s="176" t="s">
        <v>1111</v>
      </c>
      <c r="C369" s="191" t="s">
        <v>1112</v>
      </c>
      <c r="D369" s="177" t="s">
        <v>251</v>
      </c>
      <c r="E369" s="178">
        <v>2</v>
      </c>
      <c r="F369" s="179"/>
      <c r="G369" s="180">
        <f>ROUND(E369*F369,2)</f>
        <v>0</v>
      </c>
      <c r="H369" s="179"/>
      <c r="I369" s="180">
        <f>ROUND(E369*H369,2)</f>
        <v>0</v>
      </c>
      <c r="J369" s="179"/>
      <c r="K369" s="180">
        <f>ROUND(E369*J369,2)</f>
        <v>0</v>
      </c>
      <c r="L369" s="180">
        <v>21</v>
      </c>
      <c r="M369" s="180">
        <f>G369*(1+L369/100)</f>
        <v>0</v>
      </c>
      <c r="N369" s="178">
        <v>8.4000000000000003E-4</v>
      </c>
      <c r="O369" s="178">
        <f>ROUND(E369*N369,2)</f>
        <v>0</v>
      </c>
      <c r="P369" s="178">
        <v>0</v>
      </c>
      <c r="Q369" s="178">
        <f>ROUND(E369*P369,2)</f>
        <v>0</v>
      </c>
      <c r="R369" s="180" t="s">
        <v>417</v>
      </c>
      <c r="S369" s="180" t="s">
        <v>271</v>
      </c>
      <c r="T369" s="181" t="s">
        <v>271</v>
      </c>
      <c r="U369" s="160">
        <v>0.35099999999999998</v>
      </c>
      <c r="V369" s="160">
        <f>ROUND(E369*U369,2)</f>
        <v>0.7</v>
      </c>
      <c r="W369" s="160"/>
      <c r="X369" s="160" t="s">
        <v>252</v>
      </c>
      <c r="Y369" s="160" t="s">
        <v>239</v>
      </c>
      <c r="Z369" s="149"/>
      <c r="AA369" s="149"/>
      <c r="AB369" s="149"/>
      <c r="AC369" s="149"/>
      <c r="AD369" s="149"/>
      <c r="AE369" s="149"/>
      <c r="AF369" s="149"/>
      <c r="AG369" s="149" t="s">
        <v>253</v>
      </c>
      <c r="AH369" s="149"/>
      <c r="AI369" s="149"/>
      <c r="AJ369" s="149"/>
      <c r="AK369" s="149"/>
      <c r="AL369" s="149"/>
      <c r="AM369" s="149"/>
      <c r="AN369" s="149"/>
      <c r="AO369" s="149"/>
      <c r="AP369" s="149"/>
      <c r="AQ369" s="149"/>
      <c r="AR369" s="149"/>
      <c r="AS369" s="149"/>
      <c r="AT369" s="149"/>
      <c r="AU369" s="149"/>
      <c r="AV369" s="149"/>
      <c r="AW369" s="149"/>
      <c r="AX369" s="149"/>
      <c r="AY369" s="149"/>
      <c r="AZ369" s="149"/>
      <c r="BA369" s="149"/>
      <c r="BB369" s="149"/>
      <c r="BC369" s="149"/>
      <c r="BD369" s="149"/>
      <c r="BE369" s="149"/>
      <c r="BF369" s="149"/>
      <c r="BG369" s="149"/>
      <c r="BH369" s="149"/>
    </row>
    <row r="370" spans="1:60" outlineLevel="2" x14ac:dyDescent="0.2">
      <c r="A370" s="156"/>
      <c r="B370" s="157"/>
      <c r="C370" s="192" t="s">
        <v>435</v>
      </c>
      <c r="D370" s="162"/>
      <c r="E370" s="163">
        <v>2</v>
      </c>
      <c r="F370" s="160"/>
      <c r="G370" s="160"/>
      <c r="H370" s="160"/>
      <c r="I370" s="160"/>
      <c r="J370" s="160"/>
      <c r="K370" s="160"/>
      <c r="L370" s="160"/>
      <c r="M370" s="160"/>
      <c r="N370" s="159"/>
      <c r="O370" s="159"/>
      <c r="P370" s="159"/>
      <c r="Q370" s="159"/>
      <c r="R370" s="160"/>
      <c r="S370" s="160"/>
      <c r="T370" s="160"/>
      <c r="U370" s="160"/>
      <c r="V370" s="160"/>
      <c r="W370" s="160"/>
      <c r="X370" s="160"/>
      <c r="Y370" s="160"/>
      <c r="Z370" s="149"/>
      <c r="AA370" s="149"/>
      <c r="AB370" s="149"/>
      <c r="AC370" s="149"/>
      <c r="AD370" s="149"/>
      <c r="AE370" s="149"/>
      <c r="AF370" s="149"/>
      <c r="AG370" s="149" t="s">
        <v>241</v>
      </c>
      <c r="AH370" s="149">
        <v>0</v>
      </c>
      <c r="AI370" s="149"/>
      <c r="AJ370" s="149"/>
      <c r="AK370" s="149"/>
      <c r="AL370" s="149"/>
      <c r="AM370" s="149"/>
      <c r="AN370" s="149"/>
      <c r="AO370" s="149"/>
      <c r="AP370" s="149"/>
      <c r="AQ370" s="149"/>
      <c r="AR370" s="149"/>
      <c r="AS370" s="149"/>
      <c r="AT370" s="149"/>
      <c r="AU370" s="149"/>
      <c r="AV370" s="149"/>
      <c r="AW370" s="149"/>
      <c r="AX370" s="149"/>
      <c r="AY370" s="149"/>
      <c r="AZ370" s="149"/>
      <c r="BA370" s="149"/>
      <c r="BB370" s="149"/>
      <c r="BC370" s="149"/>
      <c r="BD370" s="149"/>
      <c r="BE370" s="149"/>
      <c r="BF370" s="149"/>
      <c r="BG370" s="149"/>
      <c r="BH370" s="149"/>
    </row>
    <row r="371" spans="1:60" outlineLevel="1" x14ac:dyDescent="0.2">
      <c r="A371" s="175">
        <v>127</v>
      </c>
      <c r="B371" s="176" t="s">
        <v>730</v>
      </c>
      <c r="C371" s="191" t="s">
        <v>731</v>
      </c>
      <c r="D371" s="177" t="s">
        <v>251</v>
      </c>
      <c r="E371" s="178">
        <v>7</v>
      </c>
      <c r="F371" s="179"/>
      <c r="G371" s="180">
        <f>ROUND(E371*F371,2)</f>
        <v>0</v>
      </c>
      <c r="H371" s="179"/>
      <c r="I371" s="180">
        <f>ROUND(E371*H371,2)</f>
        <v>0</v>
      </c>
      <c r="J371" s="179"/>
      <c r="K371" s="180">
        <f>ROUND(E371*J371,2)</f>
        <v>0</v>
      </c>
      <c r="L371" s="180">
        <v>21</v>
      </c>
      <c r="M371" s="180">
        <f>G371*(1+L371/100)</f>
        <v>0</v>
      </c>
      <c r="N371" s="178">
        <v>5.1000000000000004E-4</v>
      </c>
      <c r="O371" s="178">
        <f>ROUND(E371*N371,2)</f>
        <v>0</v>
      </c>
      <c r="P371" s="178">
        <v>0</v>
      </c>
      <c r="Q371" s="178">
        <f>ROUND(E371*P371,2)</f>
        <v>0</v>
      </c>
      <c r="R371" s="180" t="s">
        <v>417</v>
      </c>
      <c r="S371" s="180" t="s">
        <v>271</v>
      </c>
      <c r="T371" s="181" t="s">
        <v>271</v>
      </c>
      <c r="U371" s="160">
        <v>0.251</v>
      </c>
      <c r="V371" s="160">
        <f>ROUND(E371*U371,2)</f>
        <v>1.76</v>
      </c>
      <c r="W371" s="160"/>
      <c r="X371" s="160" t="s">
        <v>252</v>
      </c>
      <c r="Y371" s="160" t="s">
        <v>239</v>
      </c>
      <c r="Z371" s="149"/>
      <c r="AA371" s="149"/>
      <c r="AB371" s="149"/>
      <c r="AC371" s="149"/>
      <c r="AD371" s="149"/>
      <c r="AE371" s="149"/>
      <c r="AF371" s="149"/>
      <c r="AG371" s="149" t="s">
        <v>253</v>
      </c>
      <c r="AH371" s="149"/>
      <c r="AI371" s="149"/>
      <c r="AJ371" s="149"/>
      <c r="AK371" s="149"/>
      <c r="AL371" s="149"/>
      <c r="AM371" s="149"/>
      <c r="AN371" s="149"/>
      <c r="AO371" s="149"/>
      <c r="AP371" s="149"/>
      <c r="AQ371" s="149"/>
      <c r="AR371" s="149"/>
      <c r="AS371" s="149"/>
      <c r="AT371" s="149"/>
      <c r="AU371" s="149"/>
      <c r="AV371" s="149"/>
      <c r="AW371" s="149"/>
      <c r="AX371" s="149"/>
      <c r="AY371" s="149"/>
      <c r="AZ371" s="149"/>
      <c r="BA371" s="149"/>
      <c r="BB371" s="149"/>
      <c r="BC371" s="149"/>
      <c r="BD371" s="149"/>
      <c r="BE371" s="149"/>
      <c r="BF371" s="149"/>
      <c r="BG371" s="149"/>
      <c r="BH371" s="149"/>
    </row>
    <row r="372" spans="1:60" outlineLevel="2" x14ac:dyDescent="0.2">
      <c r="A372" s="156"/>
      <c r="B372" s="157"/>
      <c r="C372" s="192" t="s">
        <v>1113</v>
      </c>
      <c r="D372" s="162"/>
      <c r="E372" s="163">
        <v>7</v>
      </c>
      <c r="F372" s="160"/>
      <c r="G372" s="160"/>
      <c r="H372" s="160"/>
      <c r="I372" s="160"/>
      <c r="J372" s="160"/>
      <c r="K372" s="160"/>
      <c r="L372" s="160"/>
      <c r="M372" s="160"/>
      <c r="N372" s="159"/>
      <c r="O372" s="159"/>
      <c r="P372" s="159"/>
      <c r="Q372" s="159"/>
      <c r="R372" s="160"/>
      <c r="S372" s="160"/>
      <c r="T372" s="160"/>
      <c r="U372" s="160"/>
      <c r="V372" s="160"/>
      <c r="W372" s="160"/>
      <c r="X372" s="160"/>
      <c r="Y372" s="160"/>
      <c r="Z372" s="149"/>
      <c r="AA372" s="149"/>
      <c r="AB372" s="149"/>
      <c r="AC372" s="149"/>
      <c r="AD372" s="149"/>
      <c r="AE372" s="149"/>
      <c r="AF372" s="149"/>
      <c r="AG372" s="149" t="s">
        <v>241</v>
      </c>
      <c r="AH372" s="149">
        <v>5</v>
      </c>
      <c r="AI372" s="149"/>
      <c r="AJ372" s="149"/>
      <c r="AK372" s="149"/>
      <c r="AL372" s="149"/>
      <c r="AM372" s="149"/>
      <c r="AN372" s="149"/>
      <c r="AO372" s="149"/>
      <c r="AP372" s="149"/>
      <c r="AQ372" s="149"/>
      <c r="AR372" s="149"/>
      <c r="AS372" s="149"/>
      <c r="AT372" s="149"/>
      <c r="AU372" s="149"/>
      <c r="AV372" s="149"/>
      <c r="AW372" s="149"/>
      <c r="AX372" s="149"/>
      <c r="AY372" s="149"/>
      <c r="AZ372" s="149"/>
      <c r="BA372" s="149"/>
      <c r="BB372" s="149"/>
      <c r="BC372" s="149"/>
      <c r="BD372" s="149"/>
      <c r="BE372" s="149"/>
      <c r="BF372" s="149"/>
      <c r="BG372" s="149"/>
      <c r="BH372" s="149"/>
    </row>
    <row r="373" spans="1:60" outlineLevel="1" x14ac:dyDescent="0.2">
      <c r="A373" s="175">
        <v>128</v>
      </c>
      <c r="B373" s="176" t="s">
        <v>1114</v>
      </c>
      <c r="C373" s="191" t="s">
        <v>1115</v>
      </c>
      <c r="D373" s="177" t="s">
        <v>251</v>
      </c>
      <c r="E373" s="178">
        <v>38</v>
      </c>
      <c r="F373" s="179"/>
      <c r="G373" s="180">
        <f>ROUND(E373*F373,2)</f>
        <v>0</v>
      </c>
      <c r="H373" s="179"/>
      <c r="I373" s="180">
        <f>ROUND(E373*H373,2)</f>
        <v>0</v>
      </c>
      <c r="J373" s="179"/>
      <c r="K373" s="180">
        <f>ROUND(E373*J373,2)</f>
        <v>0</v>
      </c>
      <c r="L373" s="180">
        <v>21</v>
      </c>
      <c r="M373" s="180">
        <f>G373*(1+L373/100)</f>
        <v>0</v>
      </c>
      <c r="N373" s="178">
        <v>2.4000000000000001E-4</v>
      </c>
      <c r="O373" s="178">
        <f>ROUND(E373*N373,2)</f>
        <v>0.01</v>
      </c>
      <c r="P373" s="178">
        <v>0</v>
      </c>
      <c r="Q373" s="178">
        <f>ROUND(E373*P373,2)</f>
        <v>0</v>
      </c>
      <c r="R373" s="180" t="s">
        <v>417</v>
      </c>
      <c r="S373" s="180" t="s">
        <v>271</v>
      </c>
      <c r="T373" s="181" t="s">
        <v>271</v>
      </c>
      <c r="U373" s="160">
        <v>0.27800000000000002</v>
      </c>
      <c r="V373" s="160">
        <f>ROUND(E373*U373,2)</f>
        <v>10.56</v>
      </c>
      <c r="W373" s="160"/>
      <c r="X373" s="160" t="s">
        <v>252</v>
      </c>
      <c r="Y373" s="160" t="s">
        <v>239</v>
      </c>
      <c r="Z373" s="149"/>
      <c r="AA373" s="149"/>
      <c r="AB373" s="149"/>
      <c r="AC373" s="149"/>
      <c r="AD373" s="149"/>
      <c r="AE373" s="149"/>
      <c r="AF373" s="149"/>
      <c r="AG373" s="149" t="s">
        <v>253</v>
      </c>
      <c r="AH373" s="149"/>
      <c r="AI373" s="149"/>
      <c r="AJ373" s="149"/>
      <c r="AK373" s="149"/>
      <c r="AL373" s="149"/>
      <c r="AM373" s="149"/>
      <c r="AN373" s="149"/>
      <c r="AO373" s="149"/>
      <c r="AP373" s="149"/>
      <c r="AQ373" s="149"/>
      <c r="AR373" s="149"/>
      <c r="AS373" s="149"/>
      <c r="AT373" s="149"/>
      <c r="AU373" s="149"/>
      <c r="AV373" s="149"/>
      <c r="AW373" s="149"/>
      <c r="AX373" s="149"/>
      <c r="AY373" s="149"/>
      <c r="AZ373" s="149"/>
      <c r="BA373" s="149"/>
      <c r="BB373" s="149"/>
      <c r="BC373" s="149"/>
      <c r="BD373" s="149"/>
      <c r="BE373" s="149"/>
      <c r="BF373" s="149"/>
      <c r="BG373" s="149"/>
      <c r="BH373" s="149"/>
    </row>
    <row r="374" spans="1:60" outlineLevel="2" x14ac:dyDescent="0.2">
      <c r="A374" s="156"/>
      <c r="B374" s="157"/>
      <c r="C374" s="192" t="s">
        <v>1116</v>
      </c>
      <c r="D374" s="162"/>
      <c r="E374" s="163">
        <v>2</v>
      </c>
      <c r="F374" s="160"/>
      <c r="G374" s="160"/>
      <c r="H374" s="160"/>
      <c r="I374" s="160"/>
      <c r="J374" s="160"/>
      <c r="K374" s="160"/>
      <c r="L374" s="160"/>
      <c r="M374" s="160"/>
      <c r="N374" s="159"/>
      <c r="O374" s="159"/>
      <c r="P374" s="159"/>
      <c r="Q374" s="159"/>
      <c r="R374" s="160"/>
      <c r="S374" s="160"/>
      <c r="T374" s="160"/>
      <c r="U374" s="160"/>
      <c r="V374" s="160"/>
      <c r="W374" s="160"/>
      <c r="X374" s="160"/>
      <c r="Y374" s="160"/>
      <c r="Z374" s="149"/>
      <c r="AA374" s="149"/>
      <c r="AB374" s="149"/>
      <c r="AC374" s="149"/>
      <c r="AD374" s="149"/>
      <c r="AE374" s="149"/>
      <c r="AF374" s="149"/>
      <c r="AG374" s="149" t="s">
        <v>241</v>
      </c>
      <c r="AH374" s="149">
        <v>5</v>
      </c>
      <c r="AI374" s="149"/>
      <c r="AJ374" s="149"/>
      <c r="AK374" s="149"/>
      <c r="AL374" s="149"/>
      <c r="AM374" s="149"/>
      <c r="AN374" s="149"/>
      <c r="AO374" s="149"/>
      <c r="AP374" s="149"/>
      <c r="AQ374" s="149"/>
      <c r="AR374" s="149"/>
      <c r="AS374" s="149"/>
      <c r="AT374" s="149"/>
      <c r="AU374" s="149"/>
      <c r="AV374" s="149"/>
      <c r="AW374" s="149"/>
      <c r="AX374" s="149"/>
      <c r="AY374" s="149"/>
      <c r="AZ374" s="149"/>
      <c r="BA374" s="149"/>
      <c r="BB374" s="149"/>
      <c r="BC374" s="149"/>
      <c r="BD374" s="149"/>
      <c r="BE374" s="149"/>
      <c r="BF374" s="149"/>
      <c r="BG374" s="149"/>
      <c r="BH374" s="149"/>
    </row>
    <row r="375" spans="1:60" outlineLevel="3" x14ac:dyDescent="0.2">
      <c r="A375" s="156"/>
      <c r="B375" s="157"/>
      <c r="C375" s="192" t="s">
        <v>1072</v>
      </c>
      <c r="D375" s="162"/>
      <c r="E375" s="163">
        <v>12</v>
      </c>
      <c r="F375" s="160"/>
      <c r="G375" s="160"/>
      <c r="H375" s="160"/>
      <c r="I375" s="160"/>
      <c r="J375" s="160"/>
      <c r="K375" s="160"/>
      <c r="L375" s="160"/>
      <c r="M375" s="160"/>
      <c r="N375" s="159"/>
      <c r="O375" s="159"/>
      <c r="P375" s="159"/>
      <c r="Q375" s="159"/>
      <c r="R375" s="160"/>
      <c r="S375" s="160"/>
      <c r="T375" s="160"/>
      <c r="U375" s="160"/>
      <c r="V375" s="160"/>
      <c r="W375" s="160"/>
      <c r="X375" s="160"/>
      <c r="Y375" s="160"/>
      <c r="Z375" s="149"/>
      <c r="AA375" s="149"/>
      <c r="AB375" s="149"/>
      <c r="AC375" s="149"/>
      <c r="AD375" s="149"/>
      <c r="AE375" s="149"/>
      <c r="AF375" s="149"/>
      <c r="AG375" s="149" t="s">
        <v>241</v>
      </c>
      <c r="AH375" s="149">
        <v>5</v>
      </c>
      <c r="AI375" s="149"/>
      <c r="AJ375" s="149"/>
      <c r="AK375" s="149"/>
      <c r="AL375" s="149"/>
      <c r="AM375" s="149"/>
      <c r="AN375" s="149"/>
      <c r="AO375" s="149"/>
      <c r="AP375" s="149"/>
      <c r="AQ375" s="149"/>
      <c r="AR375" s="149"/>
      <c r="AS375" s="149"/>
      <c r="AT375" s="149"/>
      <c r="AU375" s="149"/>
      <c r="AV375" s="149"/>
      <c r="AW375" s="149"/>
      <c r="AX375" s="149"/>
      <c r="AY375" s="149"/>
      <c r="AZ375" s="149"/>
      <c r="BA375" s="149"/>
      <c r="BB375" s="149"/>
      <c r="BC375" s="149"/>
      <c r="BD375" s="149"/>
      <c r="BE375" s="149"/>
      <c r="BF375" s="149"/>
      <c r="BG375" s="149"/>
      <c r="BH375" s="149"/>
    </row>
    <row r="376" spans="1:60" outlineLevel="3" x14ac:dyDescent="0.2">
      <c r="A376" s="156"/>
      <c r="B376" s="157"/>
      <c r="C376" s="192" t="s">
        <v>1117</v>
      </c>
      <c r="D376" s="162"/>
      <c r="E376" s="163">
        <v>12</v>
      </c>
      <c r="F376" s="160"/>
      <c r="G376" s="160"/>
      <c r="H376" s="160"/>
      <c r="I376" s="160"/>
      <c r="J376" s="160"/>
      <c r="K376" s="160"/>
      <c r="L376" s="160"/>
      <c r="M376" s="160"/>
      <c r="N376" s="159"/>
      <c r="O376" s="159"/>
      <c r="P376" s="159"/>
      <c r="Q376" s="159"/>
      <c r="R376" s="160"/>
      <c r="S376" s="160"/>
      <c r="T376" s="160"/>
      <c r="U376" s="160"/>
      <c r="V376" s="160"/>
      <c r="W376" s="160"/>
      <c r="X376" s="160"/>
      <c r="Y376" s="160"/>
      <c r="Z376" s="149"/>
      <c r="AA376" s="149"/>
      <c r="AB376" s="149"/>
      <c r="AC376" s="149"/>
      <c r="AD376" s="149"/>
      <c r="AE376" s="149"/>
      <c r="AF376" s="149"/>
      <c r="AG376" s="149" t="s">
        <v>241</v>
      </c>
      <c r="AH376" s="149">
        <v>5</v>
      </c>
      <c r="AI376" s="149"/>
      <c r="AJ376" s="149"/>
      <c r="AK376" s="149"/>
      <c r="AL376" s="149"/>
      <c r="AM376" s="149"/>
      <c r="AN376" s="149"/>
      <c r="AO376" s="149"/>
      <c r="AP376" s="149"/>
      <c r="AQ376" s="149"/>
      <c r="AR376" s="149"/>
      <c r="AS376" s="149"/>
      <c r="AT376" s="149"/>
      <c r="AU376" s="149"/>
      <c r="AV376" s="149"/>
      <c r="AW376" s="149"/>
      <c r="AX376" s="149"/>
      <c r="AY376" s="149"/>
      <c r="AZ376" s="149"/>
      <c r="BA376" s="149"/>
      <c r="BB376" s="149"/>
      <c r="BC376" s="149"/>
      <c r="BD376" s="149"/>
      <c r="BE376" s="149"/>
      <c r="BF376" s="149"/>
      <c r="BG376" s="149"/>
      <c r="BH376" s="149"/>
    </row>
    <row r="377" spans="1:60" outlineLevel="3" x14ac:dyDescent="0.2">
      <c r="A377" s="156"/>
      <c r="B377" s="157"/>
      <c r="C377" s="192" t="s">
        <v>1118</v>
      </c>
      <c r="D377" s="162"/>
      <c r="E377" s="163">
        <v>6</v>
      </c>
      <c r="F377" s="160"/>
      <c r="G377" s="160"/>
      <c r="H377" s="160"/>
      <c r="I377" s="160"/>
      <c r="J377" s="160"/>
      <c r="K377" s="160"/>
      <c r="L377" s="160"/>
      <c r="M377" s="160"/>
      <c r="N377" s="159"/>
      <c r="O377" s="159"/>
      <c r="P377" s="159"/>
      <c r="Q377" s="159"/>
      <c r="R377" s="160"/>
      <c r="S377" s="160"/>
      <c r="T377" s="160"/>
      <c r="U377" s="160"/>
      <c r="V377" s="160"/>
      <c r="W377" s="160"/>
      <c r="X377" s="160"/>
      <c r="Y377" s="160"/>
      <c r="Z377" s="149"/>
      <c r="AA377" s="149"/>
      <c r="AB377" s="149"/>
      <c r="AC377" s="149"/>
      <c r="AD377" s="149"/>
      <c r="AE377" s="149"/>
      <c r="AF377" s="149"/>
      <c r="AG377" s="149" t="s">
        <v>241</v>
      </c>
      <c r="AH377" s="149">
        <v>5</v>
      </c>
      <c r="AI377" s="149"/>
      <c r="AJ377" s="149"/>
      <c r="AK377" s="149"/>
      <c r="AL377" s="149"/>
      <c r="AM377" s="149"/>
      <c r="AN377" s="149"/>
      <c r="AO377" s="149"/>
      <c r="AP377" s="149"/>
      <c r="AQ377" s="149"/>
      <c r="AR377" s="149"/>
      <c r="AS377" s="149"/>
      <c r="AT377" s="149"/>
      <c r="AU377" s="149"/>
      <c r="AV377" s="149"/>
      <c r="AW377" s="149"/>
      <c r="AX377" s="149"/>
      <c r="AY377" s="149"/>
      <c r="AZ377" s="149"/>
      <c r="BA377" s="149"/>
      <c r="BB377" s="149"/>
      <c r="BC377" s="149"/>
      <c r="BD377" s="149"/>
      <c r="BE377" s="149"/>
      <c r="BF377" s="149"/>
      <c r="BG377" s="149"/>
      <c r="BH377" s="149"/>
    </row>
    <row r="378" spans="1:60" outlineLevel="3" x14ac:dyDescent="0.2">
      <c r="A378" s="156"/>
      <c r="B378" s="157"/>
      <c r="C378" s="192" t="s">
        <v>1119</v>
      </c>
      <c r="D378" s="162"/>
      <c r="E378" s="163">
        <v>4</v>
      </c>
      <c r="F378" s="160"/>
      <c r="G378" s="160"/>
      <c r="H378" s="160"/>
      <c r="I378" s="160"/>
      <c r="J378" s="160"/>
      <c r="K378" s="160"/>
      <c r="L378" s="160"/>
      <c r="M378" s="160"/>
      <c r="N378" s="159"/>
      <c r="O378" s="159"/>
      <c r="P378" s="159"/>
      <c r="Q378" s="159"/>
      <c r="R378" s="160"/>
      <c r="S378" s="160"/>
      <c r="T378" s="160"/>
      <c r="U378" s="160"/>
      <c r="V378" s="160"/>
      <c r="W378" s="160"/>
      <c r="X378" s="160"/>
      <c r="Y378" s="160"/>
      <c r="Z378" s="149"/>
      <c r="AA378" s="149"/>
      <c r="AB378" s="149"/>
      <c r="AC378" s="149"/>
      <c r="AD378" s="149"/>
      <c r="AE378" s="149"/>
      <c r="AF378" s="149"/>
      <c r="AG378" s="149" t="s">
        <v>241</v>
      </c>
      <c r="AH378" s="149">
        <v>5</v>
      </c>
      <c r="AI378" s="149"/>
      <c r="AJ378" s="149"/>
      <c r="AK378" s="149"/>
      <c r="AL378" s="149"/>
      <c r="AM378" s="149"/>
      <c r="AN378" s="149"/>
      <c r="AO378" s="149"/>
      <c r="AP378" s="149"/>
      <c r="AQ378" s="149"/>
      <c r="AR378" s="149"/>
      <c r="AS378" s="149"/>
      <c r="AT378" s="149"/>
      <c r="AU378" s="149"/>
      <c r="AV378" s="149"/>
      <c r="AW378" s="149"/>
      <c r="AX378" s="149"/>
      <c r="AY378" s="149"/>
      <c r="AZ378" s="149"/>
      <c r="BA378" s="149"/>
      <c r="BB378" s="149"/>
      <c r="BC378" s="149"/>
      <c r="BD378" s="149"/>
      <c r="BE378" s="149"/>
      <c r="BF378" s="149"/>
      <c r="BG378" s="149"/>
      <c r="BH378" s="149"/>
    </row>
    <row r="379" spans="1:60" outlineLevel="3" x14ac:dyDescent="0.2">
      <c r="A379" s="156"/>
      <c r="B379" s="157"/>
      <c r="C379" s="192" t="s">
        <v>105</v>
      </c>
      <c r="D379" s="162"/>
      <c r="E379" s="163">
        <v>2</v>
      </c>
      <c r="F379" s="160"/>
      <c r="G379" s="160"/>
      <c r="H379" s="160"/>
      <c r="I379" s="160"/>
      <c r="J379" s="160"/>
      <c r="K379" s="160"/>
      <c r="L379" s="160"/>
      <c r="M379" s="160"/>
      <c r="N379" s="159"/>
      <c r="O379" s="159"/>
      <c r="P379" s="159"/>
      <c r="Q379" s="159"/>
      <c r="R379" s="160"/>
      <c r="S379" s="160"/>
      <c r="T379" s="160"/>
      <c r="U379" s="160"/>
      <c r="V379" s="160"/>
      <c r="W379" s="160"/>
      <c r="X379" s="160"/>
      <c r="Y379" s="160"/>
      <c r="Z379" s="149"/>
      <c r="AA379" s="149"/>
      <c r="AB379" s="149"/>
      <c r="AC379" s="149"/>
      <c r="AD379" s="149"/>
      <c r="AE379" s="149"/>
      <c r="AF379" s="149"/>
      <c r="AG379" s="149" t="s">
        <v>241</v>
      </c>
      <c r="AH379" s="149">
        <v>0</v>
      </c>
      <c r="AI379" s="149"/>
      <c r="AJ379" s="149"/>
      <c r="AK379" s="149"/>
      <c r="AL379" s="149"/>
      <c r="AM379" s="149"/>
      <c r="AN379" s="149"/>
      <c r="AO379" s="149"/>
      <c r="AP379" s="149"/>
      <c r="AQ379" s="149"/>
      <c r="AR379" s="149"/>
      <c r="AS379" s="149"/>
      <c r="AT379" s="149"/>
      <c r="AU379" s="149"/>
      <c r="AV379" s="149"/>
      <c r="AW379" s="149"/>
      <c r="AX379" s="149"/>
      <c r="AY379" s="149"/>
      <c r="AZ379" s="149"/>
      <c r="BA379" s="149"/>
      <c r="BB379" s="149"/>
      <c r="BC379" s="149"/>
      <c r="BD379" s="149"/>
      <c r="BE379" s="149"/>
      <c r="BF379" s="149"/>
      <c r="BG379" s="149"/>
      <c r="BH379" s="149"/>
    </row>
    <row r="380" spans="1:60" outlineLevel="1" x14ac:dyDescent="0.2">
      <c r="A380" s="175">
        <v>129</v>
      </c>
      <c r="B380" s="176" t="s">
        <v>1120</v>
      </c>
      <c r="C380" s="191" t="s">
        <v>1121</v>
      </c>
      <c r="D380" s="177" t="s">
        <v>251</v>
      </c>
      <c r="E380" s="178">
        <v>2</v>
      </c>
      <c r="F380" s="179"/>
      <c r="G380" s="180">
        <f>ROUND(E380*F380,2)</f>
        <v>0</v>
      </c>
      <c r="H380" s="179"/>
      <c r="I380" s="180">
        <f>ROUND(E380*H380,2)</f>
        <v>0</v>
      </c>
      <c r="J380" s="179"/>
      <c r="K380" s="180">
        <f>ROUND(E380*J380,2)</f>
        <v>0</v>
      </c>
      <c r="L380" s="180">
        <v>21</v>
      </c>
      <c r="M380" s="180">
        <f>G380*(1+L380/100)</f>
        <v>0</v>
      </c>
      <c r="N380" s="178">
        <v>2.5999999999999998E-4</v>
      </c>
      <c r="O380" s="178">
        <f>ROUND(E380*N380,2)</f>
        <v>0</v>
      </c>
      <c r="P380" s="178">
        <v>0</v>
      </c>
      <c r="Q380" s="178">
        <f>ROUND(E380*P380,2)</f>
        <v>0</v>
      </c>
      <c r="R380" s="180" t="s">
        <v>417</v>
      </c>
      <c r="S380" s="180" t="s">
        <v>271</v>
      </c>
      <c r="T380" s="181" t="s">
        <v>271</v>
      </c>
      <c r="U380" s="160">
        <v>0.27800000000000002</v>
      </c>
      <c r="V380" s="160">
        <f>ROUND(E380*U380,2)</f>
        <v>0.56000000000000005</v>
      </c>
      <c r="W380" s="160"/>
      <c r="X380" s="160" t="s">
        <v>252</v>
      </c>
      <c r="Y380" s="160" t="s">
        <v>239</v>
      </c>
      <c r="Z380" s="149"/>
      <c r="AA380" s="149"/>
      <c r="AB380" s="149"/>
      <c r="AC380" s="149"/>
      <c r="AD380" s="149"/>
      <c r="AE380" s="149"/>
      <c r="AF380" s="149"/>
      <c r="AG380" s="149" t="s">
        <v>253</v>
      </c>
      <c r="AH380" s="149"/>
      <c r="AI380" s="149"/>
      <c r="AJ380" s="149"/>
      <c r="AK380" s="149"/>
      <c r="AL380" s="149"/>
      <c r="AM380" s="149"/>
      <c r="AN380" s="149"/>
      <c r="AO380" s="149"/>
      <c r="AP380" s="149"/>
      <c r="AQ380" s="149"/>
      <c r="AR380" s="149"/>
      <c r="AS380" s="149"/>
      <c r="AT380" s="149"/>
      <c r="AU380" s="149"/>
      <c r="AV380" s="149"/>
      <c r="AW380" s="149"/>
      <c r="AX380" s="149"/>
      <c r="AY380" s="149"/>
      <c r="AZ380" s="149"/>
      <c r="BA380" s="149"/>
      <c r="BB380" s="149"/>
      <c r="BC380" s="149"/>
      <c r="BD380" s="149"/>
      <c r="BE380" s="149"/>
      <c r="BF380" s="149"/>
      <c r="BG380" s="149"/>
      <c r="BH380" s="149"/>
    </row>
    <row r="381" spans="1:60" outlineLevel="2" x14ac:dyDescent="0.2">
      <c r="A381" s="156"/>
      <c r="B381" s="157"/>
      <c r="C381" s="192" t="s">
        <v>105</v>
      </c>
      <c r="D381" s="162"/>
      <c r="E381" s="163">
        <v>2</v>
      </c>
      <c r="F381" s="160"/>
      <c r="G381" s="160"/>
      <c r="H381" s="160"/>
      <c r="I381" s="160"/>
      <c r="J381" s="160"/>
      <c r="K381" s="160"/>
      <c r="L381" s="160"/>
      <c r="M381" s="160"/>
      <c r="N381" s="159"/>
      <c r="O381" s="159"/>
      <c r="P381" s="159"/>
      <c r="Q381" s="159"/>
      <c r="R381" s="160"/>
      <c r="S381" s="160"/>
      <c r="T381" s="160"/>
      <c r="U381" s="160"/>
      <c r="V381" s="160"/>
      <c r="W381" s="160"/>
      <c r="X381" s="160"/>
      <c r="Y381" s="160"/>
      <c r="Z381" s="149"/>
      <c r="AA381" s="149"/>
      <c r="AB381" s="149"/>
      <c r="AC381" s="149"/>
      <c r="AD381" s="149"/>
      <c r="AE381" s="149"/>
      <c r="AF381" s="149"/>
      <c r="AG381" s="149" t="s">
        <v>241</v>
      </c>
      <c r="AH381" s="149">
        <v>0</v>
      </c>
      <c r="AI381" s="149"/>
      <c r="AJ381" s="149"/>
      <c r="AK381" s="149"/>
      <c r="AL381" s="149"/>
      <c r="AM381" s="149"/>
      <c r="AN381" s="149"/>
      <c r="AO381" s="149"/>
      <c r="AP381" s="149"/>
      <c r="AQ381" s="149"/>
      <c r="AR381" s="149"/>
      <c r="AS381" s="149"/>
      <c r="AT381" s="149"/>
      <c r="AU381" s="149"/>
      <c r="AV381" s="149"/>
      <c r="AW381" s="149"/>
      <c r="AX381" s="149"/>
      <c r="AY381" s="149"/>
      <c r="AZ381" s="149"/>
      <c r="BA381" s="149"/>
      <c r="BB381" s="149"/>
      <c r="BC381" s="149"/>
      <c r="BD381" s="149"/>
      <c r="BE381" s="149"/>
      <c r="BF381" s="149"/>
      <c r="BG381" s="149"/>
      <c r="BH381" s="149"/>
    </row>
    <row r="382" spans="1:60" ht="22.5" outlineLevel="1" x14ac:dyDescent="0.2">
      <c r="A382" s="175">
        <v>130</v>
      </c>
      <c r="B382" s="176" t="s">
        <v>1122</v>
      </c>
      <c r="C382" s="191" t="s">
        <v>1123</v>
      </c>
      <c r="D382" s="177" t="s">
        <v>251</v>
      </c>
      <c r="E382" s="178">
        <v>1</v>
      </c>
      <c r="F382" s="179"/>
      <c r="G382" s="180">
        <f>ROUND(E382*F382,2)</f>
        <v>0</v>
      </c>
      <c r="H382" s="179"/>
      <c r="I382" s="180">
        <f>ROUND(E382*H382,2)</f>
        <v>0</v>
      </c>
      <c r="J382" s="179"/>
      <c r="K382" s="180">
        <f>ROUND(E382*J382,2)</f>
        <v>0</v>
      </c>
      <c r="L382" s="180">
        <v>21</v>
      </c>
      <c r="M382" s="180">
        <f>G382*(1+L382/100)</f>
        <v>0</v>
      </c>
      <c r="N382" s="178">
        <v>0</v>
      </c>
      <c r="O382" s="178">
        <f>ROUND(E382*N382,2)</f>
        <v>0</v>
      </c>
      <c r="P382" s="178">
        <v>0</v>
      </c>
      <c r="Q382" s="178">
        <f>ROUND(E382*P382,2)</f>
        <v>0</v>
      </c>
      <c r="R382" s="180"/>
      <c r="S382" s="180" t="s">
        <v>236</v>
      </c>
      <c r="T382" s="181" t="s">
        <v>237</v>
      </c>
      <c r="U382" s="160">
        <v>0</v>
      </c>
      <c r="V382" s="160">
        <f>ROUND(E382*U382,2)</f>
        <v>0</v>
      </c>
      <c r="W382" s="160"/>
      <c r="X382" s="160" t="s">
        <v>252</v>
      </c>
      <c r="Y382" s="160" t="s">
        <v>239</v>
      </c>
      <c r="Z382" s="149"/>
      <c r="AA382" s="149"/>
      <c r="AB382" s="149"/>
      <c r="AC382" s="149"/>
      <c r="AD382" s="149"/>
      <c r="AE382" s="149"/>
      <c r="AF382" s="149"/>
      <c r="AG382" s="149" t="s">
        <v>253</v>
      </c>
      <c r="AH382" s="149"/>
      <c r="AI382" s="149"/>
      <c r="AJ382" s="149"/>
      <c r="AK382" s="149"/>
      <c r="AL382" s="149"/>
      <c r="AM382" s="149"/>
      <c r="AN382" s="149"/>
      <c r="AO382" s="149"/>
      <c r="AP382" s="149"/>
      <c r="AQ382" s="149"/>
      <c r="AR382" s="149"/>
      <c r="AS382" s="149"/>
      <c r="AT382" s="149"/>
      <c r="AU382" s="149"/>
      <c r="AV382" s="149"/>
      <c r="AW382" s="149"/>
      <c r="AX382" s="149"/>
      <c r="AY382" s="149"/>
      <c r="AZ382" s="149"/>
      <c r="BA382" s="149"/>
      <c r="BB382" s="149"/>
      <c r="BC382" s="149"/>
      <c r="BD382" s="149"/>
      <c r="BE382" s="149"/>
      <c r="BF382" s="149"/>
      <c r="BG382" s="149"/>
      <c r="BH382" s="149"/>
    </row>
    <row r="383" spans="1:60" outlineLevel="2" x14ac:dyDescent="0.2">
      <c r="A383" s="156"/>
      <c r="B383" s="157"/>
      <c r="C383" s="255" t="s">
        <v>1124</v>
      </c>
      <c r="D383" s="256"/>
      <c r="E383" s="256"/>
      <c r="F383" s="256"/>
      <c r="G383" s="256"/>
      <c r="H383" s="160"/>
      <c r="I383" s="160"/>
      <c r="J383" s="160"/>
      <c r="K383" s="160"/>
      <c r="L383" s="160"/>
      <c r="M383" s="160"/>
      <c r="N383" s="159"/>
      <c r="O383" s="159"/>
      <c r="P383" s="159"/>
      <c r="Q383" s="159"/>
      <c r="R383" s="160"/>
      <c r="S383" s="160"/>
      <c r="T383" s="160"/>
      <c r="U383" s="160"/>
      <c r="V383" s="160"/>
      <c r="W383" s="160"/>
      <c r="X383" s="160"/>
      <c r="Y383" s="160"/>
      <c r="Z383" s="149"/>
      <c r="AA383" s="149"/>
      <c r="AB383" s="149"/>
      <c r="AC383" s="149"/>
      <c r="AD383" s="149"/>
      <c r="AE383" s="149"/>
      <c r="AF383" s="149"/>
      <c r="AG383" s="149" t="s">
        <v>247</v>
      </c>
      <c r="AH383" s="149"/>
      <c r="AI383" s="149"/>
      <c r="AJ383" s="149"/>
      <c r="AK383" s="149"/>
      <c r="AL383" s="149"/>
      <c r="AM383" s="149"/>
      <c r="AN383" s="149"/>
      <c r="AO383" s="149"/>
      <c r="AP383" s="149"/>
      <c r="AQ383" s="149"/>
      <c r="AR383" s="149"/>
      <c r="AS383" s="149"/>
      <c r="AT383" s="149"/>
      <c r="AU383" s="149"/>
      <c r="AV383" s="149"/>
      <c r="AW383" s="149"/>
      <c r="AX383" s="149"/>
      <c r="AY383" s="149"/>
      <c r="AZ383" s="149"/>
      <c r="BA383" s="149"/>
      <c r="BB383" s="149"/>
      <c r="BC383" s="149"/>
      <c r="BD383" s="149"/>
      <c r="BE383" s="149"/>
      <c r="BF383" s="149"/>
      <c r="BG383" s="149"/>
      <c r="BH383" s="149"/>
    </row>
    <row r="384" spans="1:60" outlineLevel="2" x14ac:dyDescent="0.2">
      <c r="A384" s="156"/>
      <c r="B384" s="157"/>
      <c r="C384" s="192" t="s">
        <v>101</v>
      </c>
      <c r="D384" s="162"/>
      <c r="E384" s="163">
        <v>1</v>
      </c>
      <c r="F384" s="160"/>
      <c r="G384" s="160"/>
      <c r="H384" s="160"/>
      <c r="I384" s="160"/>
      <c r="J384" s="160"/>
      <c r="K384" s="160"/>
      <c r="L384" s="160"/>
      <c r="M384" s="160"/>
      <c r="N384" s="159"/>
      <c r="O384" s="159"/>
      <c r="P384" s="159"/>
      <c r="Q384" s="159"/>
      <c r="R384" s="160"/>
      <c r="S384" s="160"/>
      <c r="T384" s="160"/>
      <c r="U384" s="160"/>
      <c r="V384" s="160"/>
      <c r="W384" s="160"/>
      <c r="X384" s="160"/>
      <c r="Y384" s="160"/>
      <c r="Z384" s="149"/>
      <c r="AA384" s="149"/>
      <c r="AB384" s="149"/>
      <c r="AC384" s="149"/>
      <c r="AD384" s="149"/>
      <c r="AE384" s="149"/>
      <c r="AF384" s="149"/>
      <c r="AG384" s="149" t="s">
        <v>241</v>
      </c>
      <c r="AH384" s="149">
        <v>0</v>
      </c>
      <c r="AI384" s="149"/>
      <c r="AJ384" s="149"/>
      <c r="AK384" s="149"/>
      <c r="AL384" s="149"/>
      <c r="AM384" s="149"/>
      <c r="AN384" s="149"/>
      <c r="AO384" s="149"/>
      <c r="AP384" s="149"/>
      <c r="AQ384" s="149"/>
      <c r="AR384" s="149"/>
      <c r="AS384" s="149"/>
      <c r="AT384" s="149"/>
      <c r="AU384" s="149"/>
      <c r="AV384" s="149"/>
      <c r="AW384" s="149"/>
      <c r="AX384" s="149"/>
      <c r="AY384" s="149"/>
      <c r="AZ384" s="149"/>
      <c r="BA384" s="149"/>
      <c r="BB384" s="149"/>
      <c r="BC384" s="149"/>
      <c r="BD384" s="149"/>
      <c r="BE384" s="149"/>
      <c r="BF384" s="149"/>
      <c r="BG384" s="149"/>
      <c r="BH384" s="149"/>
    </row>
    <row r="385" spans="1:60" ht="22.5" outlineLevel="1" x14ac:dyDescent="0.2">
      <c r="A385" s="175">
        <v>131</v>
      </c>
      <c r="B385" s="176" t="s">
        <v>1125</v>
      </c>
      <c r="C385" s="191" t="s">
        <v>1126</v>
      </c>
      <c r="D385" s="177" t="s">
        <v>251</v>
      </c>
      <c r="E385" s="178">
        <v>1</v>
      </c>
      <c r="F385" s="179"/>
      <c r="G385" s="180">
        <f>ROUND(E385*F385,2)</f>
        <v>0</v>
      </c>
      <c r="H385" s="179"/>
      <c r="I385" s="180">
        <f>ROUND(E385*H385,2)</f>
        <v>0</v>
      </c>
      <c r="J385" s="179"/>
      <c r="K385" s="180">
        <f>ROUND(E385*J385,2)</f>
        <v>0</v>
      </c>
      <c r="L385" s="180">
        <v>21</v>
      </c>
      <c r="M385" s="180">
        <f>G385*(1+L385/100)</f>
        <v>0</v>
      </c>
      <c r="N385" s="178">
        <v>0</v>
      </c>
      <c r="O385" s="178">
        <f>ROUND(E385*N385,2)</f>
        <v>0</v>
      </c>
      <c r="P385" s="178">
        <v>0</v>
      </c>
      <c r="Q385" s="178">
        <f>ROUND(E385*P385,2)</f>
        <v>0</v>
      </c>
      <c r="R385" s="180"/>
      <c r="S385" s="180" t="s">
        <v>236</v>
      </c>
      <c r="T385" s="181" t="s">
        <v>237</v>
      </c>
      <c r="U385" s="160">
        <v>0</v>
      </c>
      <c r="V385" s="160">
        <f>ROUND(E385*U385,2)</f>
        <v>0</v>
      </c>
      <c r="W385" s="160"/>
      <c r="X385" s="160" t="s">
        <v>252</v>
      </c>
      <c r="Y385" s="160" t="s">
        <v>239</v>
      </c>
      <c r="Z385" s="149"/>
      <c r="AA385" s="149"/>
      <c r="AB385" s="149"/>
      <c r="AC385" s="149"/>
      <c r="AD385" s="149"/>
      <c r="AE385" s="149"/>
      <c r="AF385" s="149"/>
      <c r="AG385" s="149" t="s">
        <v>253</v>
      </c>
      <c r="AH385" s="149"/>
      <c r="AI385" s="149"/>
      <c r="AJ385" s="149"/>
      <c r="AK385" s="149"/>
      <c r="AL385" s="149"/>
      <c r="AM385" s="149"/>
      <c r="AN385" s="149"/>
      <c r="AO385" s="149"/>
      <c r="AP385" s="149"/>
      <c r="AQ385" s="149"/>
      <c r="AR385" s="149"/>
      <c r="AS385" s="149"/>
      <c r="AT385" s="149"/>
      <c r="AU385" s="149"/>
      <c r="AV385" s="149"/>
      <c r="AW385" s="149"/>
      <c r="AX385" s="149"/>
      <c r="AY385" s="149"/>
      <c r="AZ385" s="149"/>
      <c r="BA385" s="149"/>
      <c r="BB385" s="149"/>
      <c r="BC385" s="149"/>
      <c r="BD385" s="149"/>
      <c r="BE385" s="149"/>
      <c r="BF385" s="149"/>
      <c r="BG385" s="149"/>
      <c r="BH385" s="149"/>
    </row>
    <row r="386" spans="1:60" outlineLevel="2" x14ac:dyDescent="0.2">
      <c r="A386" s="156"/>
      <c r="B386" s="157"/>
      <c r="C386" s="255" t="s">
        <v>1124</v>
      </c>
      <c r="D386" s="256"/>
      <c r="E386" s="256"/>
      <c r="F386" s="256"/>
      <c r="G386" s="256"/>
      <c r="H386" s="160"/>
      <c r="I386" s="160"/>
      <c r="J386" s="160"/>
      <c r="K386" s="160"/>
      <c r="L386" s="160"/>
      <c r="M386" s="160"/>
      <c r="N386" s="159"/>
      <c r="O386" s="159"/>
      <c r="P386" s="159"/>
      <c r="Q386" s="159"/>
      <c r="R386" s="160"/>
      <c r="S386" s="160"/>
      <c r="T386" s="160"/>
      <c r="U386" s="160"/>
      <c r="V386" s="160"/>
      <c r="W386" s="160"/>
      <c r="X386" s="160"/>
      <c r="Y386" s="160"/>
      <c r="Z386" s="149"/>
      <c r="AA386" s="149"/>
      <c r="AB386" s="149"/>
      <c r="AC386" s="149"/>
      <c r="AD386" s="149"/>
      <c r="AE386" s="149"/>
      <c r="AF386" s="149"/>
      <c r="AG386" s="149" t="s">
        <v>247</v>
      </c>
      <c r="AH386" s="149"/>
      <c r="AI386" s="149"/>
      <c r="AJ386" s="149"/>
      <c r="AK386" s="149"/>
      <c r="AL386" s="149"/>
      <c r="AM386" s="149"/>
      <c r="AN386" s="149"/>
      <c r="AO386" s="149"/>
      <c r="AP386" s="149"/>
      <c r="AQ386" s="149"/>
      <c r="AR386" s="149"/>
      <c r="AS386" s="149"/>
      <c r="AT386" s="149"/>
      <c r="AU386" s="149"/>
      <c r="AV386" s="149"/>
      <c r="AW386" s="149"/>
      <c r="AX386" s="149"/>
      <c r="AY386" s="149"/>
      <c r="AZ386" s="149"/>
      <c r="BA386" s="149"/>
      <c r="BB386" s="149"/>
      <c r="BC386" s="149"/>
      <c r="BD386" s="149"/>
      <c r="BE386" s="149"/>
      <c r="BF386" s="149"/>
      <c r="BG386" s="149"/>
      <c r="BH386" s="149"/>
    </row>
    <row r="387" spans="1:60" outlineLevel="2" x14ac:dyDescent="0.2">
      <c r="A387" s="156"/>
      <c r="B387" s="157"/>
      <c r="C387" s="192" t="s">
        <v>101</v>
      </c>
      <c r="D387" s="162"/>
      <c r="E387" s="163">
        <v>1</v>
      </c>
      <c r="F387" s="160"/>
      <c r="G387" s="160"/>
      <c r="H387" s="160"/>
      <c r="I387" s="160"/>
      <c r="J387" s="160"/>
      <c r="K387" s="160"/>
      <c r="L387" s="160"/>
      <c r="M387" s="160"/>
      <c r="N387" s="159"/>
      <c r="O387" s="159"/>
      <c r="P387" s="159"/>
      <c r="Q387" s="159"/>
      <c r="R387" s="160"/>
      <c r="S387" s="160"/>
      <c r="T387" s="160"/>
      <c r="U387" s="160"/>
      <c r="V387" s="160"/>
      <c r="W387" s="160"/>
      <c r="X387" s="160"/>
      <c r="Y387" s="160"/>
      <c r="Z387" s="149"/>
      <c r="AA387" s="149"/>
      <c r="AB387" s="149"/>
      <c r="AC387" s="149"/>
      <c r="AD387" s="149"/>
      <c r="AE387" s="149"/>
      <c r="AF387" s="149"/>
      <c r="AG387" s="149" t="s">
        <v>241</v>
      </c>
      <c r="AH387" s="149">
        <v>0</v>
      </c>
      <c r="AI387" s="149"/>
      <c r="AJ387" s="149"/>
      <c r="AK387" s="149"/>
      <c r="AL387" s="149"/>
      <c r="AM387" s="149"/>
      <c r="AN387" s="149"/>
      <c r="AO387" s="149"/>
      <c r="AP387" s="149"/>
      <c r="AQ387" s="149"/>
      <c r="AR387" s="149"/>
      <c r="AS387" s="149"/>
      <c r="AT387" s="149"/>
      <c r="AU387" s="149"/>
      <c r="AV387" s="149"/>
      <c r="AW387" s="149"/>
      <c r="AX387" s="149"/>
      <c r="AY387" s="149"/>
      <c r="AZ387" s="149"/>
      <c r="BA387" s="149"/>
      <c r="BB387" s="149"/>
      <c r="BC387" s="149"/>
      <c r="BD387" s="149"/>
      <c r="BE387" s="149"/>
      <c r="BF387" s="149"/>
      <c r="BG387" s="149"/>
      <c r="BH387" s="149"/>
    </row>
    <row r="388" spans="1:60" ht="22.5" outlineLevel="1" x14ac:dyDescent="0.2">
      <c r="A388" s="175">
        <v>132</v>
      </c>
      <c r="B388" s="176" t="s">
        <v>1127</v>
      </c>
      <c r="C388" s="191" t="s">
        <v>1128</v>
      </c>
      <c r="D388" s="177" t="s">
        <v>251</v>
      </c>
      <c r="E388" s="178">
        <v>2</v>
      </c>
      <c r="F388" s="179"/>
      <c r="G388" s="180">
        <f>ROUND(E388*F388,2)</f>
        <v>0</v>
      </c>
      <c r="H388" s="179"/>
      <c r="I388" s="180">
        <f>ROUND(E388*H388,2)</f>
        <v>0</v>
      </c>
      <c r="J388" s="179"/>
      <c r="K388" s="180">
        <f>ROUND(E388*J388,2)</f>
        <v>0</v>
      </c>
      <c r="L388" s="180">
        <v>21</v>
      </c>
      <c r="M388" s="180">
        <f>G388*(1+L388/100)</f>
        <v>0</v>
      </c>
      <c r="N388" s="178">
        <v>0</v>
      </c>
      <c r="O388" s="178">
        <f>ROUND(E388*N388,2)</f>
        <v>0</v>
      </c>
      <c r="P388" s="178">
        <v>0</v>
      </c>
      <c r="Q388" s="178">
        <f>ROUND(E388*P388,2)</f>
        <v>0</v>
      </c>
      <c r="R388" s="180"/>
      <c r="S388" s="180" t="s">
        <v>236</v>
      </c>
      <c r="T388" s="181" t="s">
        <v>237</v>
      </c>
      <c r="U388" s="160">
        <v>0</v>
      </c>
      <c r="V388" s="160">
        <f>ROUND(E388*U388,2)</f>
        <v>0</v>
      </c>
      <c r="W388" s="160"/>
      <c r="X388" s="160" t="s">
        <v>252</v>
      </c>
      <c r="Y388" s="160" t="s">
        <v>239</v>
      </c>
      <c r="Z388" s="149"/>
      <c r="AA388" s="149"/>
      <c r="AB388" s="149"/>
      <c r="AC388" s="149"/>
      <c r="AD388" s="149"/>
      <c r="AE388" s="149"/>
      <c r="AF388" s="149"/>
      <c r="AG388" s="149" t="s">
        <v>253</v>
      </c>
      <c r="AH388" s="149"/>
      <c r="AI388" s="149"/>
      <c r="AJ388" s="149"/>
      <c r="AK388" s="149"/>
      <c r="AL388" s="149"/>
      <c r="AM388" s="149"/>
      <c r="AN388" s="149"/>
      <c r="AO388" s="149"/>
      <c r="AP388" s="149"/>
      <c r="AQ388" s="149"/>
      <c r="AR388" s="149"/>
      <c r="AS388" s="149"/>
      <c r="AT388" s="149"/>
      <c r="AU388" s="149"/>
      <c r="AV388" s="149"/>
      <c r="AW388" s="149"/>
      <c r="AX388" s="149"/>
      <c r="AY388" s="149"/>
      <c r="AZ388" s="149"/>
      <c r="BA388" s="149"/>
      <c r="BB388" s="149"/>
      <c r="BC388" s="149"/>
      <c r="BD388" s="149"/>
      <c r="BE388" s="149"/>
      <c r="BF388" s="149"/>
      <c r="BG388" s="149"/>
      <c r="BH388" s="149"/>
    </row>
    <row r="389" spans="1:60" outlineLevel="2" x14ac:dyDescent="0.2">
      <c r="A389" s="156"/>
      <c r="B389" s="157"/>
      <c r="C389" s="255" t="s">
        <v>1124</v>
      </c>
      <c r="D389" s="256"/>
      <c r="E389" s="256"/>
      <c r="F389" s="256"/>
      <c r="G389" s="256"/>
      <c r="H389" s="160"/>
      <c r="I389" s="160"/>
      <c r="J389" s="160"/>
      <c r="K389" s="160"/>
      <c r="L389" s="160"/>
      <c r="M389" s="160"/>
      <c r="N389" s="159"/>
      <c r="O389" s="159"/>
      <c r="P389" s="159"/>
      <c r="Q389" s="159"/>
      <c r="R389" s="160"/>
      <c r="S389" s="160"/>
      <c r="T389" s="160"/>
      <c r="U389" s="160"/>
      <c r="V389" s="160"/>
      <c r="W389" s="160"/>
      <c r="X389" s="160"/>
      <c r="Y389" s="160"/>
      <c r="Z389" s="149"/>
      <c r="AA389" s="149"/>
      <c r="AB389" s="149"/>
      <c r="AC389" s="149"/>
      <c r="AD389" s="149"/>
      <c r="AE389" s="149"/>
      <c r="AF389" s="149"/>
      <c r="AG389" s="149" t="s">
        <v>247</v>
      </c>
      <c r="AH389" s="149"/>
      <c r="AI389" s="149"/>
      <c r="AJ389" s="149"/>
      <c r="AK389" s="149"/>
      <c r="AL389" s="149"/>
      <c r="AM389" s="149"/>
      <c r="AN389" s="149"/>
      <c r="AO389" s="149"/>
      <c r="AP389" s="149"/>
      <c r="AQ389" s="149"/>
      <c r="AR389" s="149"/>
      <c r="AS389" s="149"/>
      <c r="AT389" s="149"/>
      <c r="AU389" s="149"/>
      <c r="AV389" s="149"/>
      <c r="AW389" s="149"/>
      <c r="AX389" s="149"/>
      <c r="AY389" s="149"/>
      <c r="AZ389" s="149"/>
      <c r="BA389" s="149"/>
      <c r="BB389" s="149"/>
      <c r="BC389" s="149"/>
      <c r="BD389" s="149"/>
      <c r="BE389" s="149"/>
      <c r="BF389" s="149"/>
      <c r="BG389" s="149"/>
      <c r="BH389" s="149"/>
    </row>
    <row r="390" spans="1:60" outlineLevel="2" x14ac:dyDescent="0.2">
      <c r="A390" s="156"/>
      <c r="B390" s="157"/>
      <c r="C390" s="192" t="s">
        <v>435</v>
      </c>
      <c r="D390" s="162"/>
      <c r="E390" s="163">
        <v>2</v>
      </c>
      <c r="F390" s="160"/>
      <c r="G390" s="160"/>
      <c r="H390" s="160"/>
      <c r="I390" s="160"/>
      <c r="J390" s="160"/>
      <c r="K390" s="160"/>
      <c r="L390" s="160"/>
      <c r="M390" s="160"/>
      <c r="N390" s="159"/>
      <c r="O390" s="159"/>
      <c r="P390" s="159"/>
      <c r="Q390" s="159"/>
      <c r="R390" s="160"/>
      <c r="S390" s="160"/>
      <c r="T390" s="160"/>
      <c r="U390" s="160"/>
      <c r="V390" s="160"/>
      <c r="W390" s="160"/>
      <c r="X390" s="160"/>
      <c r="Y390" s="160"/>
      <c r="Z390" s="149"/>
      <c r="AA390" s="149"/>
      <c r="AB390" s="149"/>
      <c r="AC390" s="149"/>
      <c r="AD390" s="149"/>
      <c r="AE390" s="149"/>
      <c r="AF390" s="149"/>
      <c r="AG390" s="149" t="s">
        <v>241</v>
      </c>
      <c r="AH390" s="149">
        <v>0</v>
      </c>
      <c r="AI390" s="149"/>
      <c r="AJ390" s="149"/>
      <c r="AK390" s="149"/>
      <c r="AL390" s="149"/>
      <c r="AM390" s="149"/>
      <c r="AN390" s="149"/>
      <c r="AO390" s="149"/>
      <c r="AP390" s="149"/>
      <c r="AQ390" s="149"/>
      <c r="AR390" s="149"/>
      <c r="AS390" s="149"/>
      <c r="AT390" s="149"/>
      <c r="AU390" s="149"/>
      <c r="AV390" s="149"/>
      <c r="AW390" s="149"/>
      <c r="AX390" s="149"/>
      <c r="AY390" s="149"/>
      <c r="AZ390" s="149"/>
      <c r="BA390" s="149"/>
      <c r="BB390" s="149"/>
      <c r="BC390" s="149"/>
      <c r="BD390" s="149"/>
      <c r="BE390" s="149"/>
      <c r="BF390" s="149"/>
      <c r="BG390" s="149"/>
      <c r="BH390" s="149"/>
    </row>
    <row r="391" spans="1:60" outlineLevel="1" x14ac:dyDescent="0.2">
      <c r="A391" s="175">
        <v>133</v>
      </c>
      <c r="B391" s="176" t="s">
        <v>1129</v>
      </c>
      <c r="C391" s="191" t="s">
        <v>1130</v>
      </c>
      <c r="D391" s="177" t="s">
        <v>251</v>
      </c>
      <c r="E391" s="178">
        <v>1</v>
      </c>
      <c r="F391" s="179"/>
      <c r="G391" s="180">
        <f>ROUND(E391*F391,2)</f>
        <v>0</v>
      </c>
      <c r="H391" s="179"/>
      <c r="I391" s="180">
        <f>ROUND(E391*H391,2)</f>
        <v>0</v>
      </c>
      <c r="J391" s="179"/>
      <c r="K391" s="180">
        <f>ROUND(E391*J391,2)</f>
        <v>0</v>
      </c>
      <c r="L391" s="180">
        <v>21</v>
      </c>
      <c r="M391" s="180">
        <f>G391*(1+L391/100)</f>
        <v>0</v>
      </c>
      <c r="N391" s="178">
        <v>1.3999999999999999E-4</v>
      </c>
      <c r="O391" s="178">
        <f>ROUND(E391*N391,2)</f>
        <v>0</v>
      </c>
      <c r="P391" s="178">
        <v>0</v>
      </c>
      <c r="Q391" s="178">
        <f>ROUND(E391*P391,2)</f>
        <v>0</v>
      </c>
      <c r="R391" s="180"/>
      <c r="S391" s="180" t="s">
        <v>236</v>
      </c>
      <c r="T391" s="181" t="s">
        <v>237</v>
      </c>
      <c r="U391" s="160">
        <v>0.16500000000000001</v>
      </c>
      <c r="V391" s="160">
        <f>ROUND(E391*U391,2)</f>
        <v>0.17</v>
      </c>
      <c r="W391" s="160"/>
      <c r="X391" s="160" t="s">
        <v>252</v>
      </c>
      <c r="Y391" s="160" t="s">
        <v>239</v>
      </c>
      <c r="Z391" s="149"/>
      <c r="AA391" s="149"/>
      <c r="AB391" s="149"/>
      <c r="AC391" s="149"/>
      <c r="AD391" s="149"/>
      <c r="AE391" s="149"/>
      <c r="AF391" s="149"/>
      <c r="AG391" s="149" t="s">
        <v>253</v>
      </c>
      <c r="AH391" s="149"/>
      <c r="AI391" s="149"/>
      <c r="AJ391" s="149"/>
      <c r="AK391" s="149"/>
      <c r="AL391" s="149"/>
      <c r="AM391" s="149"/>
      <c r="AN391" s="149"/>
      <c r="AO391" s="149"/>
      <c r="AP391" s="149"/>
      <c r="AQ391" s="149"/>
      <c r="AR391" s="149"/>
      <c r="AS391" s="149"/>
      <c r="AT391" s="149"/>
      <c r="AU391" s="149"/>
      <c r="AV391" s="149"/>
      <c r="AW391" s="149"/>
      <c r="AX391" s="149"/>
      <c r="AY391" s="149"/>
      <c r="AZ391" s="149"/>
      <c r="BA391" s="149"/>
      <c r="BB391" s="149"/>
      <c r="BC391" s="149"/>
      <c r="BD391" s="149"/>
      <c r="BE391" s="149"/>
      <c r="BF391" s="149"/>
      <c r="BG391" s="149"/>
      <c r="BH391" s="149"/>
    </row>
    <row r="392" spans="1:60" outlineLevel="2" x14ac:dyDescent="0.2">
      <c r="A392" s="156"/>
      <c r="B392" s="157"/>
      <c r="C392" s="192" t="s">
        <v>101</v>
      </c>
      <c r="D392" s="162"/>
      <c r="E392" s="163">
        <v>1</v>
      </c>
      <c r="F392" s="160"/>
      <c r="G392" s="160"/>
      <c r="H392" s="160"/>
      <c r="I392" s="160"/>
      <c r="J392" s="160"/>
      <c r="K392" s="160"/>
      <c r="L392" s="160"/>
      <c r="M392" s="160"/>
      <c r="N392" s="159"/>
      <c r="O392" s="159"/>
      <c r="P392" s="159"/>
      <c r="Q392" s="159"/>
      <c r="R392" s="160"/>
      <c r="S392" s="160"/>
      <c r="T392" s="160"/>
      <c r="U392" s="160"/>
      <c r="V392" s="160"/>
      <c r="W392" s="160"/>
      <c r="X392" s="160"/>
      <c r="Y392" s="160"/>
      <c r="Z392" s="149"/>
      <c r="AA392" s="149"/>
      <c r="AB392" s="149"/>
      <c r="AC392" s="149"/>
      <c r="AD392" s="149"/>
      <c r="AE392" s="149"/>
      <c r="AF392" s="149"/>
      <c r="AG392" s="149" t="s">
        <v>241</v>
      </c>
      <c r="AH392" s="149">
        <v>0</v>
      </c>
      <c r="AI392" s="149"/>
      <c r="AJ392" s="149"/>
      <c r="AK392" s="149"/>
      <c r="AL392" s="149"/>
      <c r="AM392" s="149"/>
      <c r="AN392" s="149"/>
      <c r="AO392" s="149"/>
      <c r="AP392" s="149"/>
      <c r="AQ392" s="149"/>
      <c r="AR392" s="149"/>
      <c r="AS392" s="149"/>
      <c r="AT392" s="149"/>
      <c r="AU392" s="149"/>
      <c r="AV392" s="149"/>
      <c r="AW392" s="149"/>
      <c r="AX392" s="149"/>
      <c r="AY392" s="149"/>
      <c r="AZ392" s="149"/>
      <c r="BA392" s="149"/>
      <c r="BB392" s="149"/>
      <c r="BC392" s="149"/>
      <c r="BD392" s="149"/>
      <c r="BE392" s="149"/>
      <c r="BF392" s="149"/>
      <c r="BG392" s="149"/>
      <c r="BH392" s="149"/>
    </row>
    <row r="393" spans="1:60" outlineLevel="1" x14ac:dyDescent="0.2">
      <c r="A393" s="175">
        <v>134</v>
      </c>
      <c r="B393" s="176" t="s">
        <v>1131</v>
      </c>
      <c r="C393" s="191" t="s">
        <v>1132</v>
      </c>
      <c r="D393" s="177" t="s">
        <v>251</v>
      </c>
      <c r="E393" s="178">
        <v>6</v>
      </c>
      <c r="F393" s="179"/>
      <c r="G393" s="180">
        <f>ROUND(E393*F393,2)</f>
        <v>0</v>
      </c>
      <c r="H393" s="179"/>
      <c r="I393" s="180">
        <f>ROUND(E393*H393,2)</f>
        <v>0</v>
      </c>
      <c r="J393" s="179"/>
      <c r="K393" s="180">
        <f>ROUND(E393*J393,2)</f>
        <v>0</v>
      </c>
      <c r="L393" s="180">
        <v>21</v>
      </c>
      <c r="M393" s="180">
        <f>G393*(1+L393/100)</f>
        <v>0</v>
      </c>
      <c r="N393" s="178">
        <v>5.0000000000000001E-4</v>
      </c>
      <c r="O393" s="178">
        <f>ROUND(E393*N393,2)</f>
        <v>0</v>
      </c>
      <c r="P393" s="178">
        <v>0</v>
      </c>
      <c r="Q393" s="178">
        <f>ROUND(E393*P393,2)</f>
        <v>0</v>
      </c>
      <c r="R393" s="180"/>
      <c r="S393" s="180" t="s">
        <v>236</v>
      </c>
      <c r="T393" s="181" t="s">
        <v>237</v>
      </c>
      <c r="U393" s="160">
        <v>0</v>
      </c>
      <c r="V393" s="160">
        <f>ROUND(E393*U393,2)</f>
        <v>0</v>
      </c>
      <c r="W393" s="160"/>
      <c r="X393" s="160" t="s">
        <v>252</v>
      </c>
      <c r="Y393" s="160" t="s">
        <v>239</v>
      </c>
      <c r="Z393" s="149"/>
      <c r="AA393" s="149"/>
      <c r="AB393" s="149"/>
      <c r="AC393" s="149"/>
      <c r="AD393" s="149"/>
      <c r="AE393" s="149"/>
      <c r="AF393" s="149"/>
      <c r="AG393" s="149" t="s">
        <v>253</v>
      </c>
      <c r="AH393" s="149"/>
      <c r="AI393" s="149"/>
      <c r="AJ393" s="149"/>
      <c r="AK393" s="149"/>
      <c r="AL393" s="149"/>
      <c r="AM393" s="149"/>
      <c r="AN393" s="149"/>
      <c r="AO393" s="149"/>
      <c r="AP393" s="149"/>
      <c r="AQ393" s="149"/>
      <c r="AR393" s="149"/>
      <c r="AS393" s="149"/>
      <c r="AT393" s="149"/>
      <c r="AU393" s="149"/>
      <c r="AV393" s="149"/>
      <c r="AW393" s="149"/>
      <c r="AX393" s="149"/>
      <c r="AY393" s="149"/>
      <c r="AZ393" s="149"/>
      <c r="BA393" s="149"/>
      <c r="BB393" s="149"/>
      <c r="BC393" s="149"/>
      <c r="BD393" s="149"/>
      <c r="BE393" s="149"/>
      <c r="BF393" s="149"/>
      <c r="BG393" s="149"/>
      <c r="BH393" s="149"/>
    </row>
    <row r="394" spans="1:60" outlineLevel="2" x14ac:dyDescent="0.2">
      <c r="A394" s="156"/>
      <c r="B394" s="157"/>
      <c r="C394" s="192" t="s">
        <v>1133</v>
      </c>
      <c r="D394" s="162"/>
      <c r="E394" s="163">
        <v>6</v>
      </c>
      <c r="F394" s="160"/>
      <c r="G394" s="160"/>
      <c r="H394" s="160"/>
      <c r="I394" s="160"/>
      <c r="J394" s="160"/>
      <c r="K394" s="160"/>
      <c r="L394" s="160"/>
      <c r="M394" s="160"/>
      <c r="N394" s="159"/>
      <c r="O394" s="159"/>
      <c r="P394" s="159"/>
      <c r="Q394" s="159"/>
      <c r="R394" s="160"/>
      <c r="S394" s="160"/>
      <c r="T394" s="160"/>
      <c r="U394" s="160"/>
      <c r="V394" s="160"/>
      <c r="W394" s="160"/>
      <c r="X394" s="160"/>
      <c r="Y394" s="160"/>
      <c r="Z394" s="149"/>
      <c r="AA394" s="149"/>
      <c r="AB394" s="149"/>
      <c r="AC394" s="149"/>
      <c r="AD394" s="149"/>
      <c r="AE394" s="149"/>
      <c r="AF394" s="149"/>
      <c r="AG394" s="149" t="s">
        <v>241</v>
      </c>
      <c r="AH394" s="149">
        <v>0</v>
      </c>
      <c r="AI394" s="149"/>
      <c r="AJ394" s="149"/>
      <c r="AK394" s="149"/>
      <c r="AL394" s="149"/>
      <c r="AM394" s="149"/>
      <c r="AN394" s="149"/>
      <c r="AO394" s="149"/>
      <c r="AP394" s="149"/>
      <c r="AQ394" s="149"/>
      <c r="AR394" s="149"/>
      <c r="AS394" s="149"/>
      <c r="AT394" s="149"/>
      <c r="AU394" s="149"/>
      <c r="AV394" s="149"/>
      <c r="AW394" s="149"/>
      <c r="AX394" s="149"/>
      <c r="AY394" s="149"/>
      <c r="AZ394" s="149"/>
      <c r="BA394" s="149"/>
      <c r="BB394" s="149"/>
      <c r="BC394" s="149"/>
      <c r="BD394" s="149"/>
      <c r="BE394" s="149"/>
      <c r="BF394" s="149"/>
      <c r="BG394" s="149"/>
      <c r="BH394" s="149"/>
    </row>
    <row r="395" spans="1:60" ht="22.5" outlineLevel="1" x14ac:dyDescent="0.2">
      <c r="A395" s="175">
        <v>135</v>
      </c>
      <c r="B395" s="176" t="s">
        <v>1134</v>
      </c>
      <c r="C395" s="191" t="s">
        <v>1135</v>
      </c>
      <c r="D395" s="177" t="s">
        <v>251</v>
      </c>
      <c r="E395" s="178">
        <v>7</v>
      </c>
      <c r="F395" s="179"/>
      <c r="G395" s="180">
        <f>ROUND(E395*F395,2)</f>
        <v>0</v>
      </c>
      <c r="H395" s="179"/>
      <c r="I395" s="180">
        <f>ROUND(E395*H395,2)</f>
        <v>0</v>
      </c>
      <c r="J395" s="179"/>
      <c r="K395" s="180">
        <f>ROUND(E395*J395,2)</f>
        <v>0</v>
      </c>
      <c r="L395" s="180">
        <v>21</v>
      </c>
      <c r="M395" s="180">
        <f>G395*(1+L395/100)</f>
        <v>0</v>
      </c>
      <c r="N395" s="178">
        <v>5.0000000000000001E-4</v>
      </c>
      <c r="O395" s="178">
        <f>ROUND(E395*N395,2)</f>
        <v>0</v>
      </c>
      <c r="P395" s="178">
        <v>0</v>
      </c>
      <c r="Q395" s="178">
        <f>ROUND(E395*P395,2)</f>
        <v>0</v>
      </c>
      <c r="R395" s="180"/>
      <c r="S395" s="180" t="s">
        <v>236</v>
      </c>
      <c r="T395" s="181" t="s">
        <v>237</v>
      </c>
      <c r="U395" s="160">
        <v>0</v>
      </c>
      <c r="V395" s="160">
        <f>ROUND(E395*U395,2)</f>
        <v>0</v>
      </c>
      <c r="W395" s="160"/>
      <c r="X395" s="160" t="s">
        <v>252</v>
      </c>
      <c r="Y395" s="160" t="s">
        <v>239</v>
      </c>
      <c r="Z395" s="149"/>
      <c r="AA395" s="149"/>
      <c r="AB395" s="149"/>
      <c r="AC395" s="149"/>
      <c r="AD395" s="149"/>
      <c r="AE395" s="149"/>
      <c r="AF395" s="149"/>
      <c r="AG395" s="149" t="s">
        <v>253</v>
      </c>
      <c r="AH395" s="149"/>
      <c r="AI395" s="149"/>
      <c r="AJ395" s="149"/>
      <c r="AK395" s="149"/>
      <c r="AL395" s="149"/>
      <c r="AM395" s="149"/>
      <c r="AN395" s="149"/>
      <c r="AO395" s="149"/>
      <c r="AP395" s="149"/>
      <c r="AQ395" s="149"/>
      <c r="AR395" s="149"/>
      <c r="AS395" s="149"/>
      <c r="AT395" s="149"/>
      <c r="AU395" s="149"/>
      <c r="AV395" s="149"/>
      <c r="AW395" s="149"/>
      <c r="AX395" s="149"/>
      <c r="AY395" s="149"/>
      <c r="AZ395" s="149"/>
      <c r="BA395" s="149"/>
      <c r="BB395" s="149"/>
      <c r="BC395" s="149"/>
      <c r="BD395" s="149"/>
      <c r="BE395" s="149"/>
      <c r="BF395" s="149"/>
      <c r="BG395" s="149"/>
      <c r="BH395" s="149"/>
    </row>
    <row r="396" spans="1:60" outlineLevel="2" x14ac:dyDescent="0.2">
      <c r="A396" s="156"/>
      <c r="B396" s="157"/>
      <c r="C396" s="255" t="s">
        <v>1124</v>
      </c>
      <c r="D396" s="256"/>
      <c r="E396" s="256"/>
      <c r="F396" s="256"/>
      <c r="G396" s="256"/>
      <c r="H396" s="160"/>
      <c r="I396" s="160"/>
      <c r="J396" s="160"/>
      <c r="K396" s="160"/>
      <c r="L396" s="160"/>
      <c r="M396" s="160"/>
      <c r="N396" s="159"/>
      <c r="O396" s="159"/>
      <c r="P396" s="159"/>
      <c r="Q396" s="159"/>
      <c r="R396" s="160"/>
      <c r="S396" s="160"/>
      <c r="T396" s="160"/>
      <c r="U396" s="160"/>
      <c r="V396" s="160"/>
      <c r="W396" s="160"/>
      <c r="X396" s="160"/>
      <c r="Y396" s="160"/>
      <c r="Z396" s="149"/>
      <c r="AA396" s="149"/>
      <c r="AB396" s="149"/>
      <c r="AC396" s="149"/>
      <c r="AD396" s="149"/>
      <c r="AE396" s="149"/>
      <c r="AF396" s="149"/>
      <c r="AG396" s="149" t="s">
        <v>247</v>
      </c>
      <c r="AH396" s="149"/>
      <c r="AI396" s="149"/>
      <c r="AJ396" s="149"/>
      <c r="AK396" s="149"/>
      <c r="AL396" s="149"/>
      <c r="AM396" s="149"/>
      <c r="AN396" s="149"/>
      <c r="AO396" s="149"/>
      <c r="AP396" s="149"/>
      <c r="AQ396" s="149"/>
      <c r="AR396" s="149"/>
      <c r="AS396" s="149"/>
      <c r="AT396" s="149"/>
      <c r="AU396" s="149"/>
      <c r="AV396" s="149"/>
      <c r="AW396" s="149"/>
      <c r="AX396" s="149"/>
      <c r="AY396" s="149"/>
      <c r="AZ396" s="149"/>
      <c r="BA396" s="149"/>
      <c r="BB396" s="149"/>
      <c r="BC396" s="149"/>
      <c r="BD396" s="149"/>
      <c r="BE396" s="149"/>
      <c r="BF396" s="149"/>
      <c r="BG396" s="149"/>
      <c r="BH396" s="149"/>
    </row>
    <row r="397" spans="1:60" outlineLevel="2" x14ac:dyDescent="0.2">
      <c r="A397" s="156"/>
      <c r="B397" s="157"/>
      <c r="C397" s="192" t="s">
        <v>1136</v>
      </c>
      <c r="D397" s="162"/>
      <c r="E397" s="163">
        <v>7</v>
      </c>
      <c r="F397" s="160"/>
      <c r="G397" s="160"/>
      <c r="H397" s="160"/>
      <c r="I397" s="160"/>
      <c r="J397" s="160"/>
      <c r="K397" s="160"/>
      <c r="L397" s="160"/>
      <c r="M397" s="160"/>
      <c r="N397" s="159"/>
      <c r="O397" s="159"/>
      <c r="P397" s="159"/>
      <c r="Q397" s="159"/>
      <c r="R397" s="160"/>
      <c r="S397" s="160"/>
      <c r="T397" s="160"/>
      <c r="U397" s="160"/>
      <c r="V397" s="160"/>
      <c r="W397" s="160"/>
      <c r="X397" s="160"/>
      <c r="Y397" s="160"/>
      <c r="Z397" s="149"/>
      <c r="AA397" s="149"/>
      <c r="AB397" s="149"/>
      <c r="AC397" s="149"/>
      <c r="AD397" s="149"/>
      <c r="AE397" s="149"/>
      <c r="AF397" s="149"/>
      <c r="AG397" s="149" t="s">
        <v>241</v>
      </c>
      <c r="AH397" s="149">
        <v>0</v>
      </c>
      <c r="AI397" s="149"/>
      <c r="AJ397" s="149"/>
      <c r="AK397" s="149"/>
      <c r="AL397" s="149"/>
      <c r="AM397" s="149"/>
      <c r="AN397" s="149"/>
      <c r="AO397" s="149"/>
      <c r="AP397" s="149"/>
      <c r="AQ397" s="149"/>
      <c r="AR397" s="149"/>
      <c r="AS397" s="149"/>
      <c r="AT397" s="149"/>
      <c r="AU397" s="149"/>
      <c r="AV397" s="149"/>
      <c r="AW397" s="149"/>
      <c r="AX397" s="149"/>
      <c r="AY397" s="149"/>
      <c r="AZ397" s="149"/>
      <c r="BA397" s="149"/>
      <c r="BB397" s="149"/>
      <c r="BC397" s="149"/>
      <c r="BD397" s="149"/>
      <c r="BE397" s="149"/>
      <c r="BF397" s="149"/>
      <c r="BG397" s="149"/>
      <c r="BH397" s="149"/>
    </row>
    <row r="398" spans="1:60" outlineLevel="1" x14ac:dyDescent="0.2">
      <c r="A398" s="175">
        <v>136</v>
      </c>
      <c r="B398" s="176" t="s">
        <v>1137</v>
      </c>
      <c r="C398" s="191" t="s">
        <v>1138</v>
      </c>
      <c r="D398" s="177" t="s">
        <v>251</v>
      </c>
      <c r="E398" s="178">
        <v>4</v>
      </c>
      <c r="F398" s="179"/>
      <c r="G398" s="180">
        <f>ROUND(E398*F398,2)</f>
        <v>0</v>
      </c>
      <c r="H398" s="179"/>
      <c r="I398" s="180">
        <f>ROUND(E398*H398,2)</f>
        <v>0</v>
      </c>
      <c r="J398" s="179"/>
      <c r="K398" s="180">
        <f>ROUND(E398*J398,2)</f>
        <v>0</v>
      </c>
      <c r="L398" s="180">
        <v>21</v>
      </c>
      <c r="M398" s="180">
        <f>G398*(1+L398/100)</f>
        <v>0</v>
      </c>
      <c r="N398" s="178">
        <v>5.0000000000000001E-4</v>
      </c>
      <c r="O398" s="178">
        <f>ROUND(E398*N398,2)</f>
        <v>0</v>
      </c>
      <c r="P398" s="178">
        <v>0</v>
      </c>
      <c r="Q398" s="178">
        <f>ROUND(E398*P398,2)</f>
        <v>0</v>
      </c>
      <c r="R398" s="180"/>
      <c r="S398" s="180" t="s">
        <v>236</v>
      </c>
      <c r="T398" s="181" t="s">
        <v>237</v>
      </c>
      <c r="U398" s="160">
        <v>0</v>
      </c>
      <c r="V398" s="160">
        <f>ROUND(E398*U398,2)</f>
        <v>0</v>
      </c>
      <c r="W398" s="160"/>
      <c r="X398" s="160" t="s">
        <v>252</v>
      </c>
      <c r="Y398" s="160" t="s">
        <v>239</v>
      </c>
      <c r="Z398" s="149"/>
      <c r="AA398" s="149"/>
      <c r="AB398" s="149"/>
      <c r="AC398" s="149"/>
      <c r="AD398" s="149"/>
      <c r="AE398" s="149"/>
      <c r="AF398" s="149"/>
      <c r="AG398" s="149" t="s">
        <v>253</v>
      </c>
      <c r="AH398" s="149"/>
      <c r="AI398" s="149"/>
      <c r="AJ398" s="149"/>
      <c r="AK398" s="149"/>
      <c r="AL398" s="149"/>
      <c r="AM398" s="149"/>
      <c r="AN398" s="149"/>
      <c r="AO398" s="149"/>
      <c r="AP398" s="149"/>
      <c r="AQ398" s="149"/>
      <c r="AR398" s="149"/>
      <c r="AS398" s="149"/>
      <c r="AT398" s="149"/>
      <c r="AU398" s="149"/>
      <c r="AV398" s="149"/>
      <c r="AW398" s="149"/>
      <c r="AX398" s="149"/>
      <c r="AY398" s="149"/>
      <c r="AZ398" s="149"/>
      <c r="BA398" s="149"/>
      <c r="BB398" s="149"/>
      <c r="BC398" s="149"/>
      <c r="BD398" s="149"/>
      <c r="BE398" s="149"/>
      <c r="BF398" s="149"/>
      <c r="BG398" s="149"/>
      <c r="BH398" s="149"/>
    </row>
    <row r="399" spans="1:60" outlineLevel="2" x14ac:dyDescent="0.2">
      <c r="A399" s="156"/>
      <c r="B399" s="157"/>
      <c r="C399" s="255" t="s">
        <v>1124</v>
      </c>
      <c r="D399" s="256"/>
      <c r="E399" s="256"/>
      <c r="F399" s="256"/>
      <c r="G399" s="256"/>
      <c r="H399" s="160"/>
      <c r="I399" s="160"/>
      <c r="J399" s="160"/>
      <c r="K399" s="160"/>
      <c r="L399" s="160"/>
      <c r="M399" s="160"/>
      <c r="N399" s="159"/>
      <c r="O399" s="159"/>
      <c r="P399" s="159"/>
      <c r="Q399" s="159"/>
      <c r="R399" s="160"/>
      <c r="S399" s="160"/>
      <c r="T399" s="160"/>
      <c r="U399" s="160"/>
      <c r="V399" s="160"/>
      <c r="W399" s="160"/>
      <c r="X399" s="160"/>
      <c r="Y399" s="160"/>
      <c r="Z399" s="149"/>
      <c r="AA399" s="149"/>
      <c r="AB399" s="149"/>
      <c r="AC399" s="149"/>
      <c r="AD399" s="149"/>
      <c r="AE399" s="149"/>
      <c r="AF399" s="149"/>
      <c r="AG399" s="149" t="s">
        <v>247</v>
      </c>
      <c r="AH399" s="149"/>
      <c r="AI399" s="149"/>
      <c r="AJ399" s="149"/>
      <c r="AK399" s="149"/>
      <c r="AL399" s="149"/>
      <c r="AM399" s="149"/>
      <c r="AN399" s="149"/>
      <c r="AO399" s="149"/>
      <c r="AP399" s="149"/>
      <c r="AQ399" s="149"/>
      <c r="AR399" s="149"/>
      <c r="AS399" s="149"/>
      <c r="AT399" s="149"/>
      <c r="AU399" s="149"/>
      <c r="AV399" s="149"/>
      <c r="AW399" s="149"/>
      <c r="AX399" s="149"/>
      <c r="AY399" s="149"/>
      <c r="AZ399" s="149"/>
      <c r="BA399" s="149"/>
      <c r="BB399" s="149"/>
      <c r="BC399" s="149"/>
      <c r="BD399" s="149"/>
      <c r="BE399" s="149"/>
      <c r="BF399" s="149"/>
      <c r="BG399" s="149"/>
      <c r="BH399" s="149"/>
    </row>
    <row r="400" spans="1:60" outlineLevel="2" x14ac:dyDescent="0.2">
      <c r="A400" s="156"/>
      <c r="B400" s="157"/>
      <c r="C400" s="192" t="s">
        <v>443</v>
      </c>
      <c r="D400" s="162"/>
      <c r="E400" s="163">
        <v>4</v>
      </c>
      <c r="F400" s="160"/>
      <c r="G400" s="160"/>
      <c r="H400" s="160"/>
      <c r="I400" s="160"/>
      <c r="J400" s="160"/>
      <c r="K400" s="160"/>
      <c r="L400" s="160"/>
      <c r="M400" s="160"/>
      <c r="N400" s="159"/>
      <c r="O400" s="159"/>
      <c r="P400" s="159"/>
      <c r="Q400" s="159"/>
      <c r="R400" s="160"/>
      <c r="S400" s="160"/>
      <c r="T400" s="160"/>
      <c r="U400" s="160"/>
      <c r="V400" s="160"/>
      <c r="W400" s="160"/>
      <c r="X400" s="160"/>
      <c r="Y400" s="160"/>
      <c r="Z400" s="149"/>
      <c r="AA400" s="149"/>
      <c r="AB400" s="149"/>
      <c r="AC400" s="149"/>
      <c r="AD400" s="149"/>
      <c r="AE400" s="149"/>
      <c r="AF400" s="149"/>
      <c r="AG400" s="149" t="s">
        <v>241</v>
      </c>
      <c r="AH400" s="149">
        <v>0</v>
      </c>
      <c r="AI400" s="149"/>
      <c r="AJ400" s="149"/>
      <c r="AK400" s="149"/>
      <c r="AL400" s="149"/>
      <c r="AM400" s="149"/>
      <c r="AN400" s="149"/>
      <c r="AO400" s="149"/>
      <c r="AP400" s="149"/>
      <c r="AQ400" s="149"/>
      <c r="AR400" s="149"/>
      <c r="AS400" s="149"/>
      <c r="AT400" s="149"/>
      <c r="AU400" s="149"/>
      <c r="AV400" s="149"/>
      <c r="AW400" s="149"/>
      <c r="AX400" s="149"/>
      <c r="AY400" s="149"/>
      <c r="AZ400" s="149"/>
      <c r="BA400" s="149"/>
      <c r="BB400" s="149"/>
      <c r="BC400" s="149"/>
      <c r="BD400" s="149"/>
      <c r="BE400" s="149"/>
      <c r="BF400" s="149"/>
      <c r="BG400" s="149"/>
      <c r="BH400" s="149"/>
    </row>
    <row r="401" spans="1:60" x14ac:dyDescent="0.2">
      <c r="A401" s="168" t="s">
        <v>231</v>
      </c>
      <c r="B401" s="169" t="s">
        <v>166</v>
      </c>
      <c r="C401" s="190" t="s">
        <v>167</v>
      </c>
      <c r="D401" s="170"/>
      <c r="E401" s="171"/>
      <c r="F401" s="172"/>
      <c r="G401" s="172">
        <f>SUMIF(AG402:AG403,"&lt;&gt;NOR",G402:G403)</f>
        <v>0</v>
      </c>
      <c r="H401" s="172"/>
      <c r="I401" s="172">
        <f>SUM(I402:I403)</f>
        <v>0</v>
      </c>
      <c r="J401" s="172"/>
      <c r="K401" s="172">
        <f>SUM(K402:K403)</f>
        <v>0</v>
      </c>
      <c r="L401" s="172"/>
      <c r="M401" s="172">
        <f>SUM(M402:M403)</f>
        <v>0</v>
      </c>
      <c r="N401" s="171"/>
      <c r="O401" s="171">
        <f>SUM(O402:O403)</f>
        <v>0</v>
      </c>
      <c r="P401" s="171"/>
      <c r="Q401" s="171">
        <f>SUM(Q402:Q403)</f>
        <v>0</v>
      </c>
      <c r="R401" s="172"/>
      <c r="S401" s="172"/>
      <c r="T401" s="173"/>
      <c r="U401" s="167"/>
      <c r="V401" s="167">
        <f>SUM(V402:V403)</f>
        <v>0.03</v>
      </c>
      <c r="W401" s="167"/>
      <c r="X401" s="167"/>
      <c r="Y401" s="167"/>
      <c r="AG401" t="s">
        <v>232</v>
      </c>
    </row>
    <row r="402" spans="1:60" outlineLevel="1" x14ac:dyDescent="0.2">
      <c r="A402" s="175">
        <v>137</v>
      </c>
      <c r="B402" s="176" t="s">
        <v>1139</v>
      </c>
      <c r="C402" s="191" t="s">
        <v>1140</v>
      </c>
      <c r="D402" s="177" t="s">
        <v>235</v>
      </c>
      <c r="E402" s="178">
        <v>1</v>
      </c>
      <c r="F402" s="179"/>
      <c r="G402" s="180">
        <f>ROUND(E402*F402,2)</f>
        <v>0</v>
      </c>
      <c r="H402" s="179"/>
      <c r="I402" s="180">
        <f>ROUND(E402*H402,2)</f>
        <v>0</v>
      </c>
      <c r="J402" s="179"/>
      <c r="K402" s="180">
        <f>ROUND(E402*J402,2)</f>
        <v>0</v>
      </c>
      <c r="L402" s="180">
        <v>21</v>
      </c>
      <c r="M402" s="180">
        <f>G402*(1+L402/100)</f>
        <v>0</v>
      </c>
      <c r="N402" s="178">
        <v>0</v>
      </c>
      <c r="O402" s="178">
        <f>ROUND(E402*N402,2)</f>
        <v>0</v>
      </c>
      <c r="P402" s="178">
        <v>0</v>
      </c>
      <c r="Q402" s="178">
        <f>ROUND(E402*P402,2)</f>
        <v>0</v>
      </c>
      <c r="R402" s="180"/>
      <c r="S402" s="180" t="s">
        <v>236</v>
      </c>
      <c r="T402" s="181" t="s">
        <v>237</v>
      </c>
      <c r="U402" s="160">
        <v>3.1E-2</v>
      </c>
      <c r="V402" s="160">
        <f>ROUND(E402*U402,2)</f>
        <v>0.03</v>
      </c>
      <c r="W402" s="160"/>
      <c r="X402" s="160" t="s">
        <v>252</v>
      </c>
      <c r="Y402" s="160" t="s">
        <v>239</v>
      </c>
      <c r="Z402" s="149"/>
      <c r="AA402" s="149"/>
      <c r="AB402" s="149"/>
      <c r="AC402" s="149"/>
      <c r="AD402" s="149"/>
      <c r="AE402" s="149"/>
      <c r="AF402" s="149"/>
      <c r="AG402" s="149" t="s">
        <v>253</v>
      </c>
      <c r="AH402" s="149"/>
      <c r="AI402" s="149"/>
      <c r="AJ402" s="149"/>
      <c r="AK402" s="149"/>
      <c r="AL402" s="149"/>
      <c r="AM402" s="149"/>
      <c r="AN402" s="149"/>
      <c r="AO402" s="149"/>
      <c r="AP402" s="149"/>
      <c r="AQ402" s="149"/>
      <c r="AR402" s="149"/>
      <c r="AS402" s="149"/>
      <c r="AT402" s="149"/>
      <c r="AU402" s="149"/>
      <c r="AV402" s="149"/>
      <c r="AW402" s="149"/>
      <c r="AX402" s="149"/>
      <c r="AY402" s="149"/>
      <c r="AZ402" s="149"/>
      <c r="BA402" s="149"/>
      <c r="BB402" s="149"/>
      <c r="BC402" s="149"/>
      <c r="BD402" s="149"/>
      <c r="BE402" s="149"/>
      <c r="BF402" s="149"/>
      <c r="BG402" s="149"/>
      <c r="BH402" s="149"/>
    </row>
    <row r="403" spans="1:60" outlineLevel="2" x14ac:dyDescent="0.2">
      <c r="A403" s="156"/>
      <c r="B403" s="157"/>
      <c r="C403" s="192" t="s">
        <v>101</v>
      </c>
      <c r="D403" s="162"/>
      <c r="E403" s="163">
        <v>1</v>
      </c>
      <c r="F403" s="160"/>
      <c r="G403" s="160"/>
      <c r="H403" s="160"/>
      <c r="I403" s="160"/>
      <c r="J403" s="160"/>
      <c r="K403" s="160"/>
      <c r="L403" s="160"/>
      <c r="M403" s="160"/>
      <c r="N403" s="159"/>
      <c r="O403" s="159"/>
      <c r="P403" s="159"/>
      <c r="Q403" s="159"/>
      <c r="R403" s="160"/>
      <c r="S403" s="160"/>
      <c r="T403" s="160"/>
      <c r="U403" s="160"/>
      <c r="V403" s="160"/>
      <c r="W403" s="160"/>
      <c r="X403" s="160"/>
      <c r="Y403" s="160"/>
      <c r="Z403" s="149"/>
      <c r="AA403" s="149"/>
      <c r="AB403" s="149"/>
      <c r="AC403" s="149"/>
      <c r="AD403" s="149"/>
      <c r="AE403" s="149"/>
      <c r="AF403" s="149"/>
      <c r="AG403" s="149" t="s">
        <v>241</v>
      </c>
      <c r="AH403" s="149">
        <v>0</v>
      </c>
      <c r="AI403" s="149"/>
      <c r="AJ403" s="149"/>
      <c r="AK403" s="149"/>
      <c r="AL403" s="149"/>
      <c r="AM403" s="149"/>
      <c r="AN403" s="149"/>
      <c r="AO403" s="149"/>
      <c r="AP403" s="149"/>
      <c r="AQ403" s="149"/>
      <c r="AR403" s="149"/>
      <c r="AS403" s="149"/>
      <c r="AT403" s="149"/>
      <c r="AU403" s="149"/>
      <c r="AV403" s="149"/>
      <c r="AW403" s="149"/>
      <c r="AX403" s="149"/>
      <c r="AY403" s="149"/>
      <c r="AZ403" s="149"/>
      <c r="BA403" s="149"/>
      <c r="BB403" s="149"/>
      <c r="BC403" s="149"/>
      <c r="BD403" s="149"/>
      <c r="BE403" s="149"/>
      <c r="BF403" s="149"/>
      <c r="BG403" s="149"/>
      <c r="BH403" s="149"/>
    </row>
    <row r="404" spans="1:60" x14ac:dyDescent="0.2">
      <c r="A404" s="168" t="s">
        <v>231</v>
      </c>
      <c r="B404" s="169" t="s">
        <v>172</v>
      </c>
      <c r="C404" s="190" t="s">
        <v>173</v>
      </c>
      <c r="D404" s="170"/>
      <c r="E404" s="171"/>
      <c r="F404" s="172"/>
      <c r="G404" s="172">
        <f>SUMIF(AG405:AG413,"&lt;&gt;NOR",G405:G413)</f>
        <v>0</v>
      </c>
      <c r="H404" s="172"/>
      <c r="I404" s="172">
        <f>SUM(I405:I413)</f>
        <v>0</v>
      </c>
      <c r="J404" s="172"/>
      <c r="K404" s="172">
        <f>SUM(K405:K413)</f>
        <v>0</v>
      </c>
      <c r="L404" s="172"/>
      <c r="M404" s="172">
        <f>SUM(M405:M413)</f>
        <v>0</v>
      </c>
      <c r="N404" s="171"/>
      <c r="O404" s="171">
        <f>SUM(O405:O413)</f>
        <v>0</v>
      </c>
      <c r="P404" s="171"/>
      <c r="Q404" s="171">
        <f>SUM(Q405:Q413)</f>
        <v>0</v>
      </c>
      <c r="R404" s="172"/>
      <c r="S404" s="172"/>
      <c r="T404" s="173"/>
      <c r="U404" s="167"/>
      <c r="V404" s="167">
        <f>SUM(V405:V413)</f>
        <v>2.58</v>
      </c>
      <c r="W404" s="167"/>
      <c r="X404" s="167"/>
      <c r="Y404" s="167"/>
      <c r="AG404" t="s">
        <v>232</v>
      </c>
    </row>
    <row r="405" spans="1:60" outlineLevel="1" x14ac:dyDescent="0.2">
      <c r="A405" s="175">
        <v>138</v>
      </c>
      <c r="B405" s="176" t="s">
        <v>1141</v>
      </c>
      <c r="C405" s="191" t="s">
        <v>1142</v>
      </c>
      <c r="D405" s="177" t="s">
        <v>407</v>
      </c>
      <c r="E405" s="178">
        <v>88.95</v>
      </c>
      <c r="F405" s="179"/>
      <c r="G405" s="180">
        <f>ROUND(E405*F405,2)</f>
        <v>0</v>
      </c>
      <c r="H405" s="179"/>
      <c r="I405" s="180">
        <f>ROUND(E405*H405,2)</f>
        <v>0</v>
      </c>
      <c r="J405" s="179"/>
      <c r="K405" s="180">
        <f>ROUND(E405*J405,2)</f>
        <v>0</v>
      </c>
      <c r="L405" s="180">
        <v>21</v>
      </c>
      <c r="M405" s="180">
        <f>G405*(1+L405/100)</f>
        <v>0</v>
      </c>
      <c r="N405" s="178">
        <v>3.0000000000000001E-5</v>
      </c>
      <c r="O405" s="178">
        <f>ROUND(E405*N405,2)</f>
        <v>0</v>
      </c>
      <c r="P405" s="178">
        <v>0</v>
      </c>
      <c r="Q405" s="178">
        <f>ROUND(E405*P405,2)</f>
        <v>0</v>
      </c>
      <c r="R405" s="180" t="s">
        <v>649</v>
      </c>
      <c r="S405" s="180" t="s">
        <v>271</v>
      </c>
      <c r="T405" s="181" t="s">
        <v>271</v>
      </c>
      <c r="U405" s="160">
        <v>2.9000000000000001E-2</v>
      </c>
      <c r="V405" s="160">
        <f>ROUND(E405*U405,2)</f>
        <v>2.58</v>
      </c>
      <c r="W405" s="160"/>
      <c r="X405" s="160" t="s">
        <v>252</v>
      </c>
      <c r="Y405" s="160" t="s">
        <v>239</v>
      </c>
      <c r="Z405" s="149"/>
      <c r="AA405" s="149"/>
      <c r="AB405" s="149"/>
      <c r="AC405" s="149"/>
      <c r="AD405" s="149"/>
      <c r="AE405" s="149"/>
      <c r="AF405" s="149"/>
      <c r="AG405" s="149" t="s">
        <v>253</v>
      </c>
      <c r="AH405" s="149"/>
      <c r="AI405" s="149"/>
      <c r="AJ405" s="149"/>
      <c r="AK405" s="149"/>
      <c r="AL405" s="149"/>
      <c r="AM405" s="149"/>
      <c r="AN405" s="149"/>
      <c r="AO405" s="149"/>
      <c r="AP405" s="149"/>
      <c r="AQ405" s="149"/>
      <c r="AR405" s="149"/>
      <c r="AS405" s="149"/>
      <c r="AT405" s="149"/>
      <c r="AU405" s="149"/>
      <c r="AV405" s="149"/>
      <c r="AW405" s="149"/>
      <c r="AX405" s="149"/>
      <c r="AY405" s="149"/>
      <c r="AZ405" s="149"/>
      <c r="BA405" s="149"/>
      <c r="BB405" s="149"/>
      <c r="BC405" s="149"/>
      <c r="BD405" s="149"/>
      <c r="BE405" s="149"/>
      <c r="BF405" s="149"/>
      <c r="BG405" s="149"/>
      <c r="BH405" s="149"/>
    </row>
    <row r="406" spans="1:60" outlineLevel="2" x14ac:dyDescent="0.2">
      <c r="A406" s="156"/>
      <c r="B406" s="157"/>
      <c r="C406" s="266" t="s">
        <v>760</v>
      </c>
      <c r="D406" s="267"/>
      <c r="E406" s="267"/>
      <c r="F406" s="267"/>
      <c r="G406" s="267"/>
      <c r="H406" s="160"/>
      <c r="I406" s="160"/>
      <c r="J406" s="160"/>
      <c r="K406" s="160"/>
      <c r="L406" s="160"/>
      <c r="M406" s="160"/>
      <c r="N406" s="159"/>
      <c r="O406" s="159"/>
      <c r="P406" s="159"/>
      <c r="Q406" s="159"/>
      <c r="R406" s="160"/>
      <c r="S406" s="160"/>
      <c r="T406" s="160"/>
      <c r="U406" s="160"/>
      <c r="V406" s="160"/>
      <c r="W406" s="160"/>
      <c r="X406" s="160"/>
      <c r="Y406" s="160"/>
      <c r="Z406" s="149"/>
      <c r="AA406" s="149"/>
      <c r="AB406" s="149"/>
      <c r="AC406" s="149"/>
      <c r="AD406" s="149"/>
      <c r="AE406" s="149"/>
      <c r="AF406" s="149"/>
      <c r="AG406" s="149" t="s">
        <v>524</v>
      </c>
      <c r="AH406" s="149"/>
      <c r="AI406" s="149"/>
      <c r="AJ406" s="149"/>
      <c r="AK406" s="149"/>
      <c r="AL406" s="149"/>
      <c r="AM406" s="149"/>
      <c r="AN406" s="149"/>
      <c r="AO406" s="149"/>
      <c r="AP406" s="149"/>
      <c r="AQ406" s="149"/>
      <c r="AR406" s="149"/>
      <c r="AS406" s="149"/>
      <c r="AT406" s="149"/>
      <c r="AU406" s="149"/>
      <c r="AV406" s="149"/>
      <c r="AW406" s="149"/>
      <c r="AX406" s="149"/>
      <c r="AY406" s="149"/>
      <c r="AZ406" s="149"/>
      <c r="BA406" s="149"/>
      <c r="BB406" s="149"/>
      <c r="BC406" s="149"/>
      <c r="BD406" s="149"/>
      <c r="BE406" s="149"/>
      <c r="BF406" s="149"/>
      <c r="BG406" s="149"/>
      <c r="BH406" s="149"/>
    </row>
    <row r="407" spans="1:60" outlineLevel="2" x14ac:dyDescent="0.2">
      <c r="A407" s="156"/>
      <c r="B407" s="157"/>
      <c r="C407" s="257" t="s">
        <v>1143</v>
      </c>
      <c r="D407" s="258"/>
      <c r="E407" s="258"/>
      <c r="F407" s="258"/>
      <c r="G407" s="258"/>
      <c r="H407" s="160"/>
      <c r="I407" s="160"/>
      <c r="J407" s="160"/>
      <c r="K407" s="160"/>
      <c r="L407" s="160"/>
      <c r="M407" s="160"/>
      <c r="N407" s="159"/>
      <c r="O407" s="159"/>
      <c r="P407" s="159"/>
      <c r="Q407" s="159"/>
      <c r="R407" s="160"/>
      <c r="S407" s="160"/>
      <c r="T407" s="160"/>
      <c r="U407" s="160"/>
      <c r="V407" s="160"/>
      <c r="W407" s="160"/>
      <c r="X407" s="160"/>
      <c r="Y407" s="160"/>
      <c r="Z407" s="149"/>
      <c r="AA407" s="149"/>
      <c r="AB407" s="149"/>
      <c r="AC407" s="149"/>
      <c r="AD407" s="149"/>
      <c r="AE407" s="149"/>
      <c r="AF407" s="149"/>
      <c r="AG407" s="149" t="s">
        <v>247</v>
      </c>
      <c r="AH407" s="149"/>
      <c r="AI407" s="149"/>
      <c r="AJ407" s="149"/>
      <c r="AK407" s="149"/>
      <c r="AL407" s="149"/>
      <c r="AM407" s="149"/>
      <c r="AN407" s="149"/>
      <c r="AO407" s="149"/>
      <c r="AP407" s="149"/>
      <c r="AQ407" s="149"/>
      <c r="AR407" s="149"/>
      <c r="AS407" s="149"/>
      <c r="AT407" s="149"/>
      <c r="AU407" s="149"/>
      <c r="AV407" s="149"/>
      <c r="AW407" s="149"/>
      <c r="AX407" s="149"/>
      <c r="AY407" s="149"/>
      <c r="AZ407" s="149"/>
      <c r="BA407" s="149"/>
      <c r="BB407" s="149"/>
      <c r="BC407" s="149"/>
      <c r="BD407" s="149"/>
      <c r="BE407" s="149"/>
      <c r="BF407" s="149"/>
      <c r="BG407" s="149"/>
      <c r="BH407" s="149"/>
    </row>
    <row r="408" spans="1:60" outlineLevel="2" x14ac:dyDescent="0.2">
      <c r="A408" s="156"/>
      <c r="B408" s="157"/>
      <c r="C408" s="192" t="s">
        <v>771</v>
      </c>
      <c r="D408" s="162"/>
      <c r="E408" s="163">
        <v>1.75</v>
      </c>
      <c r="F408" s="160"/>
      <c r="G408" s="160"/>
      <c r="H408" s="160"/>
      <c r="I408" s="160"/>
      <c r="J408" s="160"/>
      <c r="K408" s="160"/>
      <c r="L408" s="160"/>
      <c r="M408" s="160"/>
      <c r="N408" s="159"/>
      <c r="O408" s="159"/>
      <c r="P408" s="159"/>
      <c r="Q408" s="159"/>
      <c r="R408" s="160"/>
      <c r="S408" s="160"/>
      <c r="T408" s="160"/>
      <c r="U408" s="160"/>
      <c r="V408" s="160"/>
      <c r="W408" s="160"/>
      <c r="X408" s="160"/>
      <c r="Y408" s="160"/>
      <c r="Z408" s="149"/>
      <c r="AA408" s="149"/>
      <c r="AB408" s="149"/>
      <c r="AC408" s="149"/>
      <c r="AD408" s="149"/>
      <c r="AE408" s="149"/>
      <c r="AF408" s="149"/>
      <c r="AG408" s="149" t="s">
        <v>241</v>
      </c>
      <c r="AH408" s="149">
        <v>5</v>
      </c>
      <c r="AI408" s="149"/>
      <c r="AJ408" s="149"/>
      <c r="AK408" s="149"/>
      <c r="AL408" s="149"/>
      <c r="AM408" s="149"/>
      <c r="AN408" s="149"/>
      <c r="AO408" s="149"/>
      <c r="AP408" s="149"/>
      <c r="AQ408" s="149"/>
      <c r="AR408" s="149"/>
      <c r="AS408" s="149"/>
      <c r="AT408" s="149"/>
      <c r="AU408" s="149"/>
      <c r="AV408" s="149"/>
      <c r="AW408" s="149"/>
      <c r="AX408" s="149"/>
      <c r="AY408" s="149"/>
      <c r="AZ408" s="149"/>
      <c r="BA408" s="149"/>
      <c r="BB408" s="149"/>
      <c r="BC408" s="149"/>
      <c r="BD408" s="149"/>
      <c r="BE408" s="149"/>
      <c r="BF408" s="149"/>
      <c r="BG408" s="149"/>
      <c r="BH408" s="149"/>
    </row>
    <row r="409" spans="1:60" outlineLevel="3" x14ac:dyDescent="0.2">
      <c r="A409" s="156"/>
      <c r="B409" s="157"/>
      <c r="C409" s="192" t="s">
        <v>774</v>
      </c>
      <c r="D409" s="162"/>
      <c r="E409" s="163">
        <v>12.3</v>
      </c>
      <c r="F409" s="160"/>
      <c r="G409" s="160"/>
      <c r="H409" s="160"/>
      <c r="I409" s="160"/>
      <c r="J409" s="160"/>
      <c r="K409" s="160"/>
      <c r="L409" s="160"/>
      <c r="M409" s="160"/>
      <c r="N409" s="159"/>
      <c r="O409" s="159"/>
      <c r="P409" s="159"/>
      <c r="Q409" s="159"/>
      <c r="R409" s="160"/>
      <c r="S409" s="160"/>
      <c r="T409" s="160"/>
      <c r="U409" s="160"/>
      <c r="V409" s="160"/>
      <c r="W409" s="160"/>
      <c r="X409" s="160"/>
      <c r="Y409" s="160"/>
      <c r="Z409" s="149"/>
      <c r="AA409" s="149"/>
      <c r="AB409" s="149"/>
      <c r="AC409" s="149"/>
      <c r="AD409" s="149"/>
      <c r="AE409" s="149"/>
      <c r="AF409" s="149"/>
      <c r="AG409" s="149" t="s">
        <v>241</v>
      </c>
      <c r="AH409" s="149">
        <v>5</v>
      </c>
      <c r="AI409" s="149"/>
      <c r="AJ409" s="149"/>
      <c r="AK409" s="149"/>
      <c r="AL409" s="149"/>
      <c r="AM409" s="149"/>
      <c r="AN409" s="149"/>
      <c r="AO409" s="149"/>
      <c r="AP409" s="149"/>
      <c r="AQ409" s="149"/>
      <c r="AR409" s="149"/>
      <c r="AS409" s="149"/>
      <c r="AT409" s="149"/>
      <c r="AU409" s="149"/>
      <c r="AV409" s="149"/>
      <c r="AW409" s="149"/>
      <c r="AX409" s="149"/>
      <c r="AY409" s="149"/>
      <c r="AZ409" s="149"/>
      <c r="BA409" s="149"/>
      <c r="BB409" s="149"/>
      <c r="BC409" s="149"/>
      <c r="BD409" s="149"/>
      <c r="BE409" s="149"/>
      <c r="BF409" s="149"/>
      <c r="BG409" s="149"/>
      <c r="BH409" s="149"/>
    </row>
    <row r="410" spans="1:60" outlineLevel="3" x14ac:dyDescent="0.2">
      <c r="A410" s="156"/>
      <c r="B410" s="157"/>
      <c r="C410" s="192" t="s">
        <v>777</v>
      </c>
      <c r="D410" s="162"/>
      <c r="E410" s="163">
        <v>26.5</v>
      </c>
      <c r="F410" s="160"/>
      <c r="G410" s="160"/>
      <c r="H410" s="160"/>
      <c r="I410" s="160"/>
      <c r="J410" s="160"/>
      <c r="K410" s="160"/>
      <c r="L410" s="160"/>
      <c r="M410" s="160"/>
      <c r="N410" s="159"/>
      <c r="O410" s="159"/>
      <c r="P410" s="159"/>
      <c r="Q410" s="159"/>
      <c r="R410" s="160"/>
      <c r="S410" s="160"/>
      <c r="T410" s="160"/>
      <c r="U410" s="160"/>
      <c r="V410" s="160"/>
      <c r="W410" s="160"/>
      <c r="X410" s="160"/>
      <c r="Y410" s="160"/>
      <c r="Z410" s="149"/>
      <c r="AA410" s="149"/>
      <c r="AB410" s="149"/>
      <c r="AC410" s="149"/>
      <c r="AD410" s="149"/>
      <c r="AE410" s="149"/>
      <c r="AF410" s="149"/>
      <c r="AG410" s="149" t="s">
        <v>241</v>
      </c>
      <c r="AH410" s="149">
        <v>5</v>
      </c>
      <c r="AI410" s="149"/>
      <c r="AJ410" s="149"/>
      <c r="AK410" s="149"/>
      <c r="AL410" s="149"/>
      <c r="AM410" s="149"/>
      <c r="AN410" s="149"/>
      <c r="AO410" s="149"/>
      <c r="AP410" s="149"/>
      <c r="AQ410" s="149"/>
      <c r="AR410" s="149"/>
      <c r="AS410" s="149"/>
      <c r="AT410" s="149"/>
      <c r="AU410" s="149"/>
      <c r="AV410" s="149"/>
      <c r="AW410" s="149"/>
      <c r="AX410" s="149"/>
      <c r="AY410" s="149"/>
      <c r="AZ410" s="149"/>
      <c r="BA410" s="149"/>
      <c r="BB410" s="149"/>
      <c r="BC410" s="149"/>
      <c r="BD410" s="149"/>
      <c r="BE410" s="149"/>
      <c r="BF410" s="149"/>
      <c r="BG410" s="149"/>
      <c r="BH410" s="149"/>
    </row>
    <row r="411" spans="1:60" outlineLevel="3" x14ac:dyDescent="0.2">
      <c r="A411" s="156"/>
      <c r="B411" s="157"/>
      <c r="C411" s="192" t="s">
        <v>780</v>
      </c>
      <c r="D411" s="162"/>
      <c r="E411" s="163">
        <v>15.1</v>
      </c>
      <c r="F411" s="160"/>
      <c r="G411" s="160"/>
      <c r="H411" s="160"/>
      <c r="I411" s="160"/>
      <c r="J411" s="160"/>
      <c r="K411" s="160"/>
      <c r="L411" s="160"/>
      <c r="M411" s="160"/>
      <c r="N411" s="159"/>
      <c r="O411" s="159"/>
      <c r="P411" s="159"/>
      <c r="Q411" s="159"/>
      <c r="R411" s="160"/>
      <c r="S411" s="160"/>
      <c r="T411" s="160"/>
      <c r="U411" s="160"/>
      <c r="V411" s="160"/>
      <c r="W411" s="160"/>
      <c r="X411" s="160"/>
      <c r="Y411" s="160"/>
      <c r="Z411" s="149"/>
      <c r="AA411" s="149"/>
      <c r="AB411" s="149"/>
      <c r="AC411" s="149"/>
      <c r="AD411" s="149"/>
      <c r="AE411" s="149"/>
      <c r="AF411" s="149"/>
      <c r="AG411" s="149" t="s">
        <v>241</v>
      </c>
      <c r="AH411" s="149">
        <v>5</v>
      </c>
      <c r="AI411" s="149"/>
      <c r="AJ411" s="149"/>
      <c r="AK411" s="149"/>
      <c r="AL411" s="149"/>
      <c r="AM411" s="149"/>
      <c r="AN411" s="149"/>
      <c r="AO411" s="149"/>
      <c r="AP411" s="149"/>
      <c r="AQ411" s="149"/>
      <c r="AR411" s="149"/>
      <c r="AS411" s="149"/>
      <c r="AT411" s="149"/>
      <c r="AU411" s="149"/>
      <c r="AV411" s="149"/>
      <c r="AW411" s="149"/>
      <c r="AX411" s="149"/>
      <c r="AY411" s="149"/>
      <c r="AZ411" s="149"/>
      <c r="BA411" s="149"/>
      <c r="BB411" s="149"/>
      <c r="BC411" s="149"/>
      <c r="BD411" s="149"/>
      <c r="BE411" s="149"/>
      <c r="BF411" s="149"/>
      <c r="BG411" s="149"/>
      <c r="BH411" s="149"/>
    </row>
    <row r="412" spans="1:60" outlineLevel="3" x14ac:dyDescent="0.2">
      <c r="A412" s="156"/>
      <c r="B412" s="157"/>
      <c r="C412" s="192" t="s">
        <v>783</v>
      </c>
      <c r="D412" s="162"/>
      <c r="E412" s="163">
        <v>21.7</v>
      </c>
      <c r="F412" s="160"/>
      <c r="G412" s="160"/>
      <c r="H412" s="160"/>
      <c r="I412" s="160"/>
      <c r="J412" s="160"/>
      <c r="K412" s="160"/>
      <c r="L412" s="160"/>
      <c r="M412" s="160"/>
      <c r="N412" s="159"/>
      <c r="O412" s="159"/>
      <c r="P412" s="159"/>
      <c r="Q412" s="159"/>
      <c r="R412" s="160"/>
      <c r="S412" s="160"/>
      <c r="T412" s="160"/>
      <c r="U412" s="160"/>
      <c r="V412" s="160"/>
      <c r="W412" s="160"/>
      <c r="X412" s="160"/>
      <c r="Y412" s="160"/>
      <c r="Z412" s="149"/>
      <c r="AA412" s="149"/>
      <c r="AB412" s="149"/>
      <c r="AC412" s="149"/>
      <c r="AD412" s="149"/>
      <c r="AE412" s="149"/>
      <c r="AF412" s="149"/>
      <c r="AG412" s="149" t="s">
        <v>241</v>
      </c>
      <c r="AH412" s="149">
        <v>5</v>
      </c>
      <c r="AI412" s="149"/>
      <c r="AJ412" s="149"/>
      <c r="AK412" s="149"/>
      <c r="AL412" s="149"/>
      <c r="AM412" s="149"/>
      <c r="AN412" s="149"/>
      <c r="AO412" s="149"/>
      <c r="AP412" s="149"/>
      <c r="AQ412" s="149"/>
      <c r="AR412" s="149"/>
      <c r="AS412" s="149"/>
      <c r="AT412" s="149"/>
      <c r="AU412" s="149"/>
      <c r="AV412" s="149"/>
      <c r="AW412" s="149"/>
      <c r="AX412" s="149"/>
      <c r="AY412" s="149"/>
      <c r="AZ412" s="149"/>
      <c r="BA412" s="149"/>
      <c r="BB412" s="149"/>
      <c r="BC412" s="149"/>
      <c r="BD412" s="149"/>
      <c r="BE412" s="149"/>
      <c r="BF412" s="149"/>
      <c r="BG412" s="149"/>
      <c r="BH412" s="149"/>
    </row>
    <row r="413" spans="1:60" outlineLevel="3" x14ac:dyDescent="0.2">
      <c r="A413" s="156"/>
      <c r="B413" s="157"/>
      <c r="C413" s="192" t="s">
        <v>786</v>
      </c>
      <c r="D413" s="162"/>
      <c r="E413" s="163">
        <v>11.6</v>
      </c>
      <c r="F413" s="160"/>
      <c r="G413" s="160"/>
      <c r="H413" s="160"/>
      <c r="I413" s="160"/>
      <c r="J413" s="160"/>
      <c r="K413" s="160"/>
      <c r="L413" s="160"/>
      <c r="M413" s="160"/>
      <c r="N413" s="159"/>
      <c r="O413" s="159"/>
      <c r="P413" s="159"/>
      <c r="Q413" s="159"/>
      <c r="R413" s="160"/>
      <c r="S413" s="160"/>
      <c r="T413" s="160"/>
      <c r="U413" s="160"/>
      <c r="V413" s="160"/>
      <c r="W413" s="160"/>
      <c r="X413" s="160"/>
      <c r="Y413" s="160"/>
      <c r="Z413" s="149"/>
      <c r="AA413" s="149"/>
      <c r="AB413" s="149"/>
      <c r="AC413" s="149"/>
      <c r="AD413" s="149"/>
      <c r="AE413" s="149"/>
      <c r="AF413" s="149"/>
      <c r="AG413" s="149" t="s">
        <v>241</v>
      </c>
      <c r="AH413" s="149">
        <v>5</v>
      </c>
      <c r="AI413" s="149"/>
      <c r="AJ413" s="149"/>
      <c r="AK413" s="149"/>
      <c r="AL413" s="149"/>
      <c r="AM413" s="149"/>
      <c r="AN413" s="149"/>
      <c r="AO413" s="149"/>
      <c r="AP413" s="149"/>
      <c r="AQ413" s="149"/>
      <c r="AR413" s="149"/>
      <c r="AS413" s="149"/>
      <c r="AT413" s="149"/>
      <c r="AU413" s="149"/>
      <c r="AV413" s="149"/>
      <c r="AW413" s="149"/>
      <c r="AX413" s="149"/>
      <c r="AY413" s="149"/>
      <c r="AZ413" s="149"/>
      <c r="BA413" s="149"/>
      <c r="BB413" s="149"/>
      <c r="BC413" s="149"/>
      <c r="BD413" s="149"/>
      <c r="BE413" s="149"/>
      <c r="BF413" s="149"/>
      <c r="BG413" s="149"/>
      <c r="BH413" s="149"/>
    </row>
    <row r="414" spans="1:60" x14ac:dyDescent="0.2">
      <c r="A414" s="168" t="s">
        <v>231</v>
      </c>
      <c r="B414" s="169" t="s">
        <v>182</v>
      </c>
      <c r="C414" s="190" t="s">
        <v>183</v>
      </c>
      <c r="D414" s="170"/>
      <c r="E414" s="171"/>
      <c r="F414" s="172"/>
      <c r="G414" s="172">
        <f>SUMIF(AG415:AG440,"&lt;&gt;NOR",G415:G440)</f>
        <v>0</v>
      </c>
      <c r="H414" s="172"/>
      <c r="I414" s="172">
        <f>SUM(I415:I440)</f>
        <v>0</v>
      </c>
      <c r="J414" s="172"/>
      <c r="K414" s="172">
        <f>SUM(K415:K440)</f>
        <v>0</v>
      </c>
      <c r="L414" s="172"/>
      <c r="M414" s="172">
        <f>SUM(M415:M440)</f>
        <v>0</v>
      </c>
      <c r="N414" s="171"/>
      <c r="O414" s="171">
        <f>SUM(O415:O440)</f>
        <v>0</v>
      </c>
      <c r="P414" s="171"/>
      <c r="Q414" s="171">
        <f>SUM(Q415:Q440)</f>
        <v>0</v>
      </c>
      <c r="R414" s="172"/>
      <c r="S414" s="172"/>
      <c r="T414" s="173"/>
      <c r="U414" s="167"/>
      <c r="V414" s="167">
        <f>SUM(V415:V440)</f>
        <v>14.78</v>
      </c>
      <c r="W414" s="167"/>
      <c r="X414" s="167"/>
      <c r="Y414" s="167"/>
      <c r="AG414" t="s">
        <v>232</v>
      </c>
    </row>
    <row r="415" spans="1:60" outlineLevel="1" x14ac:dyDescent="0.2">
      <c r="A415" s="175">
        <v>139</v>
      </c>
      <c r="B415" s="176" t="s">
        <v>1144</v>
      </c>
      <c r="C415" s="191" t="s">
        <v>1145</v>
      </c>
      <c r="D415" s="177" t="s">
        <v>407</v>
      </c>
      <c r="E415" s="178">
        <v>55.65</v>
      </c>
      <c r="F415" s="179"/>
      <c r="G415" s="180">
        <f>ROUND(E415*F415,2)</f>
        <v>0</v>
      </c>
      <c r="H415" s="179"/>
      <c r="I415" s="180">
        <f>ROUND(E415*H415,2)</f>
        <v>0</v>
      </c>
      <c r="J415" s="179"/>
      <c r="K415" s="180">
        <f>ROUND(E415*J415,2)</f>
        <v>0</v>
      </c>
      <c r="L415" s="180">
        <v>21</v>
      </c>
      <c r="M415" s="180">
        <f>G415*(1+L415/100)</f>
        <v>0</v>
      </c>
      <c r="N415" s="178">
        <v>0</v>
      </c>
      <c r="O415" s="178">
        <f>ROUND(E415*N415,2)</f>
        <v>0</v>
      </c>
      <c r="P415" s="178">
        <v>0</v>
      </c>
      <c r="Q415" s="178">
        <f>ROUND(E415*P415,2)</f>
        <v>0</v>
      </c>
      <c r="R415" s="180"/>
      <c r="S415" s="180" t="s">
        <v>271</v>
      </c>
      <c r="T415" s="181" t="s">
        <v>271</v>
      </c>
      <c r="U415" s="160">
        <v>0</v>
      </c>
      <c r="V415" s="160">
        <f>ROUND(E415*U415,2)</f>
        <v>0</v>
      </c>
      <c r="W415" s="160"/>
      <c r="X415" s="160" t="s">
        <v>252</v>
      </c>
      <c r="Y415" s="160" t="s">
        <v>239</v>
      </c>
      <c r="Z415" s="149"/>
      <c r="AA415" s="149"/>
      <c r="AB415" s="149"/>
      <c r="AC415" s="149"/>
      <c r="AD415" s="149"/>
      <c r="AE415" s="149"/>
      <c r="AF415" s="149"/>
      <c r="AG415" s="149" t="s">
        <v>253</v>
      </c>
      <c r="AH415" s="149"/>
      <c r="AI415" s="149"/>
      <c r="AJ415" s="149"/>
      <c r="AK415" s="149"/>
      <c r="AL415" s="149"/>
      <c r="AM415" s="149"/>
      <c r="AN415" s="149"/>
      <c r="AO415" s="149"/>
      <c r="AP415" s="149"/>
      <c r="AQ415" s="149"/>
      <c r="AR415" s="149"/>
      <c r="AS415" s="149"/>
      <c r="AT415" s="149"/>
      <c r="AU415" s="149"/>
      <c r="AV415" s="149"/>
      <c r="AW415" s="149"/>
      <c r="AX415" s="149"/>
      <c r="AY415" s="149"/>
      <c r="AZ415" s="149"/>
      <c r="BA415" s="149"/>
      <c r="BB415" s="149"/>
      <c r="BC415" s="149"/>
      <c r="BD415" s="149"/>
      <c r="BE415" s="149"/>
      <c r="BF415" s="149"/>
      <c r="BG415" s="149"/>
      <c r="BH415" s="149"/>
    </row>
    <row r="416" spans="1:60" outlineLevel="2" x14ac:dyDescent="0.2">
      <c r="A416" s="156"/>
      <c r="B416" s="157"/>
      <c r="C416" s="192" t="s">
        <v>771</v>
      </c>
      <c r="D416" s="162"/>
      <c r="E416" s="163">
        <v>1.75</v>
      </c>
      <c r="F416" s="160"/>
      <c r="G416" s="160"/>
      <c r="H416" s="160"/>
      <c r="I416" s="160"/>
      <c r="J416" s="160"/>
      <c r="K416" s="160"/>
      <c r="L416" s="160"/>
      <c r="M416" s="160"/>
      <c r="N416" s="159"/>
      <c r="O416" s="159"/>
      <c r="P416" s="159"/>
      <c r="Q416" s="159"/>
      <c r="R416" s="160"/>
      <c r="S416" s="160"/>
      <c r="T416" s="160"/>
      <c r="U416" s="160"/>
      <c r="V416" s="160"/>
      <c r="W416" s="160"/>
      <c r="X416" s="160"/>
      <c r="Y416" s="160"/>
      <c r="Z416" s="149"/>
      <c r="AA416" s="149"/>
      <c r="AB416" s="149"/>
      <c r="AC416" s="149"/>
      <c r="AD416" s="149"/>
      <c r="AE416" s="149"/>
      <c r="AF416" s="149"/>
      <c r="AG416" s="149" t="s">
        <v>241</v>
      </c>
      <c r="AH416" s="149">
        <v>5</v>
      </c>
      <c r="AI416" s="149"/>
      <c r="AJ416" s="149"/>
      <c r="AK416" s="149"/>
      <c r="AL416" s="149"/>
      <c r="AM416" s="149"/>
      <c r="AN416" s="149"/>
      <c r="AO416" s="149"/>
      <c r="AP416" s="149"/>
      <c r="AQ416" s="149"/>
      <c r="AR416" s="149"/>
      <c r="AS416" s="149"/>
      <c r="AT416" s="149"/>
      <c r="AU416" s="149"/>
      <c r="AV416" s="149"/>
      <c r="AW416" s="149"/>
      <c r="AX416" s="149"/>
      <c r="AY416" s="149"/>
      <c r="AZ416" s="149"/>
      <c r="BA416" s="149"/>
      <c r="BB416" s="149"/>
      <c r="BC416" s="149"/>
      <c r="BD416" s="149"/>
      <c r="BE416" s="149"/>
      <c r="BF416" s="149"/>
      <c r="BG416" s="149"/>
      <c r="BH416" s="149"/>
    </row>
    <row r="417" spans="1:60" outlineLevel="3" x14ac:dyDescent="0.2">
      <c r="A417" s="156"/>
      <c r="B417" s="157"/>
      <c r="C417" s="192" t="s">
        <v>774</v>
      </c>
      <c r="D417" s="162"/>
      <c r="E417" s="163">
        <v>12.3</v>
      </c>
      <c r="F417" s="160"/>
      <c r="G417" s="160"/>
      <c r="H417" s="160"/>
      <c r="I417" s="160"/>
      <c r="J417" s="160"/>
      <c r="K417" s="160"/>
      <c r="L417" s="160"/>
      <c r="M417" s="160"/>
      <c r="N417" s="159"/>
      <c r="O417" s="159"/>
      <c r="P417" s="159"/>
      <c r="Q417" s="159"/>
      <c r="R417" s="160"/>
      <c r="S417" s="160"/>
      <c r="T417" s="160"/>
      <c r="U417" s="160"/>
      <c r="V417" s="160"/>
      <c r="W417" s="160"/>
      <c r="X417" s="160"/>
      <c r="Y417" s="160"/>
      <c r="Z417" s="149"/>
      <c r="AA417" s="149"/>
      <c r="AB417" s="149"/>
      <c r="AC417" s="149"/>
      <c r="AD417" s="149"/>
      <c r="AE417" s="149"/>
      <c r="AF417" s="149"/>
      <c r="AG417" s="149" t="s">
        <v>241</v>
      </c>
      <c r="AH417" s="149">
        <v>5</v>
      </c>
      <c r="AI417" s="149"/>
      <c r="AJ417" s="149"/>
      <c r="AK417" s="149"/>
      <c r="AL417" s="149"/>
      <c r="AM417" s="149"/>
      <c r="AN417" s="149"/>
      <c r="AO417" s="149"/>
      <c r="AP417" s="149"/>
      <c r="AQ417" s="149"/>
      <c r="AR417" s="149"/>
      <c r="AS417" s="149"/>
      <c r="AT417" s="149"/>
      <c r="AU417" s="149"/>
      <c r="AV417" s="149"/>
      <c r="AW417" s="149"/>
      <c r="AX417" s="149"/>
      <c r="AY417" s="149"/>
      <c r="AZ417" s="149"/>
      <c r="BA417" s="149"/>
      <c r="BB417" s="149"/>
      <c r="BC417" s="149"/>
      <c r="BD417" s="149"/>
      <c r="BE417" s="149"/>
      <c r="BF417" s="149"/>
      <c r="BG417" s="149"/>
      <c r="BH417" s="149"/>
    </row>
    <row r="418" spans="1:60" outlineLevel="3" x14ac:dyDescent="0.2">
      <c r="A418" s="156"/>
      <c r="B418" s="157"/>
      <c r="C418" s="192" t="s">
        <v>777</v>
      </c>
      <c r="D418" s="162"/>
      <c r="E418" s="163">
        <v>26.5</v>
      </c>
      <c r="F418" s="160"/>
      <c r="G418" s="160"/>
      <c r="H418" s="160"/>
      <c r="I418" s="160"/>
      <c r="J418" s="160"/>
      <c r="K418" s="160"/>
      <c r="L418" s="160"/>
      <c r="M418" s="160"/>
      <c r="N418" s="159"/>
      <c r="O418" s="159"/>
      <c r="P418" s="159"/>
      <c r="Q418" s="159"/>
      <c r="R418" s="160"/>
      <c r="S418" s="160"/>
      <c r="T418" s="160"/>
      <c r="U418" s="160"/>
      <c r="V418" s="160"/>
      <c r="W418" s="160"/>
      <c r="X418" s="160"/>
      <c r="Y418" s="160"/>
      <c r="Z418" s="149"/>
      <c r="AA418" s="149"/>
      <c r="AB418" s="149"/>
      <c r="AC418" s="149"/>
      <c r="AD418" s="149"/>
      <c r="AE418" s="149"/>
      <c r="AF418" s="149"/>
      <c r="AG418" s="149" t="s">
        <v>241</v>
      </c>
      <c r="AH418" s="149">
        <v>5</v>
      </c>
      <c r="AI418" s="149"/>
      <c r="AJ418" s="149"/>
      <c r="AK418" s="149"/>
      <c r="AL418" s="149"/>
      <c r="AM418" s="149"/>
      <c r="AN418" s="149"/>
      <c r="AO418" s="149"/>
      <c r="AP418" s="149"/>
      <c r="AQ418" s="149"/>
      <c r="AR418" s="149"/>
      <c r="AS418" s="149"/>
      <c r="AT418" s="149"/>
      <c r="AU418" s="149"/>
      <c r="AV418" s="149"/>
      <c r="AW418" s="149"/>
      <c r="AX418" s="149"/>
      <c r="AY418" s="149"/>
      <c r="AZ418" s="149"/>
      <c r="BA418" s="149"/>
      <c r="BB418" s="149"/>
      <c r="BC418" s="149"/>
      <c r="BD418" s="149"/>
      <c r="BE418" s="149"/>
      <c r="BF418" s="149"/>
      <c r="BG418" s="149"/>
      <c r="BH418" s="149"/>
    </row>
    <row r="419" spans="1:60" outlineLevel="3" x14ac:dyDescent="0.2">
      <c r="A419" s="156"/>
      <c r="B419" s="157"/>
      <c r="C419" s="192" t="s">
        <v>780</v>
      </c>
      <c r="D419" s="162"/>
      <c r="E419" s="163">
        <v>15.1</v>
      </c>
      <c r="F419" s="160"/>
      <c r="G419" s="160"/>
      <c r="H419" s="160"/>
      <c r="I419" s="160"/>
      <c r="J419" s="160"/>
      <c r="K419" s="160"/>
      <c r="L419" s="160"/>
      <c r="M419" s="160"/>
      <c r="N419" s="159"/>
      <c r="O419" s="159"/>
      <c r="P419" s="159"/>
      <c r="Q419" s="159"/>
      <c r="R419" s="160"/>
      <c r="S419" s="160"/>
      <c r="T419" s="160"/>
      <c r="U419" s="160"/>
      <c r="V419" s="160"/>
      <c r="W419" s="160"/>
      <c r="X419" s="160"/>
      <c r="Y419" s="160"/>
      <c r="Z419" s="149"/>
      <c r="AA419" s="149"/>
      <c r="AB419" s="149"/>
      <c r="AC419" s="149"/>
      <c r="AD419" s="149"/>
      <c r="AE419" s="149"/>
      <c r="AF419" s="149"/>
      <c r="AG419" s="149" t="s">
        <v>241</v>
      </c>
      <c r="AH419" s="149">
        <v>5</v>
      </c>
      <c r="AI419" s="149"/>
      <c r="AJ419" s="149"/>
      <c r="AK419" s="149"/>
      <c r="AL419" s="149"/>
      <c r="AM419" s="149"/>
      <c r="AN419" s="149"/>
      <c r="AO419" s="149"/>
      <c r="AP419" s="149"/>
      <c r="AQ419" s="149"/>
      <c r="AR419" s="149"/>
      <c r="AS419" s="149"/>
      <c r="AT419" s="149"/>
      <c r="AU419" s="149"/>
      <c r="AV419" s="149"/>
      <c r="AW419" s="149"/>
      <c r="AX419" s="149"/>
      <c r="AY419" s="149"/>
      <c r="AZ419" s="149"/>
      <c r="BA419" s="149"/>
      <c r="BB419" s="149"/>
      <c r="BC419" s="149"/>
      <c r="BD419" s="149"/>
      <c r="BE419" s="149"/>
      <c r="BF419" s="149"/>
      <c r="BG419" s="149"/>
      <c r="BH419" s="149"/>
    </row>
    <row r="420" spans="1:60" outlineLevel="1" x14ac:dyDescent="0.2">
      <c r="A420" s="175">
        <v>140</v>
      </c>
      <c r="B420" s="176" t="s">
        <v>1146</v>
      </c>
      <c r="C420" s="191" t="s">
        <v>1147</v>
      </c>
      <c r="D420" s="177" t="s">
        <v>407</v>
      </c>
      <c r="E420" s="178">
        <v>21.7</v>
      </c>
      <c r="F420" s="179"/>
      <c r="G420" s="180">
        <f>ROUND(E420*F420,2)</f>
        <v>0</v>
      </c>
      <c r="H420" s="179"/>
      <c r="I420" s="180">
        <f>ROUND(E420*H420,2)</f>
        <v>0</v>
      </c>
      <c r="J420" s="179"/>
      <c r="K420" s="180">
        <f>ROUND(E420*J420,2)</f>
        <v>0</v>
      </c>
      <c r="L420" s="180">
        <v>21</v>
      </c>
      <c r="M420" s="180">
        <f>G420*(1+L420/100)</f>
        <v>0</v>
      </c>
      <c r="N420" s="178">
        <v>0</v>
      </c>
      <c r="O420" s="178">
        <f>ROUND(E420*N420,2)</f>
        <v>0</v>
      </c>
      <c r="P420" s="178">
        <v>0</v>
      </c>
      <c r="Q420" s="178">
        <f>ROUND(E420*P420,2)</f>
        <v>0</v>
      </c>
      <c r="R420" s="180"/>
      <c r="S420" s="180" t="s">
        <v>271</v>
      </c>
      <c r="T420" s="181" t="s">
        <v>271</v>
      </c>
      <c r="U420" s="160">
        <v>0</v>
      </c>
      <c r="V420" s="160">
        <f>ROUND(E420*U420,2)</f>
        <v>0</v>
      </c>
      <c r="W420" s="160"/>
      <c r="X420" s="160" t="s">
        <v>252</v>
      </c>
      <c r="Y420" s="160" t="s">
        <v>239</v>
      </c>
      <c r="Z420" s="149"/>
      <c r="AA420" s="149"/>
      <c r="AB420" s="149"/>
      <c r="AC420" s="149"/>
      <c r="AD420" s="149"/>
      <c r="AE420" s="149"/>
      <c r="AF420" s="149"/>
      <c r="AG420" s="149" t="s">
        <v>253</v>
      </c>
      <c r="AH420" s="149"/>
      <c r="AI420" s="149"/>
      <c r="AJ420" s="149"/>
      <c r="AK420" s="149"/>
      <c r="AL420" s="149"/>
      <c r="AM420" s="149"/>
      <c r="AN420" s="149"/>
      <c r="AO420" s="149"/>
      <c r="AP420" s="149"/>
      <c r="AQ420" s="149"/>
      <c r="AR420" s="149"/>
      <c r="AS420" s="149"/>
      <c r="AT420" s="149"/>
      <c r="AU420" s="149"/>
      <c r="AV420" s="149"/>
      <c r="AW420" s="149"/>
      <c r="AX420" s="149"/>
      <c r="AY420" s="149"/>
      <c r="AZ420" s="149"/>
      <c r="BA420" s="149"/>
      <c r="BB420" s="149"/>
      <c r="BC420" s="149"/>
      <c r="BD420" s="149"/>
      <c r="BE420" s="149"/>
      <c r="BF420" s="149"/>
      <c r="BG420" s="149"/>
      <c r="BH420" s="149"/>
    </row>
    <row r="421" spans="1:60" outlineLevel="2" x14ac:dyDescent="0.2">
      <c r="A421" s="156"/>
      <c r="B421" s="157"/>
      <c r="C421" s="192" t="s">
        <v>783</v>
      </c>
      <c r="D421" s="162"/>
      <c r="E421" s="163">
        <v>21.7</v>
      </c>
      <c r="F421" s="160"/>
      <c r="G421" s="160"/>
      <c r="H421" s="160"/>
      <c r="I421" s="160"/>
      <c r="J421" s="160"/>
      <c r="K421" s="160"/>
      <c r="L421" s="160"/>
      <c r="M421" s="160"/>
      <c r="N421" s="159"/>
      <c r="O421" s="159"/>
      <c r="P421" s="159"/>
      <c r="Q421" s="159"/>
      <c r="R421" s="160"/>
      <c r="S421" s="160"/>
      <c r="T421" s="160"/>
      <c r="U421" s="160"/>
      <c r="V421" s="160"/>
      <c r="W421" s="160"/>
      <c r="X421" s="160"/>
      <c r="Y421" s="160"/>
      <c r="Z421" s="149"/>
      <c r="AA421" s="149"/>
      <c r="AB421" s="149"/>
      <c r="AC421" s="149"/>
      <c r="AD421" s="149"/>
      <c r="AE421" s="149"/>
      <c r="AF421" s="149"/>
      <c r="AG421" s="149" t="s">
        <v>241</v>
      </c>
      <c r="AH421" s="149">
        <v>5</v>
      </c>
      <c r="AI421" s="149"/>
      <c r="AJ421" s="149"/>
      <c r="AK421" s="149"/>
      <c r="AL421" s="149"/>
      <c r="AM421" s="149"/>
      <c r="AN421" s="149"/>
      <c r="AO421" s="149"/>
      <c r="AP421" s="149"/>
      <c r="AQ421" s="149"/>
      <c r="AR421" s="149"/>
      <c r="AS421" s="149"/>
      <c r="AT421" s="149"/>
      <c r="AU421" s="149"/>
      <c r="AV421" s="149"/>
      <c r="AW421" s="149"/>
      <c r="AX421" s="149"/>
      <c r="AY421" s="149"/>
      <c r="AZ421" s="149"/>
      <c r="BA421" s="149"/>
      <c r="BB421" s="149"/>
      <c r="BC421" s="149"/>
      <c r="BD421" s="149"/>
      <c r="BE421" s="149"/>
      <c r="BF421" s="149"/>
      <c r="BG421" s="149"/>
      <c r="BH421" s="149"/>
    </row>
    <row r="422" spans="1:60" outlineLevel="1" x14ac:dyDescent="0.2">
      <c r="A422" s="175">
        <v>141</v>
      </c>
      <c r="B422" s="176" t="s">
        <v>1148</v>
      </c>
      <c r="C422" s="191" t="s">
        <v>1149</v>
      </c>
      <c r="D422" s="177" t="s">
        <v>407</v>
      </c>
      <c r="E422" s="178">
        <v>11.6</v>
      </c>
      <c r="F422" s="179"/>
      <c r="G422" s="180">
        <f>ROUND(E422*F422,2)</f>
        <v>0</v>
      </c>
      <c r="H422" s="179"/>
      <c r="I422" s="180">
        <f>ROUND(E422*H422,2)</f>
        <v>0</v>
      </c>
      <c r="J422" s="179"/>
      <c r="K422" s="180">
        <f>ROUND(E422*J422,2)</f>
        <v>0</v>
      </c>
      <c r="L422" s="180">
        <v>21</v>
      </c>
      <c r="M422" s="180">
        <f>G422*(1+L422/100)</f>
        <v>0</v>
      </c>
      <c r="N422" s="178">
        <v>0</v>
      </c>
      <c r="O422" s="178">
        <f>ROUND(E422*N422,2)</f>
        <v>0</v>
      </c>
      <c r="P422" s="178">
        <v>0</v>
      </c>
      <c r="Q422" s="178">
        <f>ROUND(E422*P422,2)</f>
        <v>0</v>
      </c>
      <c r="R422" s="180"/>
      <c r="S422" s="180" t="s">
        <v>271</v>
      </c>
      <c r="T422" s="181" t="s">
        <v>271</v>
      </c>
      <c r="U422" s="160">
        <v>0</v>
      </c>
      <c r="V422" s="160">
        <f>ROUND(E422*U422,2)</f>
        <v>0</v>
      </c>
      <c r="W422" s="160"/>
      <c r="X422" s="160" t="s">
        <v>252</v>
      </c>
      <c r="Y422" s="160" t="s">
        <v>239</v>
      </c>
      <c r="Z422" s="149"/>
      <c r="AA422" s="149"/>
      <c r="AB422" s="149"/>
      <c r="AC422" s="149"/>
      <c r="AD422" s="149"/>
      <c r="AE422" s="149"/>
      <c r="AF422" s="149"/>
      <c r="AG422" s="149" t="s">
        <v>253</v>
      </c>
      <c r="AH422" s="149"/>
      <c r="AI422" s="149"/>
      <c r="AJ422" s="149"/>
      <c r="AK422" s="149"/>
      <c r="AL422" s="149"/>
      <c r="AM422" s="149"/>
      <c r="AN422" s="149"/>
      <c r="AO422" s="149"/>
      <c r="AP422" s="149"/>
      <c r="AQ422" s="149"/>
      <c r="AR422" s="149"/>
      <c r="AS422" s="149"/>
      <c r="AT422" s="149"/>
      <c r="AU422" s="149"/>
      <c r="AV422" s="149"/>
      <c r="AW422" s="149"/>
      <c r="AX422" s="149"/>
      <c r="AY422" s="149"/>
      <c r="AZ422" s="149"/>
      <c r="BA422" s="149"/>
      <c r="BB422" s="149"/>
      <c r="BC422" s="149"/>
      <c r="BD422" s="149"/>
      <c r="BE422" s="149"/>
      <c r="BF422" s="149"/>
      <c r="BG422" s="149"/>
      <c r="BH422" s="149"/>
    </row>
    <row r="423" spans="1:60" outlineLevel="2" x14ac:dyDescent="0.2">
      <c r="A423" s="156"/>
      <c r="B423" s="157"/>
      <c r="C423" s="192" t="s">
        <v>786</v>
      </c>
      <c r="D423" s="162"/>
      <c r="E423" s="163">
        <v>11.6</v>
      </c>
      <c r="F423" s="160"/>
      <c r="G423" s="160"/>
      <c r="H423" s="160"/>
      <c r="I423" s="160"/>
      <c r="J423" s="160"/>
      <c r="K423" s="160"/>
      <c r="L423" s="160"/>
      <c r="M423" s="160"/>
      <c r="N423" s="159"/>
      <c r="O423" s="159"/>
      <c r="P423" s="159"/>
      <c r="Q423" s="159"/>
      <c r="R423" s="160"/>
      <c r="S423" s="160"/>
      <c r="T423" s="160"/>
      <c r="U423" s="160"/>
      <c r="V423" s="160"/>
      <c r="W423" s="160"/>
      <c r="X423" s="160"/>
      <c r="Y423" s="160"/>
      <c r="Z423" s="149"/>
      <c r="AA423" s="149"/>
      <c r="AB423" s="149"/>
      <c r="AC423" s="149"/>
      <c r="AD423" s="149"/>
      <c r="AE423" s="149"/>
      <c r="AF423" s="149"/>
      <c r="AG423" s="149" t="s">
        <v>241</v>
      </c>
      <c r="AH423" s="149">
        <v>5</v>
      </c>
      <c r="AI423" s="149"/>
      <c r="AJ423" s="149"/>
      <c r="AK423" s="149"/>
      <c r="AL423" s="149"/>
      <c r="AM423" s="149"/>
      <c r="AN423" s="149"/>
      <c r="AO423" s="149"/>
      <c r="AP423" s="149"/>
      <c r="AQ423" s="149"/>
      <c r="AR423" s="149"/>
      <c r="AS423" s="149"/>
      <c r="AT423" s="149"/>
      <c r="AU423" s="149"/>
      <c r="AV423" s="149"/>
      <c r="AW423" s="149"/>
      <c r="AX423" s="149"/>
      <c r="AY423" s="149"/>
      <c r="AZ423" s="149"/>
      <c r="BA423" s="149"/>
      <c r="BB423" s="149"/>
      <c r="BC423" s="149"/>
      <c r="BD423" s="149"/>
      <c r="BE423" s="149"/>
      <c r="BF423" s="149"/>
      <c r="BG423" s="149"/>
      <c r="BH423" s="149"/>
    </row>
    <row r="424" spans="1:60" outlineLevel="1" x14ac:dyDescent="0.2">
      <c r="A424" s="175">
        <v>142</v>
      </c>
      <c r="B424" s="176" t="s">
        <v>1150</v>
      </c>
      <c r="C424" s="191" t="s">
        <v>1151</v>
      </c>
      <c r="D424" s="177" t="s">
        <v>1152</v>
      </c>
      <c r="E424" s="178">
        <v>1</v>
      </c>
      <c r="F424" s="179"/>
      <c r="G424" s="180">
        <f>ROUND(E424*F424,2)</f>
        <v>0</v>
      </c>
      <c r="H424" s="179"/>
      <c r="I424" s="180">
        <f>ROUND(E424*H424,2)</f>
        <v>0</v>
      </c>
      <c r="J424" s="179"/>
      <c r="K424" s="180">
        <f>ROUND(E424*J424,2)</f>
        <v>0</v>
      </c>
      <c r="L424" s="180">
        <v>21</v>
      </c>
      <c r="M424" s="180">
        <f>G424*(1+L424/100)</f>
        <v>0</v>
      </c>
      <c r="N424" s="178">
        <v>0</v>
      </c>
      <c r="O424" s="178">
        <f>ROUND(E424*N424,2)</f>
        <v>0</v>
      </c>
      <c r="P424" s="178">
        <v>0</v>
      </c>
      <c r="Q424" s="178">
        <f>ROUND(E424*P424,2)</f>
        <v>0</v>
      </c>
      <c r="R424" s="180"/>
      <c r="S424" s="180" t="s">
        <v>271</v>
      </c>
      <c r="T424" s="181" t="s">
        <v>271</v>
      </c>
      <c r="U424" s="160">
        <v>5.99</v>
      </c>
      <c r="V424" s="160">
        <f>ROUND(E424*U424,2)</f>
        <v>5.99</v>
      </c>
      <c r="W424" s="160"/>
      <c r="X424" s="160" t="s">
        <v>252</v>
      </c>
      <c r="Y424" s="160" t="s">
        <v>239</v>
      </c>
      <c r="Z424" s="149"/>
      <c r="AA424" s="149"/>
      <c r="AB424" s="149"/>
      <c r="AC424" s="149"/>
      <c r="AD424" s="149"/>
      <c r="AE424" s="149"/>
      <c r="AF424" s="149"/>
      <c r="AG424" s="149" t="s">
        <v>1153</v>
      </c>
      <c r="AH424" s="149"/>
      <c r="AI424" s="149"/>
      <c r="AJ424" s="149"/>
      <c r="AK424" s="149"/>
      <c r="AL424" s="149"/>
      <c r="AM424" s="149"/>
      <c r="AN424" s="149"/>
      <c r="AO424" s="149"/>
      <c r="AP424" s="149"/>
      <c r="AQ424" s="149"/>
      <c r="AR424" s="149"/>
      <c r="AS424" s="149"/>
      <c r="AT424" s="149"/>
      <c r="AU424" s="149"/>
      <c r="AV424" s="149"/>
      <c r="AW424" s="149"/>
      <c r="AX424" s="149"/>
      <c r="AY424" s="149"/>
      <c r="AZ424" s="149"/>
      <c r="BA424" s="149"/>
      <c r="BB424" s="149"/>
      <c r="BC424" s="149"/>
      <c r="BD424" s="149"/>
      <c r="BE424" s="149"/>
      <c r="BF424" s="149"/>
      <c r="BG424" s="149"/>
      <c r="BH424" s="149"/>
    </row>
    <row r="425" spans="1:60" outlineLevel="2" x14ac:dyDescent="0.2">
      <c r="A425" s="156"/>
      <c r="B425" s="157"/>
      <c r="C425" s="255" t="s">
        <v>1143</v>
      </c>
      <c r="D425" s="256"/>
      <c r="E425" s="256"/>
      <c r="F425" s="256"/>
      <c r="G425" s="256"/>
      <c r="H425" s="160"/>
      <c r="I425" s="160"/>
      <c r="J425" s="160"/>
      <c r="K425" s="160"/>
      <c r="L425" s="160"/>
      <c r="M425" s="160"/>
      <c r="N425" s="159"/>
      <c r="O425" s="159"/>
      <c r="P425" s="159"/>
      <c r="Q425" s="159"/>
      <c r="R425" s="160"/>
      <c r="S425" s="160"/>
      <c r="T425" s="160"/>
      <c r="U425" s="160"/>
      <c r="V425" s="160"/>
      <c r="W425" s="160"/>
      <c r="X425" s="160"/>
      <c r="Y425" s="160"/>
      <c r="Z425" s="149"/>
      <c r="AA425" s="149"/>
      <c r="AB425" s="149"/>
      <c r="AC425" s="149"/>
      <c r="AD425" s="149"/>
      <c r="AE425" s="149"/>
      <c r="AF425" s="149"/>
      <c r="AG425" s="149" t="s">
        <v>247</v>
      </c>
      <c r="AH425" s="149"/>
      <c r="AI425" s="149"/>
      <c r="AJ425" s="149"/>
      <c r="AK425" s="149"/>
      <c r="AL425" s="149"/>
      <c r="AM425" s="149"/>
      <c r="AN425" s="149"/>
      <c r="AO425" s="149"/>
      <c r="AP425" s="149"/>
      <c r="AQ425" s="149"/>
      <c r="AR425" s="149"/>
      <c r="AS425" s="149"/>
      <c r="AT425" s="149"/>
      <c r="AU425" s="149"/>
      <c r="AV425" s="149"/>
      <c r="AW425" s="149"/>
      <c r="AX425" s="149"/>
      <c r="AY425" s="149"/>
      <c r="AZ425" s="149"/>
      <c r="BA425" s="149"/>
      <c r="BB425" s="149"/>
      <c r="BC425" s="149"/>
      <c r="BD425" s="149"/>
      <c r="BE425" s="149"/>
      <c r="BF425" s="149"/>
      <c r="BG425" s="149"/>
      <c r="BH425" s="149"/>
    </row>
    <row r="426" spans="1:60" outlineLevel="2" x14ac:dyDescent="0.2">
      <c r="A426" s="156"/>
      <c r="B426" s="157"/>
      <c r="C426" s="192" t="s">
        <v>101</v>
      </c>
      <c r="D426" s="162"/>
      <c r="E426" s="163">
        <v>1</v>
      </c>
      <c r="F426" s="160"/>
      <c r="G426" s="160"/>
      <c r="H426" s="160"/>
      <c r="I426" s="160"/>
      <c r="J426" s="160"/>
      <c r="K426" s="160"/>
      <c r="L426" s="160"/>
      <c r="M426" s="160"/>
      <c r="N426" s="159"/>
      <c r="O426" s="159"/>
      <c r="P426" s="159"/>
      <c r="Q426" s="159"/>
      <c r="R426" s="160"/>
      <c r="S426" s="160"/>
      <c r="T426" s="160"/>
      <c r="U426" s="160"/>
      <c r="V426" s="160"/>
      <c r="W426" s="160"/>
      <c r="X426" s="160"/>
      <c r="Y426" s="160"/>
      <c r="Z426" s="149"/>
      <c r="AA426" s="149"/>
      <c r="AB426" s="149"/>
      <c r="AC426" s="149"/>
      <c r="AD426" s="149"/>
      <c r="AE426" s="149"/>
      <c r="AF426" s="149"/>
      <c r="AG426" s="149" t="s">
        <v>241</v>
      </c>
      <c r="AH426" s="149">
        <v>0</v>
      </c>
      <c r="AI426" s="149"/>
      <c r="AJ426" s="149"/>
      <c r="AK426" s="149"/>
      <c r="AL426" s="149"/>
      <c r="AM426" s="149"/>
      <c r="AN426" s="149"/>
      <c r="AO426" s="149"/>
      <c r="AP426" s="149"/>
      <c r="AQ426" s="149"/>
      <c r="AR426" s="149"/>
      <c r="AS426" s="149"/>
      <c r="AT426" s="149"/>
      <c r="AU426" s="149"/>
      <c r="AV426" s="149"/>
      <c r="AW426" s="149"/>
      <c r="AX426" s="149"/>
      <c r="AY426" s="149"/>
      <c r="AZ426" s="149"/>
      <c r="BA426" s="149"/>
      <c r="BB426" s="149"/>
      <c r="BC426" s="149"/>
      <c r="BD426" s="149"/>
      <c r="BE426" s="149"/>
      <c r="BF426" s="149"/>
      <c r="BG426" s="149"/>
      <c r="BH426" s="149"/>
    </row>
    <row r="427" spans="1:60" outlineLevel="1" x14ac:dyDescent="0.2">
      <c r="A427" s="175">
        <v>143</v>
      </c>
      <c r="B427" s="176" t="s">
        <v>1154</v>
      </c>
      <c r="C427" s="191" t="s">
        <v>1155</v>
      </c>
      <c r="D427" s="177" t="s">
        <v>1152</v>
      </c>
      <c r="E427" s="178">
        <v>1</v>
      </c>
      <c r="F427" s="179"/>
      <c r="G427" s="180">
        <f>ROUND(E427*F427,2)</f>
        <v>0</v>
      </c>
      <c r="H427" s="179"/>
      <c r="I427" s="180">
        <f>ROUND(E427*H427,2)</f>
        <v>0</v>
      </c>
      <c r="J427" s="179"/>
      <c r="K427" s="180">
        <f>ROUND(E427*J427,2)</f>
        <v>0</v>
      </c>
      <c r="L427" s="180">
        <v>21</v>
      </c>
      <c r="M427" s="180">
        <f>G427*(1+L427/100)</f>
        <v>0</v>
      </c>
      <c r="N427" s="178">
        <v>0</v>
      </c>
      <c r="O427" s="178">
        <f>ROUND(E427*N427,2)</f>
        <v>0</v>
      </c>
      <c r="P427" s="178">
        <v>0</v>
      </c>
      <c r="Q427" s="178">
        <f>ROUND(E427*P427,2)</f>
        <v>0</v>
      </c>
      <c r="R427" s="180"/>
      <c r="S427" s="180" t="s">
        <v>271</v>
      </c>
      <c r="T427" s="181" t="s">
        <v>271</v>
      </c>
      <c r="U427" s="160">
        <v>6.71</v>
      </c>
      <c r="V427" s="160">
        <f>ROUND(E427*U427,2)</f>
        <v>6.71</v>
      </c>
      <c r="W427" s="160"/>
      <c r="X427" s="160" t="s">
        <v>252</v>
      </c>
      <c r="Y427" s="160" t="s">
        <v>239</v>
      </c>
      <c r="Z427" s="149"/>
      <c r="AA427" s="149"/>
      <c r="AB427" s="149"/>
      <c r="AC427" s="149"/>
      <c r="AD427" s="149"/>
      <c r="AE427" s="149"/>
      <c r="AF427" s="149"/>
      <c r="AG427" s="149" t="s">
        <v>1153</v>
      </c>
      <c r="AH427" s="149"/>
      <c r="AI427" s="149"/>
      <c r="AJ427" s="149"/>
      <c r="AK427" s="149"/>
      <c r="AL427" s="149"/>
      <c r="AM427" s="149"/>
      <c r="AN427" s="149"/>
      <c r="AO427" s="149"/>
      <c r="AP427" s="149"/>
      <c r="AQ427" s="149"/>
      <c r="AR427" s="149"/>
      <c r="AS427" s="149"/>
      <c r="AT427" s="149"/>
      <c r="AU427" s="149"/>
      <c r="AV427" s="149"/>
      <c r="AW427" s="149"/>
      <c r="AX427" s="149"/>
      <c r="AY427" s="149"/>
      <c r="AZ427" s="149"/>
      <c r="BA427" s="149"/>
      <c r="BB427" s="149"/>
      <c r="BC427" s="149"/>
      <c r="BD427" s="149"/>
      <c r="BE427" s="149"/>
      <c r="BF427" s="149"/>
      <c r="BG427" s="149"/>
      <c r="BH427" s="149"/>
    </row>
    <row r="428" spans="1:60" outlineLevel="2" x14ac:dyDescent="0.2">
      <c r="A428" s="156"/>
      <c r="B428" s="157"/>
      <c r="C428" s="255" t="s">
        <v>1143</v>
      </c>
      <c r="D428" s="256"/>
      <c r="E428" s="256"/>
      <c r="F428" s="256"/>
      <c r="G428" s="256"/>
      <c r="H428" s="160"/>
      <c r="I428" s="160"/>
      <c r="J428" s="160"/>
      <c r="K428" s="160"/>
      <c r="L428" s="160"/>
      <c r="M428" s="160"/>
      <c r="N428" s="159"/>
      <c r="O428" s="159"/>
      <c r="P428" s="159"/>
      <c r="Q428" s="159"/>
      <c r="R428" s="160"/>
      <c r="S428" s="160"/>
      <c r="T428" s="160"/>
      <c r="U428" s="160"/>
      <c r="V428" s="160"/>
      <c r="W428" s="160"/>
      <c r="X428" s="160"/>
      <c r="Y428" s="160"/>
      <c r="Z428" s="149"/>
      <c r="AA428" s="149"/>
      <c r="AB428" s="149"/>
      <c r="AC428" s="149"/>
      <c r="AD428" s="149"/>
      <c r="AE428" s="149"/>
      <c r="AF428" s="149"/>
      <c r="AG428" s="149" t="s">
        <v>247</v>
      </c>
      <c r="AH428" s="149"/>
      <c r="AI428" s="149"/>
      <c r="AJ428" s="149"/>
      <c r="AK428" s="149"/>
      <c r="AL428" s="149"/>
      <c r="AM428" s="149"/>
      <c r="AN428" s="149"/>
      <c r="AO428" s="149"/>
      <c r="AP428" s="149"/>
      <c r="AQ428" s="149"/>
      <c r="AR428" s="149"/>
      <c r="AS428" s="149"/>
      <c r="AT428" s="149"/>
      <c r="AU428" s="149"/>
      <c r="AV428" s="149"/>
      <c r="AW428" s="149"/>
      <c r="AX428" s="149"/>
      <c r="AY428" s="149"/>
      <c r="AZ428" s="149"/>
      <c r="BA428" s="149"/>
      <c r="BB428" s="149"/>
      <c r="BC428" s="149"/>
      <c r="BD428" s="149"/>
      <c r="BE428" s="149"/>
      <c r="BF428" s="149"/>
      <c r="BG428" s="149"/>
      <c r="BH428" s="149"/>
    </row>
    <row r="429" spans="1:60" outlineLevel="2" x14ac:dyDescent="0.2">
      <c r="A429" s="156"/>
      <c r="B429" s="157"/>
      <c r="C429" s="192" t="s">
        <v>101</v>
      </c>
      <c r="D429" s="162"/>
      <c r="E429" s="163">
        <v>1</v>
      </c>
      <c r="F429" s="160"/>
      <c r="G429" s="160"/>
      <c r="H429" s="160"/>
      <c r="I429" s="160"/>
      <c r="J429" s="160"/>
      <c r="K429" s="160"/>
      <c r="L429" s="160"/>
      <c r="M429" s="160"/>
      <c r="N429" s="159"/>
      <c r="O429" s="159"/>
      <c r="P429" s="159"/>
      <c r="Q429" s="159"/>
      <c r="R429" s="160"/>
      <c r="S429" s="160"/>
      <c r="T429" s="160"/>
      <c r="U429" s="160"/>
      <c r="V429" s="160"/>
      <c r="W429" s="160"/>
      <c r="X429" s="160"/>
      <c r="Y429" s="160"/>
      <c r="Z429" s="149"/>
      <c r="AA429" s="149"/>
      <c r="AB429" s="149"/>
      <c r="AC429" s="149"/>
      <c r="AD429" s="149"/>
      <c r="AE429" s="149"/>
      <c r="AF429" s="149"/>
      <c r="AG429" s="149" t="s">
        <v>241</v>
      </c>
      <c r="AH429" s="149">
        <v>0</v>
      </c>
      <c r="AI429" s="149"/>
      <c r="AJ429" s="149"/>
      <c r="AK429" s="149"/>
      <c r="AL429" s="149"/>
      <c r="AM429" s="149"/>
      <c r="AN429" s="149"/>
      <c r="AO429" s="149"/>
      <c r="AP429" s="149"/>
      <c r="AQ429" s="149"/>
      <c r="AR429" s="149"/>
      <c r="AS429" s="149"/>
      <c r="AT429" s="149"/>
      <c r="AU429" s="149"/>
      <c r="AV429" s="149"/>
      <c r="AW429" s="149"/>
      <c r="AX429" s="149"/>
      <c r="AY429" s="149"/>
      <c r="AZ429" s="149"/>
      <c r="BA429" s="149"/>
      <c r="BB429" s="149"/>
      <c r="BC429" s="149"/>
      <c r="BD429" s="149"/>
      <c r="BE429" s="149"/>
      <c r="BF429" s="149"/>
      <c r="BG429" s="149"/>
      <c r="BH429" s="149"/>
    </row>
    <row r="430" spans="1:60" outlineLevel="1" x14ac:dyDescent="0.2">
      <c r="A430" s="175">
        <v>144</v>
      </c>
      <c r="B430" s="176" t="s">
        <v>1156</v>
      </c>
      <c r="C430" s="191" t="s">
        <v>1157</v>
      </c>
      <c r="D430" s="177" t="s">
        <v>407</v>
      </c>
      <c r="E430" s="178">
        <v>84.25</v>
      </c>
      <c r="F430" s="179"/>
      <c r="G430" s="180">
        <f>ROUND(E430*F430,2)</f>
        <v>0</v>
      </c>
      <c r="H430" s="179"/>
      <c r="I430" s="180">
        <f>ROUND(E430*H430,2)</f>
        <v>0</v>
      </c>
      <c r="J430" s="179"/>
      <c r="K430" s="180">
        <f>ROUND(E430*J430,2)</f>
        <v>0</v>
      </c>
      <c r="L430" s="180">
        <v>21</v>
      </c>
      <c r="M430" s="180">
        <f>G430*(1+L430/100)</f>
        <v>0</v>
      </c>
      <c r="N430" s="178">
        <v>0</v>
      </c>
      <c r="O430" s="178">
        <f>ROUND(E430*N430,2)</f>
        <v>0</v>
      </c>
      <c r="P430" s="178">
        <v>0</v>
      </c>
      <c r="Q430" s="178">
        <f>ROUND(E430*P430,2)</f>
        <v>0</v>
      </c>
      <c r="R430" s="180"/>
      <c r="S430" s="180" t="s">
        <v>271</v>
      </c>
      <c r="T430" s="181" t="s">
        <v>271</v>
      </c>
      <c r="U430" s="160">
        <v>1.9E-2</v>
      </c>
      <c r="V430" s="160">
        <f>ROUND(E430*U430,2)</f>
        <v>1.6</v>
      </c>
      <c r="W430" s="160"/>
      <c r="X430" s="160" t="s">
        <v>252</v>
      </c>
      <c r="Y430" s="160" t="s">
        <v>239</v>
      </c>
      <c r="Z430" s="149"/>
      <c r="AA430" s="149"/>
      <c r="AB430" s="149"/>
      <c r="AC430" s="149"/>
      <c r="AD430" s="149"/>
      <c r="AE430" s="149"/>
      <c r="AF430" s="149"/>
      <c r="AG430" s="149" t="s">
        <v>1153</v>
      </c>
      <c r="AH430" s="149"/>
      <c r="AI430" s="149"/>
      <c r="AJ430" s="149"/>
      <c r="AK430" s="149"/>
      <c r="AL430" s="149"/>
      <c r="AM430" s="149"/>
      <c r="AN430" s="149"/>
      <c r="AO430" s="149"/>
      <c r="AP430" s="149"/>
      <c r="AQ430" s="149"/>
      <c r="AR430" s="149"/>
      <c r="AS430" s="149"/>
      <c r="AT430" s="149"/>
      <c r="AU430" s="149"/>
      <c r="AV430" s="149"/>
      <c r="AW430" s="149"/>
      <c r="AX430" s="149"/>
      <c r="AY430" s="149"/>
      <c r="AZ430" s="149"/>
      <c r="BA430" s="149"/>
      <c r="BB430" s="149"/>
      <c r="BC430" s="149"/>
      <c r="BD430" s="149"/>
      <c r="BE430" s="149"/>
      <c r="BF430" s="149"/>
      <c r="BG430" s="149"/>
      <c r="BH430" s="149"/>
    </row>
    <row r="431" spans="1:60" outlineLevel="2" x14ac:dyDescent="0.2">
      <c r="A431" s="156"/>
      <c r="B431" s="157"/>
      <c r="C431" s="255" t="s">
        <v>1143</v>
      </c>
      <c r="D431" s="256"/>
      <c r="E431" s="256"/>
      <c r="F431" s="256"/>
      <c r="G431" s="256"/>
      <c r="H431" s="160"/>
      <c r="I431" s="160"/>
      <c r="J431" s="160"/>
      <c r="K431" s="160"/>
      <c r="L431" s="160"/>
      <c r="M431" s="160"/>
      <c r="N431" s="159"/>
      <c r="O431" s="159"/>
      <c r="P431" s="159"/>
      <c r="Q431" s="159"/>
      <c r="R431" s="160"/>
      <c r="S431" s="160"/>
      <c r="T431" s="160"/>
      <c r="U431" s="160"/>
      <c r="V431" s="160"/>
      <c r="W431" s="160"/>
      <c r="X431" s="160"/>
      <c r="Y431" s="160"/>
      <c r="Z431" s="149"/>
      <c r="AA431" s="149"/>
      <c r="AB431" s="149"/>
      <c r="AC431" s="149"/>
      <c r="AD431" s="149"/>
      <c r="AE431" s="149"/>
      <c r="AF431" s="149"/>
      <c r="AG431" s="149" t="s">
        <v>247</v>
      </c>
      <c r="AH431" s="149"/>
      <c r="AI431" s="149"/>
      <c r="AJ431" s="149"/>
      <c r="AK431" s="149"/>
      <c r="AL431" s="149"/>
      <c r="AM431" s="149"/>
      <c r="AN431" s="149"/>
      <c r="AO431" s="149"/>
      <c r="AP431" s="149"/>
      <c r="AQ431" s="149"/>
      <c r="AR431" s="149"/>
      <c r="AS431" s="149"/>
      <c r="AT431" s="149"/>
      <c r="AU431" s="149"/>
      <c r="AV431" s="149"/>
      <c r="AW431" s="149"/>
      <c r="AX431" s="149"/>
      <c r="AY431" s="149"/>
      <c r="AZ431" s="149"/>
      <c r="BA431" s="149"/>
      <c r="BB431" s="149"/>
      <c r="BC431" s="149"/>
      <c r="BD431" s="149"/>
      <c r="BE431" s="149"/>
      <c r="BF431" s="149"/>
      <c r="BG431" s="149"/>
      <c r="BH431" s="149"/>
    </row>
    <row r="432" spans="1:60" outlineLevel="2" x14ac:dyDescent="0.2">
      <c r="A432" s="156"/>
      <c r="B432" s="157"/>
      <c r="C432" s="192" t="s">
        <v>843</v>
      </c>
      <c r="D432" s="162"/>
      <c r="E432" s="163">
        <v>6.9</v>
      </c>
      <c r="F432" s="160"/>
      <c r="G432" s="160"/>
      <c r="H432" s="160"/>
      <c r="I432" s="160"/>
      <c r="J432" s="160"/>
      <c r="K432" s="160"/>
      <c r="L432" s="160"/>
      <c r="M432" s="160"/>
      <c r="N432" s="159"/>
      <c r="O432" s="159"/>
      <c r="P432" s="159"/>
      <c r="Q432" s="159"/>
      <c r="R432" s="160"/>
      <c r="S432" s="160"/>
      <c r="T432" s="160"/>
      <c r="U432" s="160"/>
      <c r="V432" s="160"/>
      <c r="W432" s="160"/>
      <c r="X432" s="160"/>
      <c r="Y432" s="160"/>
      <c r="Z432" s="149"/>
      <c r="AA432" s="149"/>
      <c r="AB432" s="149"/>
      <c r="AC432" s="149"/>
      <c r="AD432" s="149"/>
      <c r="AE432" s="149"/>
      <c r="AF432" s="149"/>
      <c r="AG432" s="149" t="s">
        <v>241</v>
      </c>
      <c r="AH432" s="149">
        <v>5</v>
      </c>
      <c r="AI432" s="149"/>
      <c r="AJ432" s="149"/>
      <c r="AK432" s="149"/>
      <c r="AL432" s="149"/>
      <c r="AM432" s="149"/>
      <c r="AN432" s="149"/>
      <c r="AO432" s="149"/>
      <c r="AP432" s="149"/>
      <c r="AQ432" s="149"/>
      <c r="AR432" s="149"/>
      <c r="AS432" s="149"/>
      <c r="AT432" s="149"/>
      <c r="AU432" s="149"/>
      <c r="AV432" s="149"/>
      <c r="AW432" s="149"/>
      <c r="AX432" s="149"/>
      <c r="AY432" s="149"/>
      <c r="AZ432" s="149"/>
      <c r="BA432" s="149"/>
      <c r="BB432" s="149"/>
      <c r="BC432" s="149"/>
      <c r="BD432" s="149"/>
      <c r="BE432" s="149"/>
      <c r="BF432" s="149"/>
      <c r="BG432" s="149"/>
      <c r="BH432" s="149"/>
    </row>
    <row r="433" spans="1:60" outlineLevel="3" x14ac:dyDescent="0.2">
      <c r="A433" s="156"/>
      <c r="B433" s="157"/>
      <c r="C433" s="192" t="s">
        <v>771</v>
      </c>
      <c r="D433" s="162"/>
      <c r="E433" s="163">
        <v>1.75</v>
      </c>
      <c r="F433" s="160"/>
      <c r="G433" s="160"/>
      <c r="H433" s="160"/>
      <c r="I433" s="160"/>
      <c r="J433" s="160"/>
      <c r="K433" s="160"/>
      <c r="L433" s="160"/>
      <c r="M433" s="160"/>
      <c r="N433" s="159"/>
      <c r="O433" s="159"/>
      <c r="P433" s="159"/>
      <c r="Q433" s="159"/>
      <c r="R433" s="160"/>
      <c r="S433" s="160"/>
      <c r="T433" s="160"/>
      <c r="U433" s="160"/>
      <c r="V433" s="160"/>
      <c r="W433" s="160"/>
      <c r="X433" s="160"/>
      <c r="Y433" s="160"/>
      <c r="Z433" s="149"/>
      <c r="AA433" s="149"/>
      <c r="AB433" s="149"/>
      <c r="AC433" s="149"/>
      <c r="AD433" s="149"/>
      <c r="AE433" s="149"/>
      <c r="AF433" s="149"/>
      <c r="AG433" s="149" t="s">
        <v>241</v>
      </c>
      <c r="AH433" s="149">
        <v>5</v>
      </c>
      <c r="AI433" s="149"/>
      <c r="AJ433" s="149"/>
      <c r="AK433" s="149"/>
      <c r="AL433" s="149"/>
      <c r="AM433" s="149"/>
      <c r="AN433" s="149"/>
      <c r="AO433" s="149"/>
      <c r="AP433" s="149"/>
      <c r="AQ433" s="149"/>
      <c r="AR433" s="149"/>
      <c r="AS433" s="149"/>
      <c r="AT433" s="149"/>
      <c r="AU433" s="149"/>
      <c r="AV433" s="149"/>
      <c r="AW433" s="149"/>
      <c r="AX433" s="149"/>
      <c r="AY433" s="149"/>
      <c r="AZ433" s="149"/>
      <c r="BA433" s="149"/>
      <c r="BB433" s="149"/>
      <c r="BC433" s="149"/>
      <c r="BD433" s="149"/>
      <c r="BE433" s="149"/>
      <c r="BF433" s="149"/>
      <c r="BG433" s="149"/>
      <c r="BH433" s="149"/>
    </row>
    <row r="434" spans="1:60" outlineLevel="3" x14ac:dyDescent="0.2">
      <c r="A434" s="156"/>
      <c r="B434" s="157"/>
      <c r="C434" s="192" t="s">
        <v>774</v>
      </c>
      <c r="D434" s="162"/>
      <c r="E434" s="163">
        <v>12.3</v>
      </c>
      <c r="F434" s="160"/>
      <c r="G434" s="160"/>
      <c r="H434" s="160"/>
      <c r="I434" s="160"/>
      <c r="J434" s="160"/>
      <c r="K434" s="160"/>
      <c r="L434" s="160"/>
      <c r="M434" s="160"/>
      <c r="N434" s="159"/>
      <c r="O434" s="159"/>
      <c r="P434" s="159"/>
      <c r="Q434" s="159"/>
      <c r="R434" s="160"/>
      <c r="S434" s="160"/>
      <c r="T434" s="160"/>
      <c r="U434" s="160"/>
      <c r="V434" s="160"/>
      <c r="W434" s="160"/>
      <c r="X434" s="160"/>
      <c r="Y434" s="160"/>
      <c r="Z434" s="149"/>
      <c r="AA434" s="149"/>
      <c r="AB434" s="149"/>
      <c r="AC434" s="149"/>
      <c r="AD434" s="149"/>
      <c r="AE434" s="149"/>
      <c r="AF434" s="149"/>
      <c r="AG434" s="149" t="s">
        <v>241</v>
      </c>
      <c r="AH434" s="149">
        <v>5</v>
      </c>
      <c r="AI434" s="149"/>
      <c r="AJ434" s="149"/>
      <c r="AK434" s="149"/>
      <c r="AL434" s="149"/>
      <c r="AM434" s="149"/>
      <c r="AN434" s="149"/>
      <c r="AO434" s="149"/>
      <c r="AP434" s="149"/>
      <c r="AQ434" s="149"/>
      <c r="AR434" s="149"/>
      <c r="AS434" s="149"/>
      <c r="AT434" s="149"/>
      <c r="AU434" s="149"/>
      <c r="AV434" s="149"/>
      <c r="AW434" s="149"/>
      <c r="AX434" s="149"/>
      <c r="AY434" s="149"/>
      <c r="AZ434" s="149"/>
      <c r="BA434" s="149"/>
      <c r="BB434" s="149"/>
      <c r="BC434" s="149"/>
      <c r="BD434" s="149"/>
      <c r="BE434" s="149"/>
      <c r="BF434" s="149"/>
      <c r="BG434" s="149"/>
      <c r="BH434" s="149"/>
    </row>
    <row r="435" spans="1:60" outlineLevel="3" x14ac:dyDescent="0.2">
      <c r="A435" s="156"/>
      <c r="B435" s="157"/>
      <c r="C435" s="192" t="s">
        <v>777</v>
      </c>
      <c r="D435" s="162"/>
      <c r="E435" s="163">
        <v>26.5</v>
      </c>
      <c r="F435" s="160"/>
      <c r="G435" s="160"/>
      <c r="H435" s="160"/>
      <c r="I435" s="160"/>
      <c r="J435" s="160"/>
      <c r="K435" s="160"/>
      <c r="L435" s="160"/>
      <c r="M435" s="160"/>
      <c r="N435" s="159"/>
      <c r="O435" s="159"/>
      <c r="P435" s="159"/>
      <c r="Q435" s="159"/>
      <c r="R435" s="160"/>
      <c r="S435" s="160"/>
      <c r="T435" s="160"/>
      <c r="U435" s="160"/>
      <c r="V435" s="160"/>
      <c r="W435" s="160"/>
      <c r="X435" s="160"/>
      <c r="Y435" s="160"/>
      <c r="Z435" s="149"/>
      <c r="AA435" s="149"/>
      <c r="AB435" s="149"/>
      <c r="AC435" s="149"/>
      <c r="AD435" s="149"/>
      <c r="AE435" s="149"/>
      <c r="AF435" s="149"/>
      <c r="AG435" s="149" t="s">
        <v>241</v>
      </c>
      <c r="AH435" s="149">
        <v>5</v>
      </c>
      <c r="AI435" s="149"/>
      <c r="AJ435" s="149"/>
      <c r="AK435" s="149"/>
      <c r="AL435" s="149"/>
      <c r="AM435" s="149"/>
      <c r="AN435" s="149"/>
      <c r="AO435" s="149"/>
      <c r="AP435" s="149"/>
      <c r="AQ435" s="149"/>
      <c r="AR435" s="149"/>
      <c r="AS435" s="149"/>
      <c r="AT435" s="149"/>
      <c r="AU435" s="149"/>
      <c r="AV435" s="149"/>
      <c r="AW435" s="149"/>
      <c r="AX435" s="149"/>
      <c r="AY435" s="149"/>
      <c r="AZ435" s="149"/>
      <c r="BA435" s="149"/>
      <c r="BB435" s="149"/>
      <c r="BC435" s="149"/>
      <c r="BD435" s="149"/>
      <c r="BE435" s="149"/>
      <c r="BF435" s="149"/>
      <c r="BG435" s="149"/>
      <c r="BH435" s="149"/>
    </row>
    <row r="436" spans="1:60" outlineLevel="3" x14ac:dyDescent="0.2">
      <c r="A436" s="156"/>
      <c r="B436" s="157"/>
      <c r="C436" s="192" t="s">
        <v>780</v>
      </c>
      <c r="D436" s="162"/>
      <c r="E436" s="163">
        <v>15.1</v>
      </c>
      <c r="F436" s="160"/>
      <c r="G436" s="160"/>
      <c r="H436" s="160"/>
      <c r="I436" s="160"/>
      <c r="J436" s="160"/>
      <c r="K436" s="160"/>
      <c r="L436" s="160"/>
      <c r="M436" s="160"/>
      <c r="N436" s="159"/>
      <c r="O436" s="159"/>
      <c r="P436" s="159"/>
      <c r="Q436" s="159"/>
      <c r="R436" s="160"/>
      <c r="S436" s="160"/>
      <c r="T436" s="160"/>
      <c r="U436" s="160"/>
      <c r="V436" s="160"/>
      <c r="W436" s="160"/>
      <c r="X436" s="160"/>
      <c r="Y436" s="160"/>
      <c r="Z436" s="149"/>
      <c r="AA436" s="149"/>
      <c r="AB436" s="149"/>
      <c r="AC436" s="149"/>
      <c r="AD436" s="149"/>
      <c r="AE436" s="149"/>
      <c r="AF436" s="149"/>
      <c r="AG436" s="149" t="s">
        <v>241</v>
      </c>
      <c r="AH436" s="149">
        <v>5</v>
      </c>
      <c r="AI436" s="149"/>
      <c r="AJ436" s="149"/>
      <c r="AK436" s="149"/>
      <c r="AL436" s="149"/>
      <c r="AM436" s="149"/>
      <c r="AN436" s="149"/>
      <c r="AO436" s="149"/>
      <c r="AP436" s="149"/>
      <c r="AQ436" s="149"/>
      <c r="AR436" s="149"/>
      <c r="AS436" s="149"/>
      <c r="AT436" s="149"/>
      <c r="AU436" s="149"/>
      <c r="AV436" s="149"/>
      <c r="AW436" s="149"/>
      <c r="AX436" s="149"/>
      <c r="AY436" s="149"/>
      <c r="AZ436" s="149"/>
      <c r="BA436" s="149"/>
      <c r="BB436" s="149"/>
      <c r="BC436" s="149"/>
      <c r="BD436" s="149"/>
      <c r="BE436" s="149"/>
      <c r="BF436" s="149"/>
      <c r="BG436" s="149"/>
      <c r="BH436" s="149"/>
    </row>
    <row r="437" spans="1:60" outlineLevel="3" x14ac:dyDescent="0.2">
      <c r="A437" s="156"/>
      <c r="B437" s="157"/>
      <c r="C437" s="192" t="s">
        <v>783</v>
      </c>
      <c r="D437" s="162"/>
      <c r="E437" s="163">
        <v>21.7</v>
      </c>
      <c r="F437" s="160"/>
      <c r="G437" s="160"/>
      <c r="H437" s="160"/>
      <c r="I437" s="160"/>
      <c r="J437" s="160"/>
      <c r="K437" s="160"/>
      <c r="L437" s="160"/>
      <c r="M437" s="160"/>
      <c r="N437" s="159"/>
      <c r="O437" s="159"/>
      <c r="P437" s="159"/>
      <c r="Q437" s="159"/>
      <c r="R437" s="160"/>
      <c r="S437" s="160"/>
      <c r="T437" s="160"/>
      <c r="U437" s="160"/>
      <c r="V437" s="160"/>
      <c r="W437" s="160"/>
      <c r="X437" s="160"/>
      <c r="Y437" s="160"/>
      <c r="Z437" s="149"/>
      <c r="AA437" s="149"/>
      <c r="AB437" s="149"/>
      <c r="AC437" s="149"/>
      <c r="AD437" s="149"/>
      <c r="AE437" s="149"/>
      <c r="AF437" s="149"/>
      <c r="AG437" s="149" t="s">
        <v>241</v>
      </c>
      <c r="AH437" s="149">
        <v>5</v>
      </c>
      <c r="AI437" s="149"/>
      <c r="AJ437" s="149"/>
      <c r="AK437" s="149"/>
      <c r="AL437" s="149"/>
      <c r="AM437" s="149"/>
      <c r="AN437" s="149"/>
      <c r="AO437" s="149"/>
      <c r="AP437" s="149"/>
      <c r="AQ437" s="149"/>
      <c r="AR437" s="149"/>
      <c r="AS437" s="149"/>
      <c r="AT437" s="149"/>
      <c r="AU437" s="149"/>
      <c r="AV437" s="149"/>
      <c r="AW437" s="149"/>
      <c r="AX437" s="149"/>
      <c r="AY437" s="149"/>
      <c r="AZ437" s="149"/>
      <c r="BA437" s="149"/>
      <c r="BB437" s="149"/>
      <c r="BC437" s="149"/>
      <c r="BD437" s="149"/>
      <c r="BE437" s="149"/>
      <c r="BF437" s="149"/>
      <c r="BG437" s="149"/>
      <c r="BH437" s="149"/>
    </row>
    <row r="438" spans="1:60" outlineLevel="1" x14ac:dyDescent="0.2">
      <c r="A438" s="175">
        <v>145</v>
      </c>
      <c r="B438" s="176" t="s">
        <v>1158</v>
      </c>
      <c r="C438" s="191" t="s">
        <v>1159</v>
      </c>
      <c r="D438" s="177" t="s">
        <v>407</v>
      </c>
      <c r="E438" s="178">
        <v>11.6</v>
      </c>
      <c r="F438" s="179"/>
      <c r="G438" s="180">
        <f>ROUND(E438*F438,2)</f>
        <v>0</v>
      </c>
      <c r="H438" s="179"/>
      <c r="I438" s="180">
        <f>ROUND(E438*H438,2)</f>
        <v>0</v>
      </c>
      <c r="J438" s="179"/>
      <c r="K438" s="180">
        <f>ROUND(E438*J438,2)</f>
        <v>0</v>
      </c>
      <c r="L438" s="180">
        <v>21</v>
      </c>
      <c r="M438" s="180">
        <f>G438*(1+L438/100)</f>
        <v>0</v>
      </c>
      <c r="N438" s="178">
        <v>0</v>
      </c>
      <c r="O438" s="178">
        <f>ROUND(E438*N438,2)</f>
        <v>0</v>
      </c>
      <c r="P438" s="178">
        <v>0</v>
      </c>
      <c r="Q438" s="178">
        <f>ROUND(E438*P438,2)</f>
        <v>0</v>
      </c>
      <c r="R438" s="180"/>
      <c r="S438" s="180" t="s">
        <v>271</v>
      </c>
      <c r="T438" s="181" t="s">
        <v>271</v>
      </c>
      <c r="U438" s="160">
        <v>4.1000000000000002E-2</v>
      </c>
      <c r="V438" s="160">
        <f>ROUND(E438*U438,2)</f>
        <v>0.48</v>
      </c>
      <c r="W438" s="160"/>
      <c r="X438" s="160" t="s">
        <v>252</v>
      </c>
      <c r="Y438" s="160" t="s">
        <v>239</v>
      </c>
      <c r="Z438" s="149"/>
      <c r="AA438" s="149"/>
      <c r="AB438" s="149"/>
      <c r="AC438" s="149"/>
      <c r="AD438" s="149"/>
      <c r="AE438" s="149"/>
      <c r="AF438" s="149"/>
      <c r="AG438" s="149" t="s">
        <v>1153</v>
      </c>
      <c r="AH438" s="149"/>
      <c r="AI438" s="149"/>
      <c r="AJ438" s="149"/>
      <c r="AK438" s="149"/>
      <c r="AL438" s="149"/>
      <c r="AM438" s="149"/>
      <c r="AN438" s="149"/>
      <c r="AO438" s="149"/>
      <c r="AP438" s="149"/>
      <c r="AQ438" s="149"/>
      <c r="AR438" s="149"/>
      <c r="AS438" s="149"/>
      <c r="AT438" s="149"/>
      <c r="AU438" s="149"/>
      <c r="AV438" s="149"/>
      <c r="AW438" s="149"/>
      <c r="AX438" s="149"/>
      <c r="AY438" s="149"/>
      <c r="AZ438" s="149"/>
      <c r="BA438" s="149"/>
      <c r="BB438" s="149"/>
      <c r="BC438" s="149"/>
      <c r="BD438" s="149"/>
      <c r="BE438" s="149"/>
      <c r="BF438" s="149"/>
      <c r="BG438" s="149"/>
      <c r="BH438" s="149"/>
    </row>
    <row r="439" spans="1:60" outlineLevel="2" x14ac:dyDescent="0.2">
      <c r="A439" s="156"/>
      <c r="B439" s="157"/>
      <c r="C439" s="255" t="s">
        <v>1143</v>
      </c>
      <c r="D439" s="256"/>
      <c r="E439" s="256"/>
      <c r="F439" s="256"/>
      <c r="G439" s="256"/>
      <c r="H439" s="160"/>
      <c r="I439" s="160"/>
      <c r="J439" s="160"/>
      <c r="K439" s="160"/>
      <c r="L439" s="160"/>
      <c r="M439" s="160"/>
      <c r="N439" s="159"/>
      <c r="O439" s="159"/>
      <c r="P439" s="159"/>
      <c r="Q439" s="159"/>
      <c r="R439" s="160"/>
      <c r="S439" s="160"/>
      <c r="T439" s="160"/>
      <c r="U439" s="160"/>
      <c r="V439" s="160"/>
      <c r="W439" s="160"/>
      <c r="X439" s="160"/>
      <c r="Y439" s="160"/>
      <c r="Z439" s="149"/>
      <c r="AA439" s="149"/>
      <c r="AB439" s="149"/>
      <c r="AC439" s="149"/>
      <c r="AD439" s="149"/>
      <c r="AE439" s="149"/>
      <c r="AF439" s="149"/>
      <c r="AG439" s="149" t="s">
        <v>247</v>
      </c>
      <c r="AH439" s="149"/>
      <c r="AI439" s="149"/>
      <c r="AJ439" s="149"/>
      <c r="AK439" s="149"/>
      <c r="AL439" s="149"/>
      <c r="AM439" s="149"/>
      <c r="AN439" s="149"/>
      <c r="AO439" s="149"/>
      <c r="AP439" s="149"/>
      <c r="AQ439" s="149"/>
      <c r="AR439" s="149"/>
      <c r="AS439" s="149"/>
      <c r="AT439" s="149"/>
      <c r="AU439" s="149"/>
      <c r="AV439" s="149"/>
      <c r="AW439" s="149"/>
      <c r="AX439" s="149"/>
      <c r="AY439" s="149"/>
      <c r="AZ439" s="149"/>
      <c r="BA439" s="149"/>
      <c r="BB439" s="149"/>
      <c r="BC439" s="149"/>
      <c r="BD439" s="149"/>
      <c r="BE439" s="149"/>
      <c r="BF439" s="149"/>
      <c r="BG439" s="149"/>
      <c r="BH439" s="149"/>
    </row>
    <row r="440" spans="1:60" outlineLevel="2" x14ac:dyDescent="0.2">
      <c r="A440" s="156"/>
      <c r="B440" s="157"/>
      <c r="C440" s="192" t="s">
        <v>786</v>
      </c>
      <c r="D440" s="162"/>
      <c r="E440" s="163">
        <v>11.6</v>
      </c>
      <c r="F440" s="160"/>
      <c r="G440" s="160"/>
      <c r="H440" s="160"/>
      <c r="I440" s="160"/>
      <c r="J440" s="160"/>
      <c r="K440" s="160"/>
      <c r="L440" s="160"/>
      <c r="M440" s="160"/>
      <c r="N440" s="159"/>
      <c r="O440" s="159"/>
      <c r="P440" s="159"/>
      <c r="Q440" s="159"/>
      <c r="R440" s="160"/>
      <c r="S440" s="160"/>
      <c r="T440" s="160"/>
      <c r="U440" s="160"/>
      <c r="V440" s="160"/>
      <c r="W440" s="160"/>
      <c r="X440" s="160"/>
      <c r="Y440" s="160"/>
      <c r="Z440" s="149"/>
      <c r="AA440" s="149"/>
      <c r="AB440" s="149"/>
      <c r="AC440" s="149"/>
      <c r="AD440" s="149"/>
      <c r="AE440" s="149"/>
      <c r="AF440" s="149"/>
      <c r="AG440" s="149" t="s">
        <v>241</v>
      </c>
      <c r="AH440" s="149">
        <v>5</v>
      </c>
      <c r="AI440" s="149"/>
      <c r="AJ440" s="149"/>
      <c r="AK440" s="149"/>
      <c r="AL440" s="149"/>
      <c r="AM440" s="149"/>
      <c r="AN440" s="149"/>
      <c r="AO440" s="149"/>
      <c r="AP440" s="149"/>
      <c r="AQ440" s="149"/>
      <c r="AR440" s="149"/>
      <c r="AS440" s="149"/>
      <c r="AT440" s="149"/>
      <c r="AU440" s="149"/>
      <c r="AV440" s="149"/>
      <c r="AW440" s="149"/>
      <c r="AX440" s="149"/>
      <c r="AY440" s="149"/>
      <c r="AZ440" s="149"/>
      <c r="BA440" s="149"/>
      <c r="BB440" s="149"/>
      <c r="BC440" s="149"/>
      <c r="BD440" s="149"/>
      <c r="BE440" s="149"/>
      <c r="BF440" s="149"/>
      <c r="BG440" s="149"/>
      <c r="BH440" s="149"/>
    </row>
    <row r="441" spans="1:60" x14ac:dyDescent="0.2">
      <c r="A441" s="168" t="s">
        <v>231</v>
      </c>
      <c r="B441" s="169" t="s">
        <v>203</v>
      </c>
      <c r="C441" s="190" t="s">
        <v>28</v>
      </c>
      <c r="D441" s="170"/>
      <c r="E441" s="171"/>
      <c r="F441" s="172"/>
      <c r="G441" s="172">
        <f>SUMIF(AG442:AG453,"&lt;&gt;NOR",G442:G453)</f>
        <v>0</v>
      </c>
      <c r="H441" s="172"/>
      <c r="I441" s="172">
        <f>SUM(I442:I453)</f>
        <v>0</v>
      </c>
      <c r="J441" s="172"/>
      <c r="K441" s="172">
        <f>SUM(K442:K453)</f>
        <v>0</v>
      </c>
      <c r="L441" s="172"/>
      <c r="M441" s="172">
        <f>SUM(M442:M453)</f>
        <v>0</v>
      </c>
      <c r="N441" s="171"/>
      <c r="O441" s="171">
        <f>SUM(O442:O453)</f>
        <v>0</v>
      </c>
      <c r="P441" s="171"/>
      <c r="Q441" s="171">
        <f>SUM(Q442:Q453)</f>
        <v>0</v>
      </c>
      <c r="R441" s="172"/>
      <c r="S441" s="172"/>
      <c r="T441" s="173"/>
      <c r="U441" s="167"/>
      <c r="V441" s="167">
        <f>SUM(V442:V453)</f>
        <v>0</v>
      </c>
      <c r="W441" s="167"/>
      <c r="X441" s="167"/>
      <c r="Y441" s="167"/>
      <c r="AG441" t="s">
        <v>232</v>
      </c>
    </row>
    <row r="442" spans="1:60" outlineLevel="1" x14ac:dyDescent="0.2">
      <c r="A442" s="175">
        <v>146</v>
      </c>
      <c r="B442" s="176" t="s">
        <v>1160</v>
      </c>
      <c r="C442" s="191" t="s">
        <v>1161</v>
      </c>
      <c r="D442" s="177" t="s">
        <v>235</v>
      </c>
      <c r="E442" s="178">
        <v>1</v>
      </c>
      <c r="F442" s="179"/>
      <c r="G442" s="180">
        <f>ROUND(E442*F442,2)</f>
        <v>0</v>
      </c>
      <c r="H442" s="179"/>
      <c r="I442" s="180">
        <f>ROUND(E442*H442,2)</f>
        <v>0</v>
      </c>
      <c r="J442" s="179"/>
      <c r="K442" s="180">
        <f>ROUND(E442*J442,2)</f>
        <v>0</v>
      </c>
      <c r="L442" s="180">
        <v>21</v>
      </c>
      <c r="M442" s="180">
        <f>G442*(1+L442/100)</f>
        <v>0</v>
      </c>
      <c r="N442" s="178">
        <v>0</v>
      </c>
      <c r="O442" s="178">
        <f>ROUND(E442*N442,2)</f>
        <v>0</v>
      </c>
      <c r="P442" s="178">
        <v>0</v>
      </c>
      <c r="Q442" s="178">
        <f>ROUND(E442*P442,2)</f>
        <v>0</v>
      </c>
      <c r="R442" s="180"/>
      <c r="S442" s="180" t="s">
        <v>236</v>
      </c>
      <c r="T442" s="181" t="s">
        <v>237</v>
      </c>
      <c r="U442" s="160">
        <v>0</v>
      </c>
      <c r="V442" s="160">
        <f>ROUND(E442*U442,2)</f>
        <v>0</v>
      </c>
      <c r="W442" s="160"/>
      <c r="X442" s="160" t="s">
        <v>252</v>
      </c>
      <c r="Y442" s="160" t="s">
        <v>239</v>
      </c>
      <c r="Z442" s="149"/>
      <c r="AA442" s="149"/>
      <c r="AB442" s="149"/>
      <c r="AC442" s="149"/>
      <c r="AD442" s="149"/>
      <c r="AE442" s="149"/>
      <c r="AF442" s="149"/>
      <c r="AG442" s="149" t="s">
        <v>253</v>
      </c>
      <c r="AH442" s="149"/>
      <c r="AI442" s="149"/>
      <c r="AJ442" s="149"/>
      <c r="AK442" s="149"/>
      <c r="AL442" s="149"/>
      <c r="AM442" s="149"/>
      <c r="AN442" s="149"/>
      <c r="AO442" s="149"/>
      <c r="AP442" s="149"/>
      <c r="AQ442" s="149"/>
      <c r="AR442" s="149"/>
      <c r="AS442" s="149"/>
      <c r="AT442" s="149"/>
      <c r="AU442" s="149"/>
      <c r="AV442" s="149"/>
      <c r="AW442" s="149"/>
      <c r="AX442" s="149"/>
      <c r="AY442" s="149"/>
      <c r="AZ442" s="149"/>
      <c r="BA442" s="149"/>
      <c r="BB442" s="149"/>
      <c r="BC442" s="149"/>
      <c r="BD442" s="149"/>
      <c r="BE442" s="149"/>
      <c r="BF442" s="149"/>
      <c r="BG442" s="149"/>
      <c r="BH442" s="149"/>
    </row>
    <row r="443" spans="1:60" outlineLevel="2" x14ac:dyDescent="0.2">
      <c r="A443" s="156"/>
      <c r="B443" s="157"/>
      <c r="C443" s="255" t="s">
        <v>1143</v>
      </c>
      <c r="D443" s="256"/>
      <c r="E443" s="256"/>
      <c r="F443" s="256"/>
      <c r="G443" s="256"/>
      <c r="H443" s="160"/>
      <c r="I443" s="160"/>
      <c r="J443" s="160"/>
      <c r="K443" s="160"/>
      <c r="L443" s="160"/>
      <c r="M443" s="160"/>
      <c r="N443" s="159"/>
      <c r="O443" s="159"/>
      <c r="P443" s="159"/>
      <c r="Q443" s="159"/>
      <c r="R443" s="160"/>
      <c r="S443" s="160"/>
      <c r="T443" s="160"/>
      <c r="U443" s="160"/>
      <c r="V443" s="160"/>
      <c r="W443" s="160"/>
      <c r="X443" s="160"/>
      <c r="Y443" s="160"/>
      <c r="Z443" s="149"/>
      <c r="AA443" s="149"/>
      <c r="AB443" s="149"/>
      <c r="AC443" s="149"/>
      <c r="AD443" s="149"/>
      <c r="AE443" s="149"/>
      <c r="AF443" s="149"/>
      <c r="AG443" s="149" t="s">
        <v>247</v>
      </c>
      <c r="AH443" s="149"/>
      <c r="AI443" s="149"/>
      <c r="AJ443" s="149"/>
      <c r="AK443" s="149"/>
      <c r="AL443" s="149"/>
      <c r="AM443" s="149"/>
      <c r="AN443" s="149"/>
      <c r="AO443" s="149"/>
      <c r="AP443" s="149"/>
      <c r="AQ443" s="149"/>
      <c r="AR443" s="149"/>
      <c r="AS443" s="149"/>
      <c r="AT443" s="149"/>
      <c r="AU443" s="149"/>
      <c r="AV443" s="149"/>
      <c r="AW443" s="149"/>
      <c r="AX443" s="149"/>
      <c r="AY443" s="149"/>
      <c r="AZ443" s="149"/>
      <c r="BA443" s="149"/>
      <c r="BB443" s="149"/>
      <c r="BC443" s="149"/>
      <c r="BD443" s="149"/>
      <c r="BE443" s="149"/>
      <c r="BF443" s="149"/>
      <c r="BG443" s="149"/>
      <c r="BH443" s="149"/>
    </row>
    <row r="444" spans="1:60" outlineLevel="2" x14ac:dyDescent="0.2">
      <c r="A444" s="156"/>
      <c r="B444" s="157"/>
      <c r="C444" s="192" t="s">
        <v>101</v>
      </c>
      <c r="D444" s="162"/>
      <c r="E444" s="163">
        <v>1</v>
      </c>
      <c r="F444" s="160"/>
      <c r="G444" s="160"/>
      <c r="H444" s="160"/>
      <c r="I444" s="160"/>
      <c r="J444" s="160"/>
      <c r="K444" s="160"/>
      <c r="L444" s="160"/>
      <c r="M444" s="160"/>
      <c r="N444" s="159"/>
      <c r="O444" s="159"/>
      <c r="P444" s="159"/>
      <c r="Q444" s="159"/>
      <c r="R444" s="160"/>
      <c r="S444" s="160"/>
      <c r="T444" s="160"/>
      <c r="U444" s="160"/>
      <c r="V444" s="160"/>
      <c r="W444" s="160"/>
      <c r="X444" s="160"/>
      <c r="Y444" s="160"/>
      <c r="Z444" s="149"/>
      <c r="AA444" s="149"/>
      <c r="AB444" s="149"/>
      <c r="AC444" s="149"/>
      <c r="AD444" s="149"/>
      <c r="AE444" s="149"/>
      <c r="AF444" s="149"/>
      <c r="AG444" s="149" t="s">
        <v>241</v>
      </c>
      <c r="AH444" s="149">
        <v>0</v>
      </c>
      <c r="AI444" s="149"/>
      <c r="AJ444" s="149"/>
      <c r="AK444" s="149"/>
      <c r="AL444" s="149"/>
      <c r="AM444" s="149"/>
      <c r="AN444" s="149"/>
      <c r="AO444" s="149"/>
      <c r="AP444" s="149"/>
      <c r="AQ444" s="149"/>
      <c r="AR444" s="149"/>
      <c r="AS444" s="149"/>
      <c r="AT444" s="149"/>
      <c r="AU444" s="149"/>
      <c r="AV444" s="149"/>
      <c r="AW444" s="149"/>
      <c r="AX444" s="149"/>
      <c r="AY444" s="149"/>
      <c r="AZ444" s="149"/>
      <c r="BA444" s="149"/>
      <c r="BB444" s="149"/>
      <c r="BC444" s="149"/>
      <c r="BD444" s="149"/>
      <c r="BE444" s="149"/>
      <c r="BF444" s="149"/>
      <c r="BG444" s="149"/>
      <c r="BH444" s="149"/>
    </row>
    <row r="445" spans="1:60" outlineLevel="1" x14ac:dyDescent="0.2">
      <c r="A445" s="175">
        <v>147</v>
      </c>
      <c r="B445" s="176" t="s">
        <v>351</v>
      </c>
      <c r="C445" s="191" t="s">
        <v>352</v>
      </c>
      <c r="D445" s="177" t="s">
        <v>293</v>
      </c>
      <c r="E445" s="178">
        <v>1</v>
      </c>
      <c r="F445" s="179"/>
      <c r="G445" s="180">
        <f>ROUND(E445*F445,2)</f>
        <v>0</v>
      </c>
      <c r="H445" s="179"/>
      <c r="I445" s="180">
        <f>ROUND(E445*H445,2)</f>
        <v>0</v>
      </c>
      <c r="J445" s="179"/>
      <c r="K445" s="180">
        <f>ROUND(E445*J445,2)</f>
        <v>0</v>
      </c>
      <c r="L445" s="180">
        <v>21</v>
      </c>
      <c r="M445" s="180">
        <f>G445*(1+L445/100)</f>
        <v>0</v>
      </c>
      <c r="N445" s="178">
        <v>0</v>
      </c>
      <c r="O445" s="178">
        <f>ROUND(E445*N445,2)</f>
        <v>0</v>
      </c>
      <c r="P445" s="178">
        <v>0</v>
      </c>
      <c r="Q445" s="178">
        <f>ROUND(E445*P445,2)</f>
        <v>0</v>
      </c>
      <c r="R445" s="180"/>
      <c r="S445" s="180" t="s">
        <v>271</v>
      </c>
      <c r="T445" s="181" t="s">
        <v>237</v>
      </c>
      <c r="U445" s="160">
        <v>0</v>
      </c>
      <c r="V445" s="160">
        <f>ROUND(E445*U445,2)</f>
        <v>0</v>
      </c>
      <c r="W445" s="160"/>
      <c r="X445" s="160" t="s">
        <v>238</v>
      </c>
      <c r="Y445" s="160" t="s">
        <v>239</v>
      </c>
      <c r="Z445" s="149"/>
      <c r="AA445" s="149"/>
      <c r="AB445" s="149"/>
      <c r="AC445" s="149"/>
      <c r="AD445" s="149"/>
      <c r="AE445" s="149"/>
      <c r="AF445" s="149"/>
      <c r="AG445" s="149" t="s">
        <v>240</v>
      </c>
      <c r="AH445" s="149"/>
      <c r="AI445" s="149"/>
      <c r="AJ445" s="149"/>
      <c r="AK445" s="149"/>
      <c r="AL445" s="149"/>
      <c r="AM445" s="149"/>
      <c r="AN445" s="149"/>
      <c r="AO445" s="149"/>
      <c r="AP445" s="149"/>
      <c r="AQ445" s="149"/>
      <c r="AR445" s="149"/>
      <c r="AS445" s="149"/>
      <c r="AT445" s="149"/>
      <c r="AU445" s="149"/>
      <c r="AV445" s="149"/>
      <c r="AW445" s="149"/>
      <c r="AX445" s="149"/>
      <c r="AY445" s="149"/>
      <c r="AZ445" s="149"/>
      <c r="BA445" s="149"/>
      <c r="BB445" s="149"/>
      <c r="BC445" s="149"/>
      <c r="BD445" s="149"/>
      <c r="BE445" s="149"/>
      <c r="BF445" s="149"/>
      <c r="BG445" s="149"/>
      <c r="BH445" s="149"/>
    </row>
    <row r="446" spans="1:60" outlineLevel="2" x14ac:dyDescent="0.2">
      <c r="A446" s="156"/>
      <c r="B446" s="157"/>
      <c r="C446" s="255" t="s">
        <v>763</v>
      </c>
      <c r="D446" s="256"/>
      <c r="E446" s="256"/>
      <c r="F446" s="256"/>
      <c r="G446" s="256"/>
      <c r="H446" s="160"/>
      <c r="I446" s="160"/>
      <c r="J446" s="160"/>
      <c r="K446" s="160"/>
      <c r="L446" s="160"/>
      <c r="M446" s="160"/>
      <c r="N446" s="159"/>
      <c r="O446" s="159"/>
      <c r="P446" s="159"/>
      <c r="Q446" s="159"/>
      <c r="R446" s="160"/>
      <c r="S446" s="160"/>
      <c r="T446" s="160"/>
      <c r="U446" s="160"/>
      <c r="V446" s="160"/>
      <c r="W446" s="160"/>
      <c r="X446" s="160"/>
      <c r="Y446" s="160"/>
      <c r="Z446" s="149"/>
      <c r="AA446" s="149"/>
      <c r="AB446" s="149"/>
      <c r="AC446" s="149"/>
      <c r="AD446" s="149"/>
      <c r="AE446" s="149"/>
      <c r="AF446" s="149"/>
      <c r="AG446" s="149" t="s">
        <v>247</v>
      </c>
      <c r="AH446" s="149"/>
      <c r="AI446" s="149"/>
      <c r="AJ446" s="149"/>
      <c r="AK446" s="149"/>
      <c r="AL446" s="149"/>
      <c r="AM446" s="149"/>
      <c r="AN446" s="149"/>
      <c r="AO446" s="149"/>
      <c r="AP446" s="149"/>
      <c r="AQ446" s="149"/>
      <c r="AR446" s="149"/>
      <c r="AS446" s="149"/>
      <c r="AT446" s="149"/>
      <c r="AU446" s="149"/>
      <c r="AV446" s="149"/>
      <c r="AW446" s="149"/>
      <c r="AX446" s="149"/>
      <c r="AY446" s="149"/>
      <c r="AZ446" s="149"/>
      <c r="BA446" s="182" t="str">
        <f>C446</f>
        <v>Náklady na vyhotovení dokumentace skutečného provedení stavby a její předání objednateli v požadované formě a požadovaném počtu.</v>
      </c>
      <c r="BB446" s="149"/>
      <c r="BC446" s="149"/>
      <c r="BD446" s="149"/>
      <c r="BE446" s="149"/>
      <c r="BF446" s="149"/>
      <c r="BG446" s="149"/>
      <c r="BH446" s="149"/>
    </row>
    <row r="447" spans="1:60" outlineLevel="2" x14ac:dyDescent="0.2">
      <c r="A447" s="156"/>
      <c r="B447" s="157"/>
      <c r="C447" s="192" t="s">
        <v>101</v>
      </c>
      <c r="D447" s="162"/>
      <c r="E447" s="163">
        <v>1</v>
      </c>
      <c r="F447" s="160"/>
      <c r="G447" s="160"/>
      <c r="H447" s="160"/>
      <c r="I447" s="160"/>
      <c r="J447" s="160"/>
      <c r="K447" s="160"/>
      <c r="L447" s="160"/>
      <c r="M447" s="160"/>
      <c r="N447" s="159"/>
      <c r="O447" s="159"/>
      <c r="P447" s="159"/>
      <c r="Q447" s="159"/>
      <c r="R447" s="160"/>
      <c r="S447" s="160"/>
      <c r="T447" s="160"/>
      <c r="U447" s="160"/>
      <c r="V447" s="160"/>
      <c r="W447" s="160"/>
      <c r="X447" s="160"/>
      <c r="Y447" s="160"/>
      <c r="Z447" s="149"/>
      <c r="AA447" s="149"/>
      <c r="AB447" s="149"/>
      <c r="AC447" s="149"/>
      <c r="AD447" s="149"/>
      <c r="AE447" s="149"/>
      <c r="AF447" s="149"/>
      <c r="AG447" s="149" t="s">
        <v>241</v>
      </c>
      <c r="AH447" s="149">
        <v>0</v>
      </c>
      <c r="AI447" s="149"/>
      <c r="AJ447" s="149"/>
      <c r="AK447" s="149"/>
      <c r="AL447" s="149"/>
      <c r="AM447" s="149"/>
      <c r="AN447" s="149"/>
      <c r="AO447" s="149"/>
      <c r="AP447" s="149"/>
      <c r="AQ447" s="149"/>
      <c r="AR447" s="149"/>
      <c r="AS447" s="149"/>
      <c r="AT447" s="149"/>
      <c r="AU447" s="149"/>
      <c r="AV447" s="149"/>
      <c r="AW447" s="149"/>
      <c r="AX447" s="149"/>
      <c r="AY447" s="149"/>
      <c r="AZ447" s="149"/>
      <c r="BA447" s="149"/>
      <c r="BB447" s="149"/>
      <c r="BC447" s="149"/>
      <c r="BD447" s="149"/>
      <c r="BE447" s="149"/>
      <c r="BF447" s="149"/>
      <c r="BG447" s="149"/>
      <c r="BH447" s="149"/>
    </row>
    <row r="448" spans="1:60" outlineLevel="1" x14ac:dyDescent="0.2">
      <c r="A448" s="175">
        <v>148</v>
      </c>
      <c r="B448" s="176" t="s">
        <v>1162</v>
      </c>
      <c r="C448" s="191" t="s">
        <v>1163</v>
      </c>
      <c r="D448" s="177" t="s">
        <v>235</v>
      </c>
      <c r="E448" s="178">
        <v>1</v>
      </c>
      <c r="F448" s="179"/>
      <c r="G448" s="180">
        <f>ROUND(E448*F448,2)</f>
        <v>0</v>
      </c>
      <c r="H448" s="179"/>
      <c r="I448" s="180">
        <f>ROUND(E448*H448,2)</f>
        <v>0</v>
      </c>
      <c r="J448" s="179"/>
      <c r="K448" s="180">
        <f>ROUND(E448*J448,2)</f>
        <v>0</v>
      </c>
      <c r="L448" s="180">
        <v>21</v>
      </c>
      <c r="M448" s="180">
        <f>G448*(1+L448/100)</f>
        <v>0</v>
      </c>
      <c r="N448" s="178">
        <v>0</v>
      </c>
      <c r="O448" s="178">
        <f>ROUND(E448*N448,2)</f>
        <v>0</v>
      </c>
      <c r="P448" s="178">
        <v>0</v>
      </c>
      <c r="Q448" s="178">
        <f>ROUND(E448*P448,2)</f>
        <v>0</v>
      </c>
      <c r="R448" s="180"/>
      <c r="S448" s="180" t="s">
        <v>236</v>
      </c>
      <c r="T448" s="181" t="s">
        <v>237</v>
      </c>
      <c r="U448" s="160">
        <v>0</v>
      </c>
      <c r="V448" s="160">
        <f>ROUND(E448*U448,2)</f>
        <v>0</v>
      </c>
      <c r="W448" s="160"/>
      <c r="X448" s="160" t="s">
        <v>238</v>
      </c>
      <c r="Y448" s="160" t="s">
        <v>239</v>
      </c>
      <c r="Z448" s="149"/>
      <c r="AA448" s="149"/>
      <c r="AB448" s="149"/>
      <c r="AC448" s="149"/>
      <c r="AD448" s="149"/>
      <c r="AE448" s="149"/>
      <c r="AF448" s="149"/>
      <c r="AG448" s="149" t="s">
        <v>240</v>
      </c>
      <c r="AH448" s="149"/>
      <c r="AI448" s="149"/>
      <c r="AJ448" s="149"/>
      <c r="AK448" s="149"/>
      <c r="AL448" s="149"/>
      <c r="AM448" s="149"/>
      <c r="AN448" s="149"/>
      <c r="AO448" s="149"/>
      <c r="AP448" s="149"/>
      <c r="AQ448" s="149"/>
      <c r="AR448" s="149"/>
      <c r="AS448" s="149"/>
      <c r="AT448" s="149"/>
      <c r="AU448" s="149"/>
      <c r="AV448" s="149"/>
      <c r="AW448" s="149"/>
      <c r="AX448" s="149"/>
      <c r="AY448" s="149"/>
      <c r="AZ448" s="149"/>
      <c r="BA448" s="149"/>
      <c r="BB448" s="149"/>
      <c r="BC448" s="149"/>
      <c r="BD448" s="149"/>
      <c r="BE448" s="149"/>
      <c r="BF448" s="149"/>
      <c r="BG448" s="149"/>
      <c r="BH448" s="149"/>
    </row>
    <row r="449" spans="1:60" outlineLevel="2" x14ac:dyDescent="0.2">
      <c r="A449" s="156"/>
      <c r="B449" s="157"/>
      <c r="C449" s="255" t="s">
        <v>1143</v>
      </c>
      <c r="D449" s="256"/>
      <c r="E449" s="256"/>
      <c r="F449" s="256"/>
      <c r="G449" s="256"/>
      <c r="H449" s="160"/>
      <c r="I449" s="160"/>
      <c r="J449" s="160"/>
      <c r="K449" s="160"/>
      <c r="L449" s="160"/>
      <c r="M449" s="160"/>
      <c r="N449" s="159"/>
      <c r="O449" s="159"/>
      <c r="P449" s="159"/>
      <c r="Q449" s="159"/>
      <c r="R449" s="160"/>
      <c r="S449" s="160"/>
      <c r="T449" s="160"/>
      <c r="U449" s="160"/>
      <c r="V449" s="160"/>
      <c r="W449" s="160"/>
      <c r="X449" s="160"/>
      <c r="Y449" s="160"/>
      <c r="Z449" s="149"/>
      <c r="AA449" s="149"/>
      <c r="AB449" s="149"/>
      <c r="AC449" s="149"/>
      <c r="AD449" s="149"/>
      <c r="AE449" s="149"/>
      <c r="AF449" s="149"/>
      <c r="AG449" s="149" t="s">
        <v>247</v>
      </c>
      <c r="AH449" s="149"/>
      <c r="AI449" s="149"/>
      <c r="AJ449" s="149"/>
      <c r="AK449" s="149"/>
      <c r="AL449" s="149"/>
      <c r="AM449" s="149"/>
      <c r="AN449" s="149"/>
      <c r="AO449" s="149"/>
      <c r="AP449" s="149"/>
      <c r="AQ449" s="149"/>
      <c r="AR449" s="149"/>
      <c r="AS449" s="149"/>
      <c r="AT449" s="149"/>
      <c r="AU449" s="149"/>
      <c r="AV449" s="149"/>
      <c r="AW449" s="149"/>
      <c r="AX449" s="149"/>
      <c r="AY449" s="149"/>
      <c r="AZ449" s="149"/>
      <c r="BA449" s="149"/>
      <c r="BB449" s="149"/>
      <c r="BC449" s="149"/>
      <c r="BD449" s="149"/>
      <c r="BE449" s="149"/>
      <c r="BF449" s="149"/>
      <c r="BG449" s="149"/>
      <c r="BH449" s="149"/>
    </row>
    <row r="450" spans="1:60" outlineLevel="2" x14ac:dyDescent="0.2">
      <c r="A450" s="156"/>
      <c r="B450" s="157"/>
      <c r="C450" s="192" t="s">
        <v>101</v>
      </c>
      <c r="D450" s="162"/>
      <c r="E450" s="163">
        <v>1</v>
      </c>
      <c r="F450" s="160"/>
      <c r="G450" s="160"/>
      <c r="H450" s="160"/>
      <c r="I450" s="160"/>
      <c r="J450" s="160"/>
      <c r="K450" s="160"/>
      <c r="L450" s="160"/>
      <c r="M450" s="160"/>
      <c r="N450" s="159"/>
      <c r="O450" s="159"/>
      <c r="P450" s="159"/>
      <c r="Q450" s="159"/>
      <c r="R450" s="160"/>
      <c r="S450" s="160"/>
      <c r="T450" s="160"/>
      <c r="U450" s="160"/>
      <c r="V450" s="160"/>
      <c r="W450" s="160"/>
      <c r="X450" s="160"/>
      <c r="Y450" s="160"/>
      <c r="Z450" s="149"/>
      <c r="AA450" s="149"/>
      <c r="AB450" s="149"/>
      <c r="AC450" s="149"/>
      <c r="AD450" s="149"/>
      <c r="AE450" s="149"/>
      <c r="AF450" s="149"/>
      <c r="AG450" s="149" t="s">
        <v>241</v>
      </c>
      <c r="AH450" s="149">
        <v>0</v>
      </c>
      <c r="AI450" s="149"/>
      <c r="AJ450" s="149"/>
      <c r="AK450" s="149"/>
      <c r="AL450" s="149"/>
      <c r="AM450" s="149"/>
      <c r="AN450" s="149"/>
      <c r="AO450" s="149"/>
      <c r="AP450" s="149"/>
      <c r="AQ450" s="149"/>
      <c r="AR450" s="149"/>
      <c r="AS450" s="149"/>
      <c r="AT450" s="149"/>
      <c r="AU450" s="149"/>
      <c r="AV450" s="149"/>
      <c r="AW450" s="149"/>
      <c r="AX450" s="149"/>
      <c r="AY450" s="149"/>
      <c r="AZ450" s="149"/>
      <c r="BA450" s="149"/>
      <c r="BB450" s="149"/>
      <c r="BC450" s="149"/>
      <c r="BD450" s="149"/>
      <c r="BE450" s="149"/>
      <c r="BF450" s="149"/>
      <c r="BG450" s="149"/>
      <c r="BH450" s="149"/>
    </row>
    <row r="451" spans="1:60" outlineLevel="1" x14ac:dyDescent="0.2">
      <c r="A451" s="175">
        <v>149</v>
      </c>
      <c r="B451" s="176" t="s">
        <v>1164</v>
      </c>
      <c r="C451" s="191" t="s">
        <v>1165</v>
      </c>
      <c r="D451" s="177" t="s">
        <v>235</v>
      </c>
      <c r="E451" s="178">
        <v>1</v>
      </c>
      <c r="F451" s="179"/>
      <c r="G451" s="180">
        <f>ROUND(E451*F451,2)</f>
        <v>0</v>
      </c>
      <c r="H451" s="179"/>
      <c r="I451" s="180">
        <f>ROUND(E451*H451,2)</f>
        <v>0</v>
      </c>
      <c r="J451" s="179"/>
      <c r="K451" s="180">
        <f>ROUND(E451*J451,2)</f>
        <v>0</v>
      </c>
      <c r="L451" s="180">
        <v>21</v>
      </c>
      <c r="M451" s="180">
        <f>G451*(1+L451/100)</f>
        <v>0</v>
      </c>
      <c r="N451" s="178">
        <v>0</v>
      </c>
      <c r="O451" s="178">
        <f>ROUND(E451*N451,2)</f>
        <v>0</v>
      </c>
      <c r="P451" s="178">
        <v>0</v>
      </c>
      <c r="Q451" s="178">
        <f>ROUND(E451*P451,2)</f>
        <v>0</v>
      </c>
      <c r="R451" s="180"/>
      <c r="S451" s="180" t="s">
        <v>236</v>
      </c>
      <c r="T451" s="181" t="s">
        <v>237</v>
      </c>
      <c r="U451" s="160">
        <v>0</v>
      </c>
      <c r="V451" s="160">
        <f>ROUND(E451*U451,2)</f>
        <v>0</v>
      </c>
      <c r="W451" s="160"/>
      <c r="X451" s="160" t="s">
        <v>238</v>
      </c>
      <c r="Y451" s="160" t="s">
        <v>239</v>
      </c>
      <c r="Z451" s="149"/>
      <c r="AA451" s="149"/>
      <c r="AB451" s="149"/>
      <c r="AC451" s="149"/>
      <c r="AD451" s="149"/>
      <c r="AE451" s="149"/>
      <c r="AF451" s="149"/>
      <c r="AG451" s="149" t="s">
        <v>240</v>
      </c>
      <c r="AH451" s="149"/>
      <c r="AI451" s="149"/>
      <c r="AJ451" s="149"/>
      <c r="AK451" s="149"/>
      <c r="AL451" s="149"/>
      <c r="AM451" s="149"/>
      <c r="AN451" s="149"/>
      <c r="AO451" s="149"/>
      <c r="AP451" s="149"/>
      <c r="AQ451" s="149"/>
      <c r="AR451" s="149"/>
      <c r="AS451" s="149"/>
      <c r="AT451" s="149"/>
      <c r="AU451" s="149"/>
      <c r="AV451" s="149"/>
      <c r="AW451" s="149"/>
      <c r="AX451" s="149"/>
      <c r="AY451" s="149"/>
      <c r="AZ451" s="149"/>
      <c r="BA451" s="149"/>
      <c r="BB451" s="149"/>
      <c r="BC451" s="149"/>
      <c r="BD451" s="149"/>
      <c r="BE451" s="149"/>
      <c r="BF451" s="149"/>
      <c r="BG451" s="149"/>
      <c r="BH451" s="149"/>
    </row>
    <row r="452" spans="1:60" outlineLevel="2" x14ac:dyDescent="0.2">
      <c r="A452" s="156"/>
      <c r="B452" s="157"/>
      <c r="C452" s="255" t="s">
        <v>1143</v>
      </c>
      <c r="D452" s="256"/>
      <c r="E452" s="256"/>
      <c r="F452" s="256"/>
      <c r="G452" s="256"/>
      <c r="H452" s="160"/>
      <c r="I452" s="160"/>
      <c r="J452" s="160"/>
      <c r="K452" s="160"/>
      <c r="L452" s="160"/>
      <c r="M452" s="160"/>
      <c r="N452" s="159"/>
      <c r="O452" s="159"/>
      <c r="P452" s="159"/>
      <c r="Q452" s="159"/>
      <c r="R452" s="160"/>
      <c r="S452" s="160"/>
      <c r="T452" s="160"/>
      <c r="U452" s="160"/>
      <c r="V452" s="160"/>
      <c r="W452" s="160"/>
      <c r="X452" s="160"/>
      <c r="Y452" s="160"/>
      <c r="Z452" s="149"/>
      <c r="AA452" s="149"/>
      <c r="AB452" s="149"/>
      <c r="AC452" s="149"/>
      <c r="AD452" s="149"/>
      <c r="AE452" s="149"/>
      <c r="AF452" s="149"/>
      <c r="AG452" s="149" t="s">
        <v>247</v>
      </c>
      <c r="AH452" s="149"/>
      <c r="AI452" s="149"/>
      <c r="AJ452" s="149"/>
      <c r="AK452" s="149"/>
      <c r="AL452" s="149"/>
      <c r="AM452" s="149"/>
      <c r="AN452" s="149"/>
      <c r="AO452" s="149"/>
      <c r="AP452" s="149"/>
      <c r="AQ452" s="149"/>
      <c r="AR452" s="149"/>
      <c r="AS452" s="149"/>
      <c r="AT452" s="149"/>
      <c r="AU452" s="149"/>
      <c r="AV452" s="149"/>
      <c r="AW452" s="149"/>
      <c r="AX452" s="149"/>
      <c r="AY452" s="149"/>
      <c r="AZ452" s="149"/>
      <c r="BA452" s="149"/>
      <c r="BB452" s="149"/>
      <c r="BC452" s="149"/>
      <c r="BD452" s="149"/>
      <c r="BE452" s="149"/>
      <c r="BF452" s="149"/>
      <c r="BG452" s="149"/>
      <c r="BH452" s="149"/>
    </row>
    <row r="453" spans="1:60" outlineLevel="2" x14ac:dyDescent="0.2">
      <c r="A453" s="156"/>
      <c r="B453" s="157"/>
      <c r="C453" s="192" t="s">
        <v>101</v>
      </c>
      <c r="D453" s="162"/>
      <c r="E453" s="163">
        <v>1</v>
      </c>
      <c r="F453" s="160"/>
      <c r="G453" s="160"/>
      <c r="H453" s="160"/>
      <c r="I453" s="160"/>
      <c r="J453" s="160"/>
      <c r="K453" s="160"/>
      <c r="L453" s="160"/>
      <c r="M453" s="160"/>
      <c r="N453" s="159"/>
      <c r="O453" s="159"/>
      <c r="P453" s="159"/>
      <c r="Q453" s="159"/>
      <c r="R453" s="160"/>
      <c r="S453" s="160"/>
      <c r="T453" s="160"/>
      <c r="U453" s="160"/>
      <c r="V453" s="160"/>
      <c r="W453" s="160"/>
      <c r="X453" s="160"/>
      <c r="Y453" s="160"/>
      <c r="Z453" s="149"/>
      <c r="AA453" s="149"/>
      <c r="AB453" s="149"/>
      <c r="AC453" s="149"/>
      <c r="AD453" s="149"/>
      <c r="AE453" s="149"/>
      <c r="AF453" s="149"/>
      <c r="AG453" s="149" t="s">
        <v>241</v>
      </c>
      <c r="AH453" s="149">
        <v>0</v>
      </c>
      <c r="AI453" s="149"/>
      <c r="AJ453" s="149"/>
      <c r="AK453" s="149"/>
      <c r="AL453" s="149"/>
      <c r="AM453" s="149"/>
      <c r="AN453" s="149"/>
      <c r="AO453" s="149"/>
      <c r="AP453" s="149"/>
      <c r="AQ453" s="149"/>
      <c r="AR453" s="149"/>
      <c r="AS453" s="149"/>
      <c r="AT453" s="149"/>
      <c r="AU453" s="149"/>
      <c r="AV453" s="149"/>
      <c r="AW453" s="149"/>
      <c r="AX453" s="149"/>
      <c r="AY453" s="149"/>
      <c r="AZ453" s="149"/>
      <c r="BA453" s="149"/>
      <c r="BB453" s="149"/>
      <c r="BC453" s="149"/>
      <c r="BD453" s="149"/>
      <c r="BE453" s="149"/>
      <c r="BF453" s="149"/>
      <c r="BG453" s="149"/>
      <c r="BH453" s="149"/>
    </row>
    <row r="454" spans="1:60" x14ac:dyDescent="0.2">
      <c r="A454" s="3"/>
      <c r="B454" s="4"/>
      <c r="C454" s="194"/>
      <c r="D454" s="6"/>
      <c r="E454" s="3"/>
      <c r="F454" s="3"/>
      <c r="G454" s="3"/>
      <c r="H454" s="3"/>
      <c r="I454" s="3"/>
      <c r="J454" s="3"/>
      <c r="K454" s="3"/>
      <c r="L454" s="3"/>
      <c r="M454" s="3"/>
      <c r="N454" s="3"/>
      <c r="O454" s="3"/>
      <c r="P454" s="3"/>
      <c r="Q454" s="3"/>
      <c r="R454" s="3"/>
      <c r="S454" s="3"/>
      <c r="T454" s="3"/>
      <c r="U454" s="3"/>
      <c r="V454" s="3"/>
      <c r="W454" s="3"/>
      <c r="X454" s="3"/>
      <c r="Y454" s="3"/>
      <c r="AE454">
        <v>15</v>
      </c>
      <c r="AF454">
        <v>21</v>
      </c>
      <c r="AG454" t="s">
        <v>217</v>
      </c>
    </row>
    <row r="455" spans="1:60" x14ac:dyDescent="0.2">
      <c r="A455" s="152"/>
      <c r="B455" s="153" t="s">
        <v>29</v>
      </c>
      <c r="C455" s="195"/>
      <c r="D455" s="154"/>
      <c r="E455" s="155"/>
      <c r="F455" s="155"/>
      <c r="G455" s="174">
        <f>G8+G11+G45+G66+G127+G192+G282+G326+G401+G404+G414+G441</f>
        <v>0</v>
      </c>
      <c r="H455" s="3"/>
      <c r="I455" s="3"/>
      <c r="J455" s="3"/>
      <c r="K455" s="3"/>
      <c r="L455" s="3"/>
      <c r="M455" s="3"/>
      <c r="N455" s="3"/>
      <c r="O455" s="3"/>
      <c r="P455" s="3"/>
      <c r="Q455" s="3"/>
      <c r="R455" s="3"/>
      <c r="S455" s="3"/>
      <c r="T455" s="3"/>
      <c r="U455" s="3"/>
      <c r="V455" s="3"/>
      <c r="W455" s="3"/>
      <c r="X455" s="3"/>
      <c r="Y455" s="3"/>
      <c r="AE455">
        <f>SUMIF(L7:L453,AE454,G7:G453)</f>
        <v>0</v>
      </c>
      <c r="AF455">
        <f>SUMIF(L7:L453,AF454,G7:G453)</f>
        <v>0</v>
      </c>
      <c r="AG455" t="s">
        <v>388</v>
      </c>
    </row>
    <row r="456" spans="1:60" x14ac:dyDescent="0.2">
      <c r="C456" s="196"/>
      <c r="D456" s="10"/>
      <c r="AG456" t="s">
        <v>389</v>
      </c>
    </row>
    <row r="457" spans="1:60" x14ac:dyDescent="0.2">
      <c r="D457" s="10"/>
    </row>
    <row r="458" spans="1:60" x14ac:dyDescent="0.2">
      <c r="D458" s="10"/>
    </row>
    <row r="459" spans="1:60" x14ac:dyDescent="0.2">
      <c r="D459" s="10"/>
    </row>
    <row r="460" spans="1:60" x14ac:dyDescent="0.2">
      <c r="D460" s="10"/>
    </row>
    <row r="461" spans="1:60" x14ac:dyDescent="0.2">
      <c r="D461" s="10"/>
    </row>
    <row r="462" spans="1:60" x14ac:dyDescent="0.2">
      <c r="D462" s="10"/>
    </row>
    <row r="463" spans="1:60" x14ac:dyDescent="0.2">
      <c r="D463" s="10"/>
    </row>
    <row r="464" spans="1:60"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D6/k0IpAI8V81BVP/YifRwd6ODJRC1tF/eM9xOHV7P4oSoUdoGcfWAgnJSaX0lg5FMRXN/a1EdIW34w+U9vBg==" saltValue="kzCCJC0L1ii6xEpO0T9qQQ==" spinCount="100000" sheet="1" formatRows="0"/>
  <mergeCells count="134">
    <mergeCell ref="C15:G15"/>
    <mergeCell ref="C18:G18"/>
    <mergeCell ref="C21:G21"/>
    <mergeCell ref="C24:G24"/>
    <mergeCell ref="C27:G27"/>
    <mergeCell ref="C30:G30"/>
    <mergeCell ref="A1:G1"/>
    <mergeCell ref="C2:G2"/>
    <mergeCell ref="C3:G3"/>
    <mergeCell ref="C4:G4"/>
    <mergeCell ref="C13:G13"/>
    <mergeCell ref="C14:G14"/>
    <mergeCell ref="C48:G48"/>
    <mergeCell ref="C52:G52"/>
    <mergeCell ref="C56:G56"/>
    <mergeCell ref="C63:G63"/>
    <mergeCell ref="C65:G65"/>
    <mergeCell ref="C68:G68"/>
    <mergeCell ref="C33:G33"/>
    <mergeCell ref="C36:G36"/>
    <mergeCell ref="C39:G39"/>
    <mergeCell ref="C42:G42"/>
    <mergeCell ref="C44:G44"/>
    <mergeCell ref="C47:G47"/>
    <mergeCell ref="C95:G95"/>
    <mergeCell ref="C98:G98"/>
    <mergeCell ref="C101:G101"/>
    <mergeCell ref="C104:G104"/>
    <mergeCell ref="C107:G107"/>
    <mergeCell ref="C116:G116"/>
    <mergeCell ref="C69:G69"/>
    <mergeCell ref="C70:G70"/>
    <mergeCell ref="C73:G73"/>
    <mergeCell ref="C74:G74"/>
    <mergeCell ref="C87:G87"/>
    <mergeCell ref="C90:G90"/>
    <mergeCell ref="C136:G136"/>
    <mergeCell ref="C137:G137"/>
    <mergeCell ref="C138:G138"/>
    <mergeCell ref="C139:G139"/>
    <mergeCell ref="C140:G140"/>
    <mergeCell ref="C141:G141"/>
    <mergeCell ref="C117:G117"/>
    <mergeCell ref="C124:G124"/>
    <mergeCell ref="C126:G126"/>
    <mergeCell ref="C131:G131"/>
    <mergeCell ref="C134:G134"/>
    <mergeCell ref="C135:G135"/>
    <mergeCell ref="C159:G159"/>
    <mergeCell ref="C161:G161"/>
    <mergeCell ref="C162:G162"/>
    <mergeCell ref="C165:G165"/>
    <mergeCell ref="C166:G166"/>
    <mergeCell ref="C167:G167"/>
    <mergeCell ref="C143:G143"/>
    <mergeCell ref="C146:G146"/>
    <mergeCell ref="C149:G149"/>
    <mergeCell ref="C152:G152"/>
    <mergeCell ref="C153:G153"/>
    <mergeCell ref="C158:G158"/>
    <mergeCell ref="C191:G191"/>
    <mergeCell ref="C194:G194"/>
    <mergeCell ref="C195:G195"/>
    <mergeCell ref="C209:G209"/>
    <mergeCell ref="C210:G210"/>
    <mergeCell ref="C216:G216"/>
    <mergeCell ref="C170:G170"/>
    <mergeCell ref="C173:G173"/>
    <mergeCell ref="C176:G176"/>
    <mergeCell ref="C179:G179"/>
    <mergeCell ref="C182:G182"/>
    <mergeCell ref="C189:G189"/>
    <mergeCell ref="C229:G229"/>
    <mergeCell ref="C232:G232"/>
    <mergeCell ref="C235:G235"/>
    <mergeCell ref="C238:G238"/>
    <mergeCell ref="C241:G241"/>
    <mergeCell ref="C243:G243"/>
    <mergeCell ref="C217:G217"/>
    <mergeCell ref="C220:G220"/>
    <mergeCell ref="C221:G221"/>
    <mergeCell ref="C224:G224"/>
    <mergeCell ref="C225:G225"/>
    <mergeCell ref="C228:G228"/>
    <mergeCell ref="C251:G251"/>
    <mergeCell ref="C252:G252"/>
    <mergeCell ref="C255:G255"/>
    <mergeCell ref="C256:G256"/>
    <mergeCell ref="C257:G257"/>
    <mergeCell ref="C259:G259"/>
    <mergeCell ref="C244:G244"/>
    <mergeCell ref="C245:G245"/>
    <mergeCell ref="C247:G247"/>
    <mergeCell ref="C248:G248"/>
    <mergeCell ref="C249:G249"/>
    <mergeCell ref="C250:G250"/>
    <mergeCell ref="C269:G269"/>
    <mergeCell ref="C270:G270"/>
    <mergeCell ref="C271:G271"/>
    <mergeCell ref="C272:G272"/>
    <mergeCell ref="C274:G274"/>
    <mergeCell ref="C277:G277"/>
    <mergeCell ref="C260:G260"/>
    <mergeCell ref="C263:G263"/>
    <mergeCell ref="C264:G264"/>
    <mergeCell ref="C266:G266"/>
    <mergeCell ref="C267:G267"/>
    <mergeCell ref="C268:G268"/>
    <mergeCell ref="C299:G299"/>
    <mergeCell ref="C308:G308"/>
    <mergeCell ref="C314:G314"/>
    <mergeCell ref="C317:G317"/>
    <mergeCell ref="C322:G322"/>
    <mergeCell ref="C383:G383"/>
    <mergeCell ref="C279:G279"/>
    <mergeCell ref="C284:G284"/>
    <mergeCell ref="C287:G287"/>
    <mergeCell ref="C290:G290"/>
    <mergeCell ref="C293:G293"/>
    <mergeCell ref="C296:G296"/>
    <mergeCell ref="C449:G449"/>
    <mergeCell ref="C452:G452"/>
    <mergeCell ref="C425:G425"/>
    <mergeCell ref="C428:G428"/>
    <mergeCell ref="C431:G431"/>
    <mergeCell ref="C439:G439"/>
    <mergeCell ref="C443:G443"/>
    <mergeCell ref="C446:G446"/>
    <mergeCell ref="C386:G386"/>
    <mergeCell ref="C389:G389"/>
    <mergeCell ref="C396:G396"/>
    <mergeCell ref="C399:G399"/>
    <mergeCell ref="C406:G406"/>
    <mergeCell ref="C407:G40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53</v>
      </c>
      <c r="C3" s="260" t="s">
        <v>54</v>
      </c>
      <c r="D3" s="261"/>
      <c r="E3" s="261"/>
      <c r="F3" s="261"/>
      <c r="G3" s="262"/>
      <c r="AC3" s="122" t="s">
        <v>206</v>
      </c>
      <c r="AG3" t="s">
        <v>207</v>
      </c>
    </row>
    <row r="4" spans="1:60" ht="24.95" customHeight="1" x14ac:dyDescent="0.2">
      <c r="A4" s="142" t="s">
        <v>9</v>
      </c>
      <c r="B4" s="143" t="s">
        <v>65</v>
      </c>
      <c r="C4" s="263" t="s">
        <v>66</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188</v>
      </c>
      <c r="C8" s="190" t="s">
        <v>189</v>
      </c>
      <c r="D8" s="170"/>
      <c r="E8" s="171"/>
      <c r="F8" s="172"/>
      <c r="G8" s="172">
        <f>SUMIF(AG9:AG31,"&lt;&gt;NOR",G9:G31)</f>
        <v>0</v>
      </c>
      <c r="H8" s="172"/>
      <c r="I8" s="172">
        <f>SUM(I9:I31)</f>
        <v>0</v>
      </c>
      <c r="J8" s="172"/>
      <c r="K8" s="172">
        <f>SUM(K9:K31)</f>
        <v>0</v>
      </c>
      <c r="L8" s="172"/>
      <c r="M8" s="172">
        <f>SUM(M9:M31)</f>
        <v>0</v>
      </c>
      <c r="N8" s="171"/>
      <c r="O8" s="171">
        <f>SUM(O9:O31)</f>
        <v>0</v>
      </c>
      <c r="P8" s="171"/>
      <c r="Q8" s="171">
        <f>SUM(Q9:Q31)</f>
        <v>0</v>
      </c>
      <c r="R8" s="172"/>
      <c r="S8" s="172"/>
      <c r="T8" s="173"/>
      <c r="U8" s="167"/>
      <c r="V8" s="167">
        <f>SUM(V9:V31)</f>
        <v>22.31</v>
      </c>
      <c r="W8" s="167"/>
      <c r="X8" s="167"/>
      <c r="Y8" s="167"/>
      <c r="AG8" t="s">
        <v>232</v>
      </c>
    </row>
    <row r="9" spans="1:60" outlineLevel="1" x14ac:dyDescent="0.2">
      <c r="A9" s="183">
        <v>1</v>
      </c>
      <c r="B9" s="184" t="s">
        <v>1166</v>
      </c>
      <c r="C9" s="193" t="s">
        <v>1167</v>
      </c>
      <c r="D9" s="185" t="s">
        <v>1168</v>
      </c>
      <c r="E9" s="186">
        <v>1</v>
      </c>
      <c r="F9" s="187"/>
      <c r="G9" s="188">
        <f t="shared" ref="G9:G31" si="0">ROUND(E9*F9,2)</f>
        <v>0</v>
      </c>
      <c r="H9" s="187"/>
      <c r="I9" s="188">
        <f t="shared" ref="I9:I31" si="1">ROUND(E9*H9,2)</f>
        <v>0</v>
      </c>
      <c r="J9" s="187"/>
      <c r="K9" s="188">
        <f t="shared" ref="K9:K31" si="2">ROUND(E9*J9,2)</f>
        <v>0</v>
      </c>
      <c r="L9" s="188">
        <v>21</v>
      </c>
      <c r="M9" s="188">
        <f t="shared" ref="M9:M31" si="3">G9*(1+L9/100)</f>
        <v>0</v>
      </c>
      <c r="N9" s="186">
        <v>0</v>
      </c>
      <c r="O9" s="186">
        <f t="shared" ref="O9:O31" si="4">ROUND(E9*N9,2)</f>
        <v>0</v>
      </c>
      <c r="P9" s="186">
        <v>0</v>
      </c>
      <c r="Q9" s="186">
        <f t="shared" ref="Q9:Q31" si="5">ROUND(E9*P9,2)</f>
        <v>0</v>
      </c>
      <c r="R9" s="188"/>
      <c r="S9" s="188" t="s">
        <v>236</v>
      </c>
      <c r="T9" s="189" t="s">
        <v>237</v>
      </c>
      <c r="U9" s="160">
        <v>0</v>
      </c>
      <c r="V9" s="160">
        <f t="shared" ref="V9:V31" si="6">ROUND(E9*U9,2)</f>
        <v>0</v>
      </c>
      <c r="W9" s="160"/>
      <c r="X9" s="160" t="s">
        <v>579</v>
      </c>
      <c r="Y9" s="160" t="s">
        <v>239</v>
      </c>
      <c r="Z9" s="149"/>
      <c r="AA9" s="149"/>
      <c r="AB9" s="149"/>
      <c r="AC9" s="149"/>
      <c r="AD9" s="149"/>
      <c r="AE9" s="149"/>
      <c r="AF9" s="149"/>
      <c r="AG9" s="149" t="s">
        <v>1169</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83">
        <v>2</v>
      </c>
      <c r="B10" s="184" t="s">
        <v>1170</v>
      </c>
      <c r="C10" s="193" t="s">
        <v>1171</v>
      </c>
      <c r="D10" s="185" t="s">
        <v>1168</v>
      </c>
      <c r="E10" s="186">
        <v>1</v>
      </c>
      <c r="F10" s="187"/>
      <c r="G10" s="188">
        <f t="shared" si="0"/>
        <v>0</v>
      </c>
      <c r="H10" s="187"/>
      <c r="I10" s="188">
        <f t="shared" si="1"/>
        <v>0</v>
      </c>
      <c r="J10" s="187"/>
      <c r="K10" s="188">
        <f t="shared" si="2"/>
        <v>0</v>
      </c>
      <c r="L10" s="188">
        <v>21</v>
      </c>
      <c r="M10" s="188">
        <f t="shared" si="3"/>
        <v>0</v>
      </c>
      <c r="N10" s="186">
        <v>0</v>
      </c>
      <c r="O10" s="186">
        <f t="shared" si="4"/>
        <v>0</v>
      </c>
      <c r="P10" s="186">
        <v>0</v>
      </c>
      <c r="Q10" s="186">
        <f t="shared" si="5"/>
        <v>0</v>
      </c>
      <c r="R10" s="188"/>
      <c r="S10" s="188" t="s">
        <v>271</v>
      </c>
      <c r="T10" s="189" t="s">
        <v>271</v>
      </c>
      <c r="U10" s="160">
        <v>1.06</v>
      </c>
      <c r="V10" s="160">
        <f t="shared" si="6"/>
        <v>1.06</v>
      </c>
      <c r="W10" s="160"/>
      <c r="X10" s="160" t="s">
        <v>252</v>
      </c>
      <c r="Y10" s="160" t="s">
        <v>239</v>
      </c>
      <c r="Z10" s="149"/>
      <c r="AA10" s="149"/>
      <c r="AB10" s="149"/>
      <c r="AC10" s="149"/>
      <c r="AD10" s="149"/>
      <c r="AE10" s="149"/>
      <c r="AF10" s="149"/>
      <c r="AG10" s="149" t="s">
        <v>1153</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83">
        <v>3</v>
      </c>
      <c r="B11" s="184" t="s">
        <v>1172</v>
      </c>
      <c r="C11" s="193" t="s">
        <v>1173</v>
      </c>
      <c r="D11" s="185" t="s">
        <v>1168</v>
      </c>
      <c r="E11" s="186">
        <v>2</v>
      </c>
      <c r="F11" s="187"/>
      <c r="G11" s="188">
        <f t="shared" si="0"/>
        <v>0</v>
      </c>
      <c r="H11" s="187"/>
      <c r="I11" s="188">
        <f t="shared" si="1"/>
        <v>0</v>
      </c>
      <c r="J11" s="187"/>
      <c r="K11" s="188">
        <f t="shared" si="2"/>
        <v>0</v>
      </c>
      <c r="L11" s="188">
        <v>21</v>
      </c>
      <c r="M11" s="188">
        <f t="shared" si="3"/>
        <v>0</v>
      </c>
      <c r="N11" s="186">
        <v>0</v>
      </c>
      <c r="O11" s="186">
        <f t="shared" si="4"/>
        <v>0</v>
      </c>
      <c r="P11" s="186">
        <v>0</v>
      </c>
      <c r="Q11" s="186">
        <f t="shared" si="5"/>
        <v>0</v>
      </c>
      <c r="R11" s="188"/>
      <c r="S11" s="188" t="s">
        <v>236</v>
      </c>
      <c r="T11" s="189" t="s">
        <v>237</v>
      </c>
      <c r="U11" s="160">
        <v>0</v>
      </c>
      <c r="V11" s="160">
        <f t="shared" si="6"/>
        <v>0</v>
      </c>
      <c r="W11" s="160"/>
      <c r="X11" s="160" t="s">
        <v>579</v>
      </c>
      <c r="Y11" s="160" t="s">
        <v>239</v>
      </c>
      <c r="Z11" s="149"/>
      <c r="AA11" s="149"/>
      <c r="AB11" s="149"/>
      <c r="AC11" s="149"/>
      <c r="AD11" s="149"/>
      <c r="AE11" s="149"/>
      <c r="AF11" s="149"/>
      <c r="AG11" s="149" t="s">
        <v>1169</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83">
        <v>4</v>
      </c>
      <c r="B12" s="184" t="s">
        <v>1170</v>
      </c>
      <c r="C12" s="193" t="s">
        <v>1171</v>
      </c>
      <c r="D12" s="185" t="s">
        <v>1168</v>
      </c>
      <c r="E12" s="186">
        <v>2</v>
      </c>
      <c r="F12" s="187"/>
      <c r="G12" s="188">
        <f t="shared" si="0"/>
        <v>0</v>
      </c>
      <c r="H12" s="187"/>
      <c r="I12" s="188">
        <f t="shared" si="1"/>
        <v>0</v>
      </c>
      <c r="J12" s="187"/>
      <c r="K12" s="188">
        <f t="shared" si="2"/>
        <v>0</v>
      </c>
      <c r="L12" s="188">
        <v>21</v>
      </c>
      <c r="M12" s="188">
        <f t="shared" si="3"/>
        <v>0</v>
      </c>
      <c r="N12" s="186">
        <v>0</v>
      </c>
      <c r="O12" s="186">
        <f t="shared" si="4"/>
        <v>0</v>
      </c>
      <c r="P12" s="186">
        <v>0</v>
      </c>
      <c r="Q12" s="186">
        <f t="shared" si="5"/>
        <v>0</v>
      </c>
      <c r="R12" s="188"/>
      <c r="S12" s="188" t="s">
        <v>271</v>
      </c>
      <c r="T12" s="189" t="s">
        <v>271</v>
      </c>
      <c r="U12" s="160">
        <v>1.06</v>
      </c>
      <c r="V12" s="160">
        <f t="shared" si="6"/>
        <v>2.12</v>
      </c>
      <c r="W12" s="160"/>
      <c r="X12" s="160" t="s">
        <v>252</v>
      </c>
      <c r="Y12" s="160" t="s">
        <v>239</v>
      </c>
      <c r="Z12" s="149"/>
      <c r="AA12" s="149"/>
      <c r="AB12" s="149"/>
      <c r="AC12" s="149"/>
      <c r="AD12" s="149"/>
      <c r="AE12" s="149"/>
      <c r="AF12" s="149"/>
      <c r="AG12" s="149" t="s">
        <v>253</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83">
        <v>5</v>
      </c>
      <c r="B13" s="184" t="s">
        <v>1174</v>
      </c>
      <c r="C13" s="193" t="s">
        <v>1175</v>
      </c>
      <c r="D13" s="185" t="s">
        <v>1168</v>
      </c>
      <c r="E13" s="186">
        <v>1</v>
      </c>
      <c r="F13" s="187"/>
      <c r="G13" s="188">
        <f t="shared" si="0"/>
        <v>0</v>
      </c>
      <c r="H13" s="187"/>
      <c r="I13" s="188">
        <f t="shared" si="1"/>
        <v>0</v>
      </c>
      <c r="J13" s="187"/>
      <c r="K13" s="188">
        <f t="shared" si="2"/>
        <v>0</v>
      </c>
      <c r="L13" s="188">
        <v>21</v>
      </c>
      <c r="M13" s="188">
        <f t="shared" si="3"/>
        <v>0</v>
      </c>
      <c r="N13" s="186">
        <v>0</v>
      </c>
      <c r="O13" s="186">
        <f t="shared" si="4"/>
        <v>0</v>
      </c>
      <c r="P13" s="186">
        <v>0</v>
      </c>
      <c r="Q13" s="186">
        <f t="shared" si="5"/>
        <v>0</v>
      </c>
      <c r="R13" s="188"/>
      <c r="S13" s="188" t="s">
        <v>236</v>
      </c>
      <c r="T13" s="189" t="s">
        <v>237</v>
      </c>
      <c r="U13" s="160">
        <v>0</v>
      </c>
      <c r="V13" s="160">
        <f t="shared" si="6"/>
        <v>0</v>
      </c>
      <c r="W13" s="160"/>
      <c r="X13" s="160" t="s">
        <v>579</v>
      </c>
      <c r="Y13" s="160" t="s">
        <v>239</v>
      </c>
      <c r="Z13" s="149"/>
      <c r="AA13" s="149"/>
      <c r="AB13" s="149"/>
      <c r="AC13" s="149"/>
      <c r="AD13" s="149"/>
      <c r="AE13" s="149"/>
      <c r="AF13" s="149"/>
      <c r="AG13" s="149" t="s">
        <v>1169</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83">
        <v>6</v>
      </c>
      <c r="B14" s="184" t="s">
        <v>1176</v>
      </c>
      <c r="C14" s="193" t="s">
        <v>1177</v>
      </c>
      <c r="D14" s="185" t="s">
        <v>1168</v>
      </c>
      <c r="E14" s="186">
        <v>1</v>
      </c>
      <c r="F14" s="187"/>
      <c r="G14" s="188">
        <f t="shared" si="0"/>
        <v>0</v>
      </c>
      <c r="H14" s="187"/>
      <c r="I14" s="188">
        <f t="shared" si="1"/>
        <v>0</v>
      </c>
      <c r="J14" s="187"/>
      <c r="K14" s="188">
        <f t="shared" si="2"/>
        <v>0</v>
      </c>
      <c r="L14" s="188">
        <v>21</v>
      </c>
      <c r="M14" s="188">
        <f t="shared" si="3"/>
        <v>0</v>
      </c>
      <c r="N14" s="186">
        <v>0</v>
      </c>
      <c r="O14" s="186">
        <f t="shared" si="4"/>
        <v>0</v>
      </c>
      <c r="P14" s="186">
        <v>0</v>
      </c>
      <c r="Q14" s="186">
        <f t="shared" si="5"/>
        <v>0</v>
      </c>
      <c r="R14" s="188"/>
      <c r="S14" s="188" t="s">
        <v>271</v>
      </c>
      <c r="T14" s="189" t="s">
        <v>271</v>
      </c>
      <c r="U14" s="160">
        <v>1.33</v>
      </c>
      <c r="V14" s="160">
        <f t="shared" si="6"/>
        <v>1.33</v>
      </c>
      <c r="W14" s="160"/>
      <c r="X14" s="160" t="s">
        <v>252</v>
      </c>
      <c r="Y14" s="160" t="s">
        <v>239</v>
      </c>
      <c r="Z14" s="149"/>
      <c r="AA14" s="149"/>
      <c r="AB14" s="149"/>
      <c r="AC14" s="149"/>
      <c r="AD14" s="149"/>
      <c r="AE14" s="149"/>
      <c r="AF14" s="149"/>
      <c r="AG14" s="149" t="s">
        <v>1153</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83">
        <v>7</v>
      </c>
      <c r="B15" s="184" t="s">
        <v>1178</v>
      </c>
      <c r="C15" s="193" t="s">
        <v>1179</v>
      </c>
      <c r="D15" s="185" t="s">
        <v>1168</v>
      </c>
      <c r="E15" s="186">
        <v>1</v>
      </c>
      <c r="F15" s="187"/>
      <c r="G15" s="188">
        <f t="shared" si="0"/>
        <v>0</v>
      </c>
      <c r="H15" s="187"/>
      <c r="I15" s="188">
        <f t="shared" si="1"/>
        <v>0</v>
      </c>
      <c r="J15" s="187"/>
      <c r="K15" s="188">
        <f t="shared" si="2"/>
        <v>0</v>
      </c>
      <c r="L15" s="188">
        <v>21</v>
      </c>
      <c r="M15" s="188">
        <f t="shared" si="3"/>
        <v>0</v>
      </c>
      <c r="N15" s="186">
        <v>0</v>
      </c>
      <c r="O15" s="186">
        <f t="shared" si="4"/>
        <v>0</v>
      </c>
      <c r="P15" s="186">
        <v>0</v>
      </c>
      <c r="Q15" s="186">
        <f t="shared" si="5"/>
        <v>0</v>
      </c>
      <c r="R15" s="188"/>
      <c r="S15" s="188" t="s">
        <v>236</v>
      </c>
      <c r="T15" s="189" t="s">
        <v>237</v>
      </c>
      <c r="U15" s="160">
        <v>0</v>
      </c>
      <c r="V15" s="160">
        <f t="shared" si="6"/>
        <v>0</v>
      </c>
      <c r="W15" s="160"/>
      <c r="X15" s="160" t="s">
        <v>579</v>
      </c>
      <c r="Y15" s="160" t="s">
        <v>239</v>
      </c>
      <c r="Z15" s="149"/>
      <c r="AA15" s="149"/>
      <c r="AB15" s="149"/>
      <c r="AC15" s="149"/>
      <c r="AD15" s="149"/>
      <c r="AE15" s="149"/>
      <c r="AF15" s="149"/>
      <c r="AG15" s="149" t="s">
        <v>1169</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83">
        <v>8</v>
      </c>
      <c r="B16" s="184" t="s">
        <v>1180</v>
      </c>
      <c r="C16" s="193" t="s">
        <v>1181</v>
      </c>
      <c r="D16" s="185" t="s">
        <v>1168</v>
      </c>
      <c r="E16" s="186">
        <v>1</v>
      </c>
      <c r="F16" s="187"/>
      <c r="G16" s="188">
        <f t="shared" si="0"/>
        <v>0</v>
      </c>
      <c r="H16" s="187"/>
      <c r="I16" s="188">
        <f t="shared" si="1"/>
        <v>0</v>
      </c>
      <c r="J16" s="187"/>
      <c r="K16" s="188">
        <f t="shared" si="2"/>
        <v>0</v>
      </c>
      <c r="L16" s="188">
        <v>21</v>
      </c>
      <c r="M16" s="188">
        <f t="shared" si="3"/>
        <v>0</v>
      </c>
      <c r="N16" s="186">
        <v>0</v>
      </c>
      <c r="O16" s="186">
        <f t="shared" si="4"/>
        <v>0</v>
      </c>
      <c r="P16" s="186">
        <v>0</v>
      </c>
      <c r="Q16" s="186">
        <f t="shared" si="5"/>
        <v>0</v>
      </c>
      <c r="R16" s="188"/>
      <c r="S16" s="188" t="s">
        <v>271</v>
      </c>
      <c r="T16" s="189" t="s">
        <v>271</v>
      </c>
      <c r="U16" s="160">
        <v>0.98</v>
      </c>
      <c r="V16" s="160">
        <f t="shared" si="6"/>
        <v>0.98</v>
      </c>
      <c r="W16" s="160"/>
      <c r="X16" s="160" t="s">
        <v>252</v>
      </c>
      <c r="Y16" s="160" t="s">
        <v>239</v>
      </c>
      <c r="Z16" s="149"/>
      <c r="AA16" s="149"/>
      <c r="AB16" s="149"/>
      <c r="AC16" s="149"/>
      <c r="AD16" s="149"/>
      <c r="AE16" s="149"/>
      <c r="AF16" s="149"/>
      <c r="AG16" s="149" t="s">
        <v>1153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83">
        <v>9</v>
      </c>
      <c r="B17" s="184" t="s">
        <v>1182</v>
      </c>
      <c r="C17" s="193" t="s">
        <v>1183</v>
      </c>
      <c r="D17" s="185" t="s">
        <v>1168</v>
      </c>
      <c r="E17" s="186">
        <v>1</v>
      </c>
      <c r="F17" s="187"/>
      <c r="G17" s="188">
        <f t="shared" si="0"/>
        <v>0</v>
      </c>
      <c r="H17" s="187"/>
      <c r="I17" s="188">
        <f t="shared" si="1"/>
        <v>0</v>
      </c>
      <c r="J17" s="187"/>
      <c r="K17" s="188">
        <f t="shared" si="2"/>
        <v>0</v>
      </c>
      <c r="L17" s="188">
        <v>21</v>
      </c>
      <c r="M17" s="188">
        <f t="shared" si="3"/>
        <v>0</v>
      </c>
      <c r="N17" s="186">
        <v>0</v>
      </c>
      <c r="O17" s="186">
        <f t="shared" si="4"/>
        <v>0</v>
      </c>
      <c r="P17" s="186">
        <v>0</v>
      </c>
      <c r="Q17" s="186">
        <f t="shared" si="5"/>
        <v>0</v>
      </c>
      <c r="R17" s="188"/>
      <c r="S17" s="188" t="s">
        <v>236</v>
      </c>
      <c r="T17" s="189" t="s">
        <v>237</v>
      </c>
      <c r="U17" s="160">
        <v>0</v>
      </c>
      <c r="V17" s="160">
        <f t="shared" si="6"/>
        <v>0</v>
      </c>
      <c r="W17" s="160"/>
      <c r="X17" s="160" t="s">
        <v>579</v>
      </c>
      <c r="Y17" s="160" t="s">
        <v>239</v>
      </c>
      <c r="Z17" s="149"/>
      <c r="AA17" s="149"/>
      <c r="AB17" s="149"/>
      <c r="AC17" s="149"/>
      <c r="AD17" s="149"/>
      <c r="AE17" s="149"/>
      <c r="AF17" s="149"/>
      <c r="AG17" s="149" t="s">
        <v>1169</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83">
        <v>10</v>
      </c>
      <c r="B18" s="184" t="s">
        <v>1180</v>
      </c>
      <c r="C18" s="193" t="s">
        <v>1181</v>
      </c>
      <c r="D18" s="185" t="s">
        <v>1168</v>
      </c>
      <c r="E18" s="186">
        <v>1</v>
      </c>
      <c r="F18" s="187"/>
      <c r="G18" s="188">
        <f t="shared" si="0"/>
        <v>0</v>
      </c>
      <c r="H18" s="187"/>
      <c r="I18" s="188">
        <f t="shared" si="1"/>
        <v>0</v>
      </c>
      <c r="J18" s="187"/>
      <c r="K18" s="188">
        <f t="shared" si="2"/>
        <v>0</v>
      </c>
      <c r="L18" s="188">
        <v>21</v>
      </c>
      <c r="M18" s="188">
        <f t="shared" si="3"/>
        <v>0</v>
      </c>
      <c r="N18" s="186">
        <v>0</v>
      </c>
      <c r="O18" s="186">
        <f t="shared" si="4"/>
        <v>0</v>
      </c>
      <c r="P18" s="186">
        <v>0</v>
      </c>
      <c r="Q18" s="186">
        <f t="shared" si="5"/>
        <v>0</v>
      </c>
      <c r="R18" s="188"/>
      <c r="S18" s="188" t="s">
        <v>271</v>
      </c>
      <c r="T18" s="189" t="s">
        <v>271</v>
      </c>
      <c r="U18" s="160">
        <v>0.98</v>
      </c>
      <c r="V18" s="160">
        <f t="shared" si="6"/>
        <v>0.98</v>
      </c>
      <c r="W18" s="160"/>
      <c r="X18" s="160" t="s">
        <v>252</v>
      </c>
      <c r="Y18" s="160" t="s">
        <v>239</v>
      </c>
      <c r="Z18" s="149"/>
      <c r="AA18" s="149"/>
      <c r="AB18" s="149"/>
      <c r="AC18" s="149"/>
      <c r="AD18" s="149"/>
      <c r="AE18" s="149"/>
      <c r="AF18" s="149"/>
      <c r="AG18" s="149" t="s">
        <v>1153</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ht="22.5" outlineLevel="1" x14ac:dyDescent="0.2">
      <c r="A19" s="183">
        <v>11</v>
      </c>
      <c r="B19" s="184" t="s">
        <v>1184</v>
      </c>
      <c r="C19" s="193" t="s">
        <v>1185</v>
      </c>
      <c r="D19" s="185" t="s">
        <v>1168</v>
      </c>
      <c r="E19" s="186">
        <v>12</v>
      </c>
      <c r="F19" s="187"/>
      <c r="G19" s="188">
        <f t="shared" si="0"/>
        <v>0</v>
      </c>
      <c r="H19" s="187"/>
      <c r="I19" s="188">
        <f t="shared" si="1"/>
        <v>0</v>
      </c>
      <c r="J19" s="187"/>
      <c r="K19" s="188">
        <f t="shared" si="2"/>
        <v>0</v>
      </c>
      <c r="L19" s="188">
        <v>21</v>
      </c>
      <c r="M19" s="188">
        <f t="shared" si="3"/>
        <v>0</v>
      </c>
      <c r="N19" s="186">
        <v>0</v>
      </c>
      <c r="O19" s="186">
        <f t="shared" si="4"/>
        <v>0</v>
      </c>
      <c r="P19" s="186">
        <v>0</v>
      </c>
      <c r="Q19" s="186">
        <f t="shared" si="5"/>
        <v>0</v>
      </c>
      <c r="R19" s="188"/>
      <c r="S19" s="188" t="s">
        <v>236</v>
      </c>
      <c r="T19" s="189" t="s">
        <v>237</v>
      </c>
      <c r="U19" s="160">
        <v>0</v>
      </c>
      <c r="V19" s="160">
        <f t="shared" si="6"/>
        <v>0</v>
      </c>
      <c r="W19" s="160"/>
      <c r="X19" s="160" t="s">
        <v>579</v>
      </c>
      <c r="Y19" s="160" t="s">
        <v>239</v>
      </c>
      <c r="Z19" s="149"/>
      <c r="AA19" s="149"/>
      <c r="AB19" s="149"/>
      <c r="AC19" s="149"/>
      <c r="AD19" s="149"/>
      <c r="AE19" s="149"/>
      <c r="AF19" s="149"/>
      <c r="AG19" s="149" t="s">
        <v>1169</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83">
        <v>12</v>
      </c>
      <c r="B20" s="184" t="s">
        <v>1180</v>
      </c>
      <c r="C20" s="193" t="s">
        <v>1181</v>
      </c>
      <c r="D20" s="185" t="s">
        <v>1168</v>
      </c>
      <c r="E20" s="186">
        <v>12</v>
      </c>
      <c r="F20" s="187"/>
      <c r="G20" s="188">
        <f t="shared" si="0"/>
        <v>0</v>
      </c>
      <c r="H20" s="187"/>
      <c r="I20" s="188">
        <f t="shared" si="1"/>
        <v>0</v>
      </c>
      <c r="J20" s="187"/>
      <c r="K20" s="188">
        <f t="shared" si="2"/>
        <v>0</v>
      </c>
      <c r="L20" s="188">
        <v>21</v>
      </c>
      <c r="M20" s="188">
        <f t="shared" si="3"/>
        <v>0</v>
      </c>
      <c r="N20" s="186">
        <v>0</v>
      </c>
      <c r="O20" s="186">
        <f t="shared" si="4"/>
        <v>0</v>
      </c>
      <c r="P20" s="186">
        <v>0</v>
      </c>
      <c r="Q20" s="186">
        <f t="shared" si="5"/>
        <v>0</v>
      </c>
      <c r="R20" s="188"/>
      <c r="S20" s="188" t="s">
        <v>271</v>
      </c>
      <c r="T20" s="189" t="s">
        <v>271</v>
      </c>
      <c r="U20" s="160">
        <v>0.98</v>
      </c>
      <c r="V20" s="160">
        <f t="shared" si="6"/>
        <v>11.76</v>
      </c>
      <c r="W20" s="160"/>
      <c r="X20" s="160" t="s">
        <v>252</v>
      </c>
      <c r="Y20" s="160" t="s">
        <v>239</v>
      </c>
      <c r="Z20" s="149"/>
      <c r="AA20" s="149"/>
      <c r="AB20" s="149"/>
      <c r="AC20" s="149"/>
      <c r="AD20" s="149"/>
      <c r="AE20" s="149"/>
      <c r="AF20" s="149"/>
      <c r="AG20" s="149" t="s">
        <v>1153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83">
        <v>13</v>
      </c>
      <c r="B21" s="184" t="s">
        <v>1186</v>
      </c>
      <c r="C21" s="193" t="s">
        <v>1187</v>
      </c>
      <c r="D21" s="185" t="s">
        <v>1168</v>
      </c>
      <c r="E21" s="186">
        <v>12</v>
      </c>
      <c r="F21" s="187"/>
      <c r="G21" s="188">
        <f t="shared" si="0"/>
        <v>0</v>
      </c>
      <c r="H21" s="187"/>
      <c r="I21" s="188">
        <f t="shared" si="1"/>
        <v>0</v>
      </c>
      <c r="J21" s="187"/>
      <c r="K21" s="188">
        <f t="shared" si="2"/>
        <v>0</v>
      </c>
      <c r="L21" s="188">
        <v>21</v>
      </c>
      <c r="M21" s="188">
        <f t="shared" si="3"/>
        <v>0</v>
      </c>
      <c r="N21" s="186">
        <v>0</v>
      </c>
      <c r="O21" s="186">
        <f t="shared" si="4"/>
        <v>0</v>
      </c>
      <c r="P21" s="186">
        <v>0</v>
      </c>
      <c r="Q21" s="186">
        <f t="shared" si="5"/>
        <v>0</v>
      </c>
      <c r="R21" s="188"/>
      <c r="S21" s="188" t="s">
        <v>236</v>
      </c>
      <c r="T21" s="189" t="s">
        <v>237</v>
      </c>
      <c r="U21" s="160">
        <v>0</v>
      </c>
      <c r="V21" s="160">
        <f t="shared" si="6"/>
        <v>0</v>
      </c>
      <c r="W21" s="160"/>
      <c r="X21" s="160" t="s">
        <v>579</v>
      </c>
      <c r="Y21" s="160" t="s">
        <v>239</v>
      </c>
      <c r="Z21" s="149"/>
      <c r="AA21" s="149"/>
      <c r="AB21" s="149"/>
      <c r="AC21" s="149"/>
      <c r="AD21" s="149"/>
      <c r="AE21" s="149"/>
      <c r="AF21" s="149"/>
      <c r="AG21" s="149" t="s">
        <v>1169</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83">
        <v>14</v>
      </c>
      <c r="B22" s="184" t="s">
        <v>1188</v>
      </c>
      <c r="C22" s="193" t="s">
        <v>1189</v>
      </c>
      <c r="D22" s="185" t="s">
        <v>1168</v>
      </c>
      <c r="E22" s="186">
        <v>12</v>
      </c>
      <c r="F22" s="187"/>
      <c r="G22" s="188">
        <f t="shared" si="0"/>
        <v>0</v>
      </c>
      <c r="H22" s="187"/>
      <c r="I22" s="188">
        <f t="shared" si="1"/>
        <v>0</v>
      </c>
      <c r="J22" s="187"/>
      <c r="K22" s="188">
        <f t="shared" si="2"/>
        <v>0</v>
      </c>
      <c r="L22" s="188">
        <v>21</v>
      </c>
      <c r="M22" s="188">
        <f t="shared" si="3"/>
        <v>0</v>
      </c>
      <c r="N22" s="186">
        <v>0</v>
      </c>
      <c r="O22" s="186">
        <f t="shared" si="4"/>
        <v>0</v>
      </c>
      <c r="P22" s="186">
        <v>0</v>
      </c>
      <c r="Q22" s="186">
        <f t="shared" si="5"/>
        <v>0</v>
      </c>
      <c r="R22" s="188"/>
      <c r="S22" s="188" t="s">
        <v>236</v>
      </c>
      <c r="T22" s="189" t="s">
        <v>237</v>
      </c>
      <c r="U22" s="160">
        <v>0</v>
      </c>
      <c r="V22" s="160">
        <f t="shared" si="6"/>
        <v>0</v>
      </c>
      <c r="W22" s="160"/>
      <c r="X22" s="160" t="s">
        <v>579</v>
      </c>
      <c r="Y22" s="160" t="s">
        <v>239</v>
      </c>
      <c r="Z22" s="149"/>
      <c r="AA22" s="149"/>
      <c r="AB22" s="149"/>
      <c r="AC22" s="149"/>
      <c r="AD22" s="149"/>
      <c r="AE22" s="149"/>
      <c r="AF22" s="149"/>
      <c r="AG22" s="149" t="s">
        <v>1169</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83">
        <v>15</v>
      </c>
      <c r="B23" s="184" t="s">
        <v>1190</v>
      </c>
      <c r="C23" s="193" t="s">
        <v>1191</v>
      </c>
      <c r="D23" s="185" t="s">
        <v>1168</v>
      </c>
      <c r="E23" s="186">
        <v>12</v>
      </c>
      <c r="F23" s="187"/>
      <c r="G23" s="188">
        <f t="shared" si="0"/>
        <v>0</v>
      </c>
      <c r="H23" s="187"/>
      <c r="I23" s="188">
        <f t="shared" si="1"/>
        <v>0</v>
      </c>
      <c r="J23" s="187"/>
      <c r="K23" s="188">
        <f t="shared" si="2"/>
        <v>0</v>
      </c>
      <c r="L23" s="188">
        <v>21</v>
      </c>
      <c r="M23" s="188">
        <f t="shared" si="3"/>
        <v>0</v>
      </c>
      <c r="N23" s="186">
        <v>0</v>
      </c>
      <c r="O23" s="186">
        <f t="shared" si="4"/>
        <v>0</v>
      </c>
      <c r="P23" s="186">
        <v>0</v>
      </c>
      <c r="Q23" s="186">
        <f t="shared" si="5"/>
        <v>0</v>
      </c>
      <c r="R23" s="188"/>
      <c r="S23" s="188" t="s">
        <v>271</v>
      </c>
      <c r="T23" s="189" t="s">
        <v>271</v>
      </c>
      <c r="U23" s="160">
        <v>0.16300000000000001</v>
      </c>
      <c r="V23" s="160">
        <f t="shared" si="6"/>
        <v>1.96</v>
      </c>
      <c r="W23" s="160"/>
      <c r="X23" s="160" t="s">
        <v>252</v>
      </c>
      <c r="Y23" s="160" t="s">
        <v>239</v>
      </c>
      <c r="Z23" s="149"/>
      <c r="AA23" s="149"/>
      <c r="AB23" s="149"/>
      <c r="AC23" s="149"/>
      <c r="AD23" s="149"/>
      <c r="AE23" s="149"/>
      <c r="AF23" s="149"/>
      <c r="AG23" s="149" t="s">
        <v>1153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83">
        <v>16</v>
      </c>
      <c r="B24" s="184" t="s">
        <v>1192</v>
      </c>
      <c r="C24" s="193" t="s">
        <v>1193</v>
      </c>
      <c r="D24" s="185" t="s">
        <v>1168</v>
      </c>
      <c r="E24" s="186">
        <v>1</v>
      </c>
      <c r="F24" s="187"/>
      <c r="G24" s="188">
        <f t="shared" si="0"/>
        <v>0</v>
      </c>
      <c r="H24" s="187"/>
      <c r="I24" s="188">
        <f t="shared" si="1"/>
        <v>0</v>
      </c>
      <c r="J24" s="187"/>
      <c r="K24" s="188">
        <f t="shared" si="2"/>
        <v>0</v>
      </c>
      <c r="L24" s="188">
        <v>21</v>
      </c>
      <c r="M24" s="188">
        <f t="shared" si="3"/>
        <v>0</v>
      </c>
      <c r="N24" s="186">
        <v>0</v>
      </c>
      <c r="O24" s="186">
        <f t="shared" si="4"/>
        <v>0</v>
      </c>
      <c r="P24" s="186">
        <v>0</v>
      </c>
      <c r="Q24" s="186">
        <f t="shared" si="5"/>
        <v>0</v>
      </c>
      <c r="R24" s="188"/>
      <c r="S24" s="188" t="s">
        <v>236</v>
      </c>
      <c r="T24" s="189" t="s">
        <v>237</v>
      </c>
      <c r="U24" s="160">
        <v>0</v>
      </c>
      <c r="V24" s="160">
        <f t="shared" si="6"/>
        <v>0</v>
      </c>
      <c r="W24" s="160"/>
      <c r="X24" s="160" t="s">
        <v>579</v>
      </c>
      <c r="Y24" s="160" t="s">
        <v>239</v>
      </c>
      <c r="Z24" s="149"/>
      <c r="AA24" s="149"/>
      <c r="AB24" s="149"/>
      <c r="AC24" s="149"/>
      <c r="AD24" s="149"/>
      <c r="AE24" s="149"/>
      <c r="AF24" s="149"/>
      <c r="AG24" s="149" t="s">
        <v>1169</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83">
        <v>17</v>
      </c>
      <c r="B25" s="184" t="s">
        <v>1194</v>
      </c>
      <c r="C25" s="193" t="s">
        <v>1195</v>
      </c>
      <c r="D25" s="185" t="s">
        <v>1168</v>
      </c>
      <c r="E25" s="186">
        <v>1</v>
      </c>
      <c r="F25" s="187"/>
      <c r="G25" s="188">
        <f t="shared" si="0"/>
        <v>0</v>
      </c>
      <c r="H25" s="187"/>
      <c r="I25" s="188">
        <f t="shared" si="1"/>
        <v>0</v>
      </c>
      <c r="J25" s="187"/>
      <c r="K25" s="188">
        <f t="shared" si="2"/>
        <v>0</v>
      </c>
      <c r="L25" s="188">
        <v>21</v>
      </c>
      <c r="M25" s="188">
        <f t="shared" si="3"/>
        <v>0</v>
      </c>
      <c r="N25" s="186">
        <v>0</v>
      </c>
      <c r="O25" s="186">
        <f t="shared" si="4"/>
        <v>0</v>
      </c>
      <c r="P25" s="186">
        <v>0</v>
      </c>
      <c r="Q25" s="186">
        <f t="shared" si="5"/>
        <v>0</v>
      </c>
      <c r="R25" s="188"/>
      <c r="S25" s="188" t="s">
        <v>271</v>
      </c>
      <c r="T25" s="189" t="s">
        <v>271</v>
      </c>
      <c r="U25" s="160">
        <v>1.06</v>
      </c>
      <c r="V25" s="160">
        <f t="shared" si="6"/>
        <v>1.06</v>
      </c>
      <c r="W25" s="160"/>
      <c r="X25" s="160" t="s">
        <v>252</v>
      </c>
      <c r="Y25" s="160" t="s">
        <v>239</v>
      </c>
      <c r="Z25" s="149"/>
      <c r="AA25" s="149"/>
      <c r="AB25" s="149"/>
      <c r="AC25" s="149"/>
      <c r="AD25" s="149"/>
      <c r="AE25" s="149"/>
      <c r="AF25" s="149"/>
      <c r="AG25" s="149" t="s">
        <v>1153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83">
        <v>18</v>
      </c>
      <c r="B26" s="184" t="s">
        <v>1196</v>
      </c>
      <c r="C26" s="193" t="s">
        <v>1197</v>
      </c>
      <c r="D26" s="185" t="s">
        <v>1168</v>
      </c>
      <c r="E26" s="186">
        <v>1</v>
      </c>
      <c r="F26" s="187"/>
      <c r="G26" s="188">
        <f t="shared" si="0"/>
        <v>0</v>
      </c>
      <c r="H26" s="187"/>
      <c r="I26" s="188">
        <f t="shared" si="1"/>
        <v>0</v>
      </c>
      <c r="J26" s="187"/>
      <c r="K26" s="188">
        <f t="shared" si="2"/>
        <v>0</v>
      </c>
      <c r="L26" s="188">
        <v>21</v>
      </c>
      <c r="M26" s="188">
        <f t="shared" si="3"/>
        <v>0</v>
      </c>
      <c r="N26" s="186">
        <v>0</v>
      </c>
      <c r="O26" s="186">
        <f t="shared" si="4"/>
        <v>0</v>
      </c>
      <c r="P26" s="186">
        <v>0</v>
      </c>
      <c r="Q26" s="186">
        <f t="shared" si="5"/>
        <v>0</v>
      </c>
      <c r="R26" s="188"/>
      <c r="S26" s="188" t="s">
        <v>236</v>
      </c>
      <c r="T26" s="189" t="s">
        <v>237</v>
      </c>
      <c r="U26" s="160">
        <v>0</v>
      </c>
      <c r="V26" s="160">
        <f t="shared" si="6"/>
        <v>0</v>
      </c>
      <c r="W26" s="160"/>
      <c r="X26" s="160" t="s">
        <v>579</v>
      </c>
      <c r="Y26" s="160" t="s">
        <v>239</v>
      </c>
      <c r="Z26" s="149"/>
      <c r="AA26" s="149"/>
      <c r="AB26" s="149"/>
      <c r="AC26" s="149"/>
      <c r="AD26" s="149"/>
      <c r="AE26" s="149"/>
      <c r="AF26" s="149"/>
      <c r="AG26" s="149" t="s">
        <v>1169</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83">
        <v>19</v>
      </c>
      <c r="B27" s="184" t="s">
        <v>1198</v>
      </c>
      <c r="C27" s="193" t="s">
        <v>1199</v>
      </c>
      <c r="D27" s="185" t="s">
        <v>1168</v>
      </c>
      <c r="E27" s="186">
        <v>1</v>
      </c>
      <c r="F27" s="187"/>
      <c r="G27" s="188">
        <f t="shared" si="0"/>
        <v>0</v>
      </c>
      <c r="H27" s="187"/>
      <c r="I27" s="188">
        <f t="shared" si="1"/>
        <v>0</v>
      </c>
      <c r="J27" s="187"/>
      <c r="K27" s="188">
        <f t="shared" si="2"/>
        <v>0</v>
      </c>
      <c r="L27" s="188">
        <v>21</v>
      </c>
      <c r="M27" s="188">
        <f t="shared" si="3"/>
        <v>0</v>
      </c>
      <c r="N27" s="186">
        <v>0</v>
      </c>
      <c r="O27" s="186">
        <f t="shared" si="4"/>
        <v>0</v>
      </c>
      <c r="P27" s="186">
        <v>0</v>
      </c>
      <c r="Q27" s="186">
        <f t="shared" si="5"/>
        <v>0</v>
      </c>
      <c r="R27" s="188"/>
      <c r="S27" s="188" t="s">
        <v>236</v>
      </c>
      <c r="T27" s="189" t="s">
        <v>237</v>
      </c>
      <c r="U27" s="160">
        <v>0</v>
      </c>
      <c r="V27" s="160">
        <f t="shared" si="6"/>
        <v>0</v>
      </c>
      <c r="W27" s="160"/>
      <c r="X27" s="160" t="s">
        <v>252</v>
      </c>
      <c r="Y27" s="160" t="s">
        <v>239</v>
      </c>
      <c r="Z27" s="149"/>
      <c r="AA27" s="149"/>
      <c r="AB27" s="149"/>
      <c r="AC27" s="149"/>
      <c r="AD27" s="149"/>
      <c r="AE27" s="149"/>
      <c r="AF27" s="149"/>
      <c r="AG27" s="149" t="s">
        <v>1153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83">
        <v>20</v>
      </c>
      <c r="B28" s="184" t="s">
        <v>1200</v>
      </c>
      <c r="C28" s="193" t="s">
        <v>1201</v>
      </c>
      <c r="D28" s="185" t="s">
        <v>1168</v>
      </c>
      <c r="E28" s="186">
        <v>1</v>
      </c>
      <c r="F28" s="187"/>
      <c r="G28" s="188">
        <f t="shared" si="0"/>
        <v>0</v>
      </c>
      <c r="H28" s="187"/>
      <c r="I28" s="188">
        <f t="shared" si="1"/>
        <v>0</v>
      </c>
      <c r="J28" s="187"/>
      <c r="K28" s="188">
        <f t="shared" si="2"/>
        <v>0</v>
      </c>
      <c r="L28" s="188">
        <v>21</v>
      </c>
      <c r="M28" s="188">
        <f t="shared" si="3"/>
        <v>0</v>
      </c>
      <c r="N28" s="186">
        <v>0</v>
      </c>
      <c r="O28" s="186">
        <f t="shared" si="4"/>
        <v>0</v>
      </c>
      <c r="P28" s="186">
        <v>0</v>
      </c>
      <c r="Q28" s="186">
        <f t="shared" si="5"/>
        <v>0</v>
      </c>
      <c r="R28" s="188"/>
      <c r="S28" s="188" t="s">
        <v>236</v>
      </c>
      <c r="T28" s="189" t="s">
        <v>237</v>
      </c>
      <c r="U28" s="160">
        <v>0</v>
      </c>
      <c r="V28" s="160">
        <f t="shared" si="6"/>
        <v>0</v>
      </c>
      <c r="W28" s="160"/>
      <c r="X28" s="160" t="s">
        <v>579</v>
      </c>
      <c r="Y28" s="160" t="s">
        <v>239</v>
      </c>
      <c r="Z28" s="149"/>
      <c r="AA28" s="149"/>
      <c r="AB28" s="149"/>
      <c r="AC28" s="149"/>
      <c r="AD28" s="149"/>
      <c r="AE28" s="149"/>
      <c r="AF28" s="149"/>
      <c r="AG28" s="149" t="s">
        <v>1169</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83">
        <v>21</v>
      </c>
      <c r="B29" s="184" t="s">
        <v>1202</v>
      </c>
      <c r="C29" s="193" t="s">
        <v>1203</v>
      </c>
      <c r="D29" s="185" t="s">
        <v>1168</v>
      </c>
      <c r="E29" s="186">
        <v>1</v>
      </c>
      <c r="F29" s="187"/>
      <c r="G29" s="188">
        <f t="shared" si="0"/>
        <v>0</v>
      </c>
      <c r="H29" s="187"/>
      <c r="I29" s="188">
        <f t="shared" si="1"/>
        <v>0</v>
      </c>
      <c r="J29" s="187"/>
      <c r="K29" s="188">
        <f t="shared" si="2"/>
        <v>0</v>
      </c>
      <c r="L29" s="188">
        <v>21</v>
      </c>
      <c r="M29" s="188">
        <f t="shared" si="3"/>
        <v>0</v>
      </c>
      <c r="N29" s="186">
        <v>0</v>
      </c>
      <c r="O29" s="186">
        <f t="shared" si="4"/>
        <v>0</v>
      </c>
      <c r="P29" s="186">
        <v>0</v>
      </c>
      <c r="Q29" s="186">
        <f t="shared" si="5"/>
        <v>0</v>
      </c>
      <c r="R29" s="188"/>
      <c r="S29" s="188" t="s">
        <v>271</v>
      </c>
      <c r="T29" s="189" t="s">
        <v>271</v>
      </c>
      <c r="U29" s="160">
        <v>1.06</v>
      </c>
      <c r="V29" s="160">
        <f t="shared" si="6"/>
        <v>1.06</v>
      </c>
      <c r="W29" s="160"/>
      <c r="X29" s="160" t="s">
        <v>252</v>
      </c>
      <c r="Y29" s="160" t="s">
        <v>239</v>
      </c>
      <c r="Z29" s="149"/>
      <c r="AA29" s="149"/>
      <c r="AB29" s="149"/>
      <c r="AC29" s="149"/>
      <c r="AD29" s="149"/>
      <c r="AE29" s="149"/>
      <c r="AF29" s="149"/>
      <c r="AG29" s="149" t="s">
        <v>1153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83">
        <v>22</v>
      </c>
      <c r="B30" s="184" t="s">
        <v>1204</v>
      </c>
      <c r="C30" s="193" t="s">
        <v>1205</v>
      </c>
      <c r="D30" s="185" t="s">
        <v>1168</v>
      </c>
      <c r="E30" s="186">
        <v>1</v>
      </c>
      <c r="F30" s="187"/>
      <c r="G30" s="188">
        <f t="shared" si="0"/>
        <v>0</v>
      </c>
      <c r="H30" s="187"/>
      <c r="I30" s="188">
        <f t="shared" si="1"/>
        <v>0</v>
      </c>
      <c r="J30" s="187"/>
      <c r="K30" s="188">
        <f t="shared" si="2"/>
        <v>0</v>
      </c>
      <c r="L30" s="188">
        <v>21</v>
      </c>
      <c r="M30" s="188">
        <f t="shared" si="3"/>
        <v>0</v>
      </c>
      <c r="N30" s="186">
        <v>0</v>
      </c>
      <c r="O30" s="186">
        <f t="shared" si="4"/>
        <v>0</v>
      </c>
      <c r="P30" s="186">
        <v>0</v>
      </c>
      <c r="Q30" s="186">
        <f t="shared" si="5"/>
        <v>0</v>
      </c>
      <c r="R30" s="188"/>
      <c r="S30" s="188" t="s">
        <v>236</v>
      </c>
      <c r="T30" s="189" t="s">
        <v>237</v>
      </c>
      <c r="U30" s="160">
        <v>0</v>
      </c>
      <c r="V30" s="160">
        <f t="shared" si="6"/>
        <v>0</v>
      </c>
      <c r="W30" s="160"/>
      <c r="X30" s="160" t="s">
        <v>579</v>
      </c>
      <c r="Y30" s="160" t="s">
        <v>239</v>
      </c>
      <c r="Z30" s="149"/>
      <c r="AA30" s="149"/>
      <c r="AB30" s="149"/>
      <c r="AC30" s="149"/>
      <c r="AD30" s="149"/>
      <c r="AE30" s="149"/>
      <c r="AF30" s="149"/>
      <c r="AG30" s="149" t="s">
        <v>1169</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83">
        <v>23</v>
      </c>
      <c r="B31" s="184" t="s">
        <v>1206</v>
      </c>
      <c r="C31" s="193" t="s">
        <v>1207</v>
      </c>
      <c r="D31" s="185" t="s">
        <v>1168</v>
      </c>
      <c r="E31" s="186">
        <v>1</v>
      </c>
      <c r="F31" s="187"/>
      <c r="G31" s="188">
        <f t="shared" si="0"/>
        <v>0</v>
      </c>
      <c r="H31" s="187"/>
      <c r="I31" s="188">
        <f t="shared" si="1"/>
        <v>0</v>
      </c>
      <c r="J31" s="187"/>
      <c r="K31" s="188">
        <f t="shared" si="2"/>
        <v>0</v>
      </c>
      <c r="L31" s="188">
        <v>21</v>
      </c>
      <c r="M31" s="188">
        <f t="shared" si="3"/>
        <v>0</v>
      </c>
      <c r="N31" s="186">
        <v>0</v>
      </c>
      <c r="O31" s="186">
        <f t="shared" si="4"/>
        <v>0</v>
      </c>
      <c r="P31" s="186">
        <v>0</v>
      </c>
      <c r="Q31" s="186">
        <f t="shared" si="5"/>
        <v>0</v>
      </c>
      <c r="R31" s="188"/>
      <c r="S31" s="188" t="s">
        <v>236</v>
      </c>
      <c r="T31" s="189" t="s">
        <v>237</v>
      </c>
      <c r="U31" s="160">
        <v>0</v>
      </c>
      <c r="V31" s="160">
        <f t="shared" si="6"/>
        <v>0</v>
      </c>
      <c r="W31" s="160"/>
      <c r="X31" s="160" t="s">
        <v>252</v>
      </c>
      <c r="Y31" s="160" t="s">
        <v>239</v>
      </c>
      <c r="Z31" s="149"/>
      <c r="AA31" s="149"/>
      <c r="AB31" s="149"/>
      <c r="AC31" s="149"/>
      <c r="AD31" s="149"/>
      <c r="AE31" s="149"/>
      <c r="AF31" s="149"/>
      <c r="AG31" s="149" t="s">
        <v>1153</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x14ac:dyDescent="0.2">
      <c r="A32" s="168" t="s">
        <v>231</v>
      </c>
      <c r="B32" s="169" t="s">
        <v>198</v>
      </c>
      <c r="C32" s="190" t="s">
        <v>199</v>
      </c>
      <c r="D32" s="170"/>
      <c r="E32" s="171"/>
      <c r="F32" s="172"/>
      <c r="G32" s="172">
        <f>SUMIF(AG33:AG39,"&lt;&gt;NOR",G33:G39)</f>
        <v>0</v>
      </c>
      <c r="H32" s="172"/>
      <c r="I32" s="172">
        <f>SUM(I33:I39)</f>
        <v>0</v>
      </c>
      <c r="J32" s="172"/>
      <c r="K32" s="172">
        <f>SUM(K33:K39)</f>
        <v>0</v>
      </c>
      <c r="L32" s="172"/>
      <c r="M32" s="172">
        <f>SUM(M33:M39)</f>
        <v>0</v>
      </c>
      <c r="N32" s="171"/>
      <c r="O32" s="171">
        <f>SUM(O33:O39)</f>
        <v>0</v>
      </c>
      <c r="P32" s="171"/>
      <c r="Q32" s="171">
        <f>SUM(Q33:Q39)</f>
        <v>0</v>
      </c>
      <c r="R32" s="172"/>
      <c r="S32" s="172"/>
      <c r="T32" s="173"/>
      <c r="U32" s="167"/>
      <c r="V32" s="167">
        <f>SUM(V33:V39)</f>
        <v>4.4800000000000004</v>
      </c>
      <c r="W32" s="167"/>
      <c r="X32" s="167"/>
      <c r="Y32" s="167"/>
      <c r="AG32" t="s">
        <v>232</v>
      </c>
    </row>
    <row r="33" spans="1:60" outlineLevel="1" x14ac:dyDescent="0.2">
      <c r="A33" s="183">
        <v>24</v>
      </c>
      <c r="B33" s="184" t="s">
        <v>1208</v>
      </c>
      <c r="C33" s="193" t="s">
        <v>1209</v>
      </c>
      <c r="D33" s="185" t="s">
        <v>1168</v>
      </c>
      <c r="E33" s="186">
        <v>1</v>
      </c>
      <c r="F33" s="187"/>
      <c r="G33" s="188">
        <f t="shared" ref="G33:G39" si="7">ROUND(E33*F33,2)</f>
        <v>0</v>
      </c>
      <c r="H33" s="187"/>
      <c r="I33" s="188">
        <f t="shared" ref="I33:I39" si="8">ROUND(E33*H33,2)</f>
        <v>0</v>
      </c>
      <c r="J33" s="187"/>
      <c r="K33" s="188">
        <f t="shared" ref="K33:K39" si="9">ROUND(E33*J33,2)</f>
        <v>0</v>
      </c>
      <c r="L33" s="188">
        <v>21</v>
      </c>
      <c r="M33" s="188">
        <f t="shared" ref="M33:M39" si="10">G33*(1+L33/100)</f>
        <v>0</v>
      </c>
      <c r="N33" s="186">
        <v>0</v>
      </c>
      <c r="O33" s="186">
        <f t="shared" ref="O33:O39" si="11">ROUND(E33*N33,2)</f>
        <v>0</v>
      </c>
      <c r="P33" s="186">
        <v>0</v>
      </c>
      <c r="Q33" s="186">
        <f t="shared" ref="Q33:Q39" si="12">ROUND(E33*P33,2)</f>
        <v>0</v>
      </c>
      <c r="R33" s="188"/>
      <c r="S33" s="188" t="s">
        <v>236</v>
      </c>
      <c r="T33" s="189" t="s">
        <v>237</v>
      </c>
      <c r="U33" s="160">
        <v>0</v>
      </c>
      <c r="V33" s="160">
        <f t="shared" ref="V33:V39" si="13">ROUND(E33*U33,2)</f>
        <v>0</v>
      </c>
      <c r="W33" s="160"/>
      <c r="X33" s="160" t="s">
        <v>579</v>
      </c>
      <c r="Y33" s="160" t="s">
        <v>239</v>
      </c>
      <c r="Z33" s="149"/>
      <c r="AA33" s="149"/>
      <c r="AB33" s="149"/>
      <c r="AC33" s="149"/>
      <c r="AD33" s="149"/>
      <c r="AE33" s="149"/>
      <c r="AF33" s="149"/>
      <c r="AG33" s="149" t="s">
        <v>1169</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83">
        <v>25</v>
      </c>
      <c r="B34" s="184" t="s">
        <v>1210</v>
      </c>
      <c r="C34" s="193" t="s">
        <v>1211</v>
      </c>
      <c r="D34" s="185" t="s">
        <v>1168</v>
      </c>
      <c r="E34" s="186">
        <v>1</v>
      </c>
      <c r="F34" s="187"/>
      <c r="G34" s="188">
        <f t="shared" si="7"/>
        <v>0</v>
      </c>
      <c r="H34" s="187"/>
      <c r="I34" s="188">
        <f t="shared" si="8"/>
        <v>0</v>
      </c>
      <c r="J34" s="187"/>
      <c r="K34" s="188">
        <f t="shared" si="9"/>
        <v>0</v>
      </c>
      <c r="L34" s="188">
        <v>21</v>
      </c>
      <c r="M34" s="188">
        <f t="shared" si="10"/>
        <v>0</v>
      </c>
      <c r="N34" s="186">
        <v>0</v>
      </c>
      <c r="O34" s="186">
        <f t="shared" si="11"/>
        <v>0</v>
      </c>
      <c r="P34" s="186">
        <v>0</v>
      </c>
      <c r="Q34" s="186">
        <f t="shared" si="12"/>
        <v>0</v>
      </c>
      <c r="R34" s="188"/>
      <c r="S34" s="188" t="s">
        <v>236</v>
      </c>
      <c r="T34" s="189" t="s">
        <v>237</v>
      </c>
      <c r="U34" s="160">
        <v>0</v>
      </c>
      <c r="V34" s="160">
        <f t="shared" si="13"/>
        <v>0</v>
      </c>
      <c r="W34" s="160"/>
      <c r="X34" s="160" t="s">
        <v>579</v>
      </c>
      <c r="Y34" s="160" t="s">
        <v>239</v>
      </c>
      <c r="Z34" s="149"/>
      <c r="AA34" s="149"/>
      <c r="AB34" s="149"/>
      <c r="AC34" s="149"/>
      <c r="AD34" s="149"/>
      <c r="AE34" s="149"/>
      <c r="AF34" s="149"/>
      <c r="AG34" s="149" t="s">
        <v>1169</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83">
        <v>26</v>
      </c>
      <c r="B35" s="184" t="s">
        <v>1212</v>
      </c>
      <c r="C35" s="193" t="s">
        <v>1213</v>
      </c>
      <c r="D35" s="185" t="s">
        <v>1168</v>
      </c>
      <c r="E35" s="186">
        <v>2</v>
      </c>
      <c r="F35" s="187"/>
      <c r="G35" s="188">
        <f t="shared" si="7"/>
        <v>0</v>
      </c>
      <c r="H35" s="187"/>
      <c r="I35" s="188">
        <f t="shared" si="8"/>
        <v>0</v>
      </c>
      <c r="J35" s="187"/>
      <c r="K35" s="188">
        <f t="shared" si="9"/>
        <v>0</v>
      </c>
      <c r="L35" s="188">
        <v>21</v>
      </c>
      <c r="M35" s="188">
        <f t="shared" si="10"/>
        <v>0</v>
      </c>
      <c r="N35" s="186">
        <v>0</v>
      </c>
      <c r="O35" s="186">
        <f t="shared" si="11"/>
        <v>0</v>
      </c>
      <c r="P35" s="186">
        <v>0</v>
      </c>
      <c r="Q35" s="186">
        <f t="shared" si="12"/>
        <v>0</v>
      </c>
      <c r="R35" s="188"/>
      <c r="S35" s="188" t="s">
        <v>236</v>
      </c>
      <c r="T35" s="189" t="s">
        <v>237</v>
      </c>
      <c r="U35" s="160">
        <v>0</v>
      </c>
      <c r="V35" s="160">
        <f t="shared" si="13"/>
        <v>0</v>
      </c>
      <c r="W35" s="160"/>
      <c r="X35" s="160" t="s">
        <v>579</v>
      </c>
      <c r="Y35" s="160" t="s">
        <v>239</v>
      </c>
      <c r="Z35" s="149"/>
      <c r="AA35" s="149"/>
      <c r="AB35" s="149"/>
      <c r="AC35" s="149"/>
      <c r="AD35" s="149"/>
      <c r="AE35" s="149"/>
      <c r="AF35" s="149"/>
      <c r="AG35" s="149" t="s">
        <v>1169</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83">
        <v>27</v>
      </c>
      <c r="B36" s="184" t="s">
        <v>1214</v>
      </c>
      <c r="C36" s="193" t="s">
        <v>1215</v>
      </c>
      <c r="D36" s="185" t="s">
        <v>1168</v>
      </c>
      <c r="E36" s="186">
        <v>1</v>
      </c>
      <c r="F36" s="187"/>
      <c r="G36" s="188">
        <f t="shared" si="7"/>
        <v>0</v>
      </c>
      <c r="H36" s="187"/>
      <c r="I36" s="188">
        <f t="shared" si="8"/>
        <v>0</v>
      </c>
      <c r="J36" s="187"/>
      <c r="K36" s="188">
        <f t="shared" si="9"/>
        <v>0</v>
      </c>
      <c r="L36" s="188">
        <v>21</v>
      </c>
      <c r="M36" s="188">
        <f t="shared" si="10"/>
        <v>0</v>
      </c>
      <c r="N36" s="186">
        <v>0</v>
      </c>
      <c r="O36" s="186">
        <f t="shared" si="11"/>
        <v>0</v>
      </c>
      <c r="P36" s="186">
        <v>0</v>
      </c>
      <c r="Q36" s="186">
        <f t="shared" si="12"/>
        <v>0</v>
      </c>
      <c r="R36" s="188"/>
      <c r="S36" s="188" t="s">
        <v>236</v>
      </c>
      <c r="T36" s="189" t="s">
        <v>237</v>
      </c>
      <c r="U36" s="160">
        <v>0</v>
      </c>
      <c r="V36" s="160">
        <f t="shared" si="13"/>
        <v>0</v>
      </c>
      <c r="W36" s="160"/>
      <c r="X36" s="160" t="s">
        <v>579</v>
      </c>
      <c r="Y36" s="160" t="s">
        <v>239</v>
      </c>
      <c r="Z36" s="149"/>
      <c r="AA36" s="149"/>
      <c r="AB36" s="149"/>
      <c r="AC36" s="149"/>
      <c r="AD36" s="149"/>
      <c r="AE36" s="149"/>
      <c r="AF36" s="149"/>
      <c r="AG36" s="149" t="s">
        <v>1169</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83">
        <v>28</v>
      </c>
      <c r="B37" s="184" t="s">
        <v>1216</v>
      </c>
      <c r="C37" s="193" t="s">
        <v>1217</v>
      </c>
      <c r="D37" s="185" t="s">
        <v>1168</v>
      </c>
      <c r="E37" s="186">
        <v>1</v>
      </c>
      <c r="F37" s="187"/>
      <c r="G37" s="188">
        <f t="shared" si="7"/>
        <v>0</v>
      </c>
      <c r="H37" s="187"/>
      <c r="I37" s="188">
        <f t="shared" si="8"/>
        <v>0</v>
      </c>
      <c r="J37" s="187"/>
      <c r="K37" s="188">
        <f t="shared" si="9"/>
        <v>0</v>
      </c>
      <c r="L37" s="188">
        <v>21</v>
      </c>
      <c r="M37" s="188">
        <f t="shared" si="10"/>
        <v>0</v>
      </c>
      <c r="N37" s="186">
        <v>0</v>
      </c>
      <c r="O37" s="186">
        <f t="shared" si="11"/>
        <v>0</v>
      </c>
      <c r="P37" s="186">
        <v>0</v>
      </c>
      <c r="Q37" s="186">
        <f t="shared" si="12"/>
        <v>0</v>
      </c>
      <c r="R37" s="188"/>
      <c r="S37" s="188" t="s">
        <v>236</v>
      </c>
      <c r="T37" s="189" t="s">
        <v>237</v>
      </c>
      <c r="U37" s="160">
        <v>0</v>
      </c>
      <c r="V37" s="160">
        <f t="shared" si="13"/>
        <v>0</v>
      </c>
      <c r="W37" s="160"/>
      <c r="X37" s="160" t="s">
        <v>579</v>
      </c>
      <c r="Y37" s="160" t="s">
        <v>239</v>
      </c>
      <c r="Z37" s="149"/>
      <c r="AA37" s="149"/>
      <c r="AB37" s="149"/>
      <c r="AC37" s="149"/>
      <c r="AD37" s="149"/>
      <c r="AE37" s="149"/>
      <c r="AF37" s="149"/>
      <c r="AG37" s="149" t="s">
        <v>1169</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ht="22.5" outlineLevel="1" x14ac:dyDescent="0.2">
      <c r="A38" s="183">
        <v>29</v>
      </c>
      <c r="B38" s="184" t="s">
        <v>1218</v>
      </c>
      <c r="C38" s="193" t="s">
        <v>1219</v>
      </c>
      <c r="D38" s="185" t="s">
        <v>1168</v>
      </c>
      <c r="E38" s="186">
        <v>1</v>
      </c>
      <c r="F38" s="187"/>
      <c r="G38" s="188">
        <f t="shared" si="7"/>
        <v>0</v>
      </c>
      <c r="H38" s="187"/>
      <c r="I38" s="188">
        <f t="shared" si="8"/>
        <v>0</v>
      </c>
      <c r="J38" s="187"/>
      <c r="K38" s="188">
        <f t="shared" si="9"/>
        <v>0</v>
      </c>
      <c r="L38" s="188">
        <v>21</v>
      </c>
      <c r="M38" s="188">
        <f t="shared" si="10"/>
        <v>0</v>
      </c>
      <c r="N38" s="186">
        <v>0</v>
      </c>
      <c r="O38" s="186">
        <f t="shared" si="11"/>
        <v>0</v>
      </c>
      <c r="P38" s="186">
        <v>0</v>
      </c>
      <c r="Q38" s="186">
        <f t="shared" si="12"/>
        <v>0</v>
      </c>
      <c r="R38" s="188"/>
      <c r="S38" s="188" t="s">
        <v>236</v>
      </c>
      <c r="T38" s="189" t="s">
        <v>237</v>
      </c>
      <c r="U38" s="160">
        <v>0</v>
      </c>
      <c r="V38" s="160">
        <f t="shared" si="13"/>
        <v>0</v>
      </c>
      <c r="W38" s="160"/>
      <c r="X38" s="160" t="s">
        <v>579</v>
      </c>
      <c r="Y38" s="160" t="s">
        <v>239</v>
      </c>
      <c r="Z38" s="149"/>
      <c r="AA38" s="149"/>
      <c r="AB38" s="149"/>
      <c r="AC38" s="149"/>
      <c r="AD38" s="149"/>
      <c r="AE38" s="149"/>
      <c r="AF38" s="149"/>
      <c r="AG38" s="149" t="s">
        <v>1169</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83">
        <v>30</v>
      </c>
      <c r="B39" s="184" t="s">
        <v>1220</v>
      </c>
      <c r="C39" s="193" t="s">
        <v>1221</v>
      </c>
      <c r="D39" s="185" t="s">
        <v>1168</v>
      </c>
      <c r="E39" s="186">
        <v>4</v>
      </c>
      <c r="F39" s="187"/>
      <c r="G39" s="188">
        <f t="shared" si="7"/>
        <v>0</v>
      </c>
      <c r="H39" s="187"/>
      <c r="I39" s="188">
        <f t="shared" si="8"/>
        <v>0</v>
      </c>
      <c r="J39" s="187"/>
      <c r="K39" s="188">
        <f t="shared" si="9"/>
        <v>0</v>
      </c>
      <c r="L39" s="188">
        <v>21</v>
      </c>
      <c r="M39" s="188">
        <f t="shared" si="10"/>
        <v>0</v>
      </c>
      <c r="N39" s="186">
        <v>0</v>
      </c>
      <c r="O39" s="186">
        <f t="shared" si="11"/>
        <v>0</v>
      </c>
      <c r="P39" s="186">
        <v>0</v>
      </c>
      <c r="Q39" s="186">
        <f t="shared" si="12"/>
        <v>0</v>
      </c>
      <c r="R39" s="188"/>
      <c r="S39" s="188" t="s">
        <v>271</v>
      </c>
      <c r="T39" s="189" t="s">
        <v>271</v>
      </c>
      <c r="U39" s="160">
        <v>1.1200000000000001</v>
      </c>
      <c r="V39" s="160">
        <f t="shared" si="13"/>
        <v>4.4800000000000004</v>
      </c>
      <c r="W39" s="160"/>
      <c r="X39" s="160" t="s">
        <v>252</v>
      </c>
      <c r="Y39" s="160" t="s">
        <v>239</v>
      </c>
      <c r="Z39" s="149"/>
      <c r="AA39" s="149"/>
      <c r="AB39" s="149"/>
      <c r="AC39" s="149"/>
      <c r="AD39" s="149"/>
      <c r="AE39" s="149"/>
      <c r="AF39" s="149"/>
      <c r="AG39" s="149" t="s">
        <v>1153</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x14ac:dyDescent="0.2">
      <c r="A40" s="168" t="s">
        <v>231</v>
      </c>
      <c r="B40" s="169" t="s">
        <v>190</v>
      </c>
      <c r="C40" s="190" t="s">
        <v>191</v>
      </c>
      <c r="D40" s="170"/>
      <c r="E40" s="171"/>
      <c r="F40" s="172"/>
      <c r="G40" s="172">
        <f>SUMIF(AG41:AG57,"&lt;&gt;NOR",G41:G57)</f>
        <v>0</v>
      </c>
      <c r="H40" s="172"/>
      <c r="I40" s="172">
        <f>SUM(I41:I57)</f>
        <v>0</v>
      </c>
      <c r="J40" s="172"/>
      <c r="K40" s="172">
        <f>SUM(K41:K57)</f>
        <v>0</v>
      </c>
      <c r="L40" s="172"/>
      <c r="M40" s="172">
        <f>SUM(M41:M57)</f>
        <v>0</v>
      </c>
      <c r="N40" s="171"/>
      <c r="O40" s="171">
        <f>SUM(O41:O57)</f>
        <v>0</v>
      </c>
      <c r="P40" s="171"/>
      <c r="Q40" s="171">
        <f>SUM(Q41:Q57)</f>
        <v>0</v>
      </c>
      <c r="R40" s="172"/>
      <c r="S40" s="172"/>
      <c r="T40" s="173"/>
      <c r="U40" s="167"/>
      <c r="V40" s="167">
        <f>SUM(V41:V57)</f>
        <v>27.02</v>
      </c>
      <c r="W40" s="167"/>
      <c r="X40" s="167"/>
      <c r="Y40" s="167"/>
      <c r="AG40" t="s">
        <v>232</v>
      </c>
    </row>
    <row r="41" spans="1:60" outlineLevel="1" x14ac:dyDescent="0.2">
      <c r="A41" s="183">
        <v>31</v>
      </c>
      <c r="B41" s="184" t="s">
        <v>1222</v>
      </c>
      <c r="C41" s="193" t="s">
        <v>1223</v>
      </c>
      <c r="D41" s="185" t="s">
        <v>1168</v>
      </c>
      <c r="E41" s="186">
        <v>1</v>
      </c>
      <c r="F41" s="187"/>
      <c r="G41" s="188">
        <f t="shared" ref="G41:G57" si="14">ROUND(E41*F41,2)</f>
        <v>0</v>
      </c>
      <c r="H41" s="187"/>
      <c r="I41" s="188">
        <f t="shared" ref="I41:I57" si="15">ROUND(E41*H41,2)</f>
        <v>0</v>
      </c>
      <c r="J41" s="187"/>
      <c r="K41" s="188">
        <f t="shared" ref="K41:K57" si="16">ROUND(E41*J41,2)</f>
        <v>0</v>
      </c>
      <c r="L41" s="188">
        <v>21</v>
      </c>
      <c r="M41" s="188">
        <f t="shared" ref="M41:M57" si="17">G41*(1+L41/100)</f>
        <v>0</v>
      </c>
      <c r="N41" s="186">
        <v>0</v>
      </c>
      <c r="O41" s="186">
        <f t="shared" ref="O41:O57" si="18">ROUND(E41*N41,2)</f>
        <v>0</v>
      </c>
      <c r="P41" s="186">
        <v>0</v>
      </c>
      <c r="Q41" s="186">
        <f t="shared" ref="Q41:Q57" si="19">ROUND(E41*P41,2)</f>
        <v>0</v>
      </c>
      <c r="R41" s="188"/>
      <c r="S41" s="188" t="s">
        <v>271</v>
      </c>
      <c r="T41" s="189" t="s">
        <v>271</v>
      </c>
      <c r="U41" s="160">
        <v>1.27</v>
      </c>
      <c r="V41" s="160">
        <f t="shared" ref="V41:V57" si="20">ROUND(E41*U41,2)</f>
        <v>1.27</v>
      </c>
      <c r="W41" s="160"/>
      <c r="X41" s="160" t="s">
        <v>252</v>
      </c>
      <c r="Y41" s="160" t="s">
        <v>239</v>
      </c>
      <c r="Z41" s="149"/>
      <c r="AA41" s="149"/>
      <c r="AB41" s="149"/>
      <c r="AC41" s="149"/>
      <c r="AD41" s="149"/>
      <c r="AE41" s="149"/>
      <c r="AF41" s="149"/>
      <c r="AG41" s="149" t="s">
        <v>1153</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83">
        <v>32</v>
      </c>
      <c r="B42" s="184" t="s">
        <v>1224</v>
      </c>
      <c r="C42" s="193" t="s">
        <v>1225</v>
      </c>
      <c r="D42" s="185" t="s">
        <v>1168</v>
      </c>
      <c r="E42" s="186">
        <v>2</v>
      </c>
      <c r="F42" s="187"/>
      <c r="G42" s="188">
        <f t="shared" si="14"/>
        <v>0</v>
      </c>
      <c r="H42" s="187"/>
      <c r="I42" s="188">
        <f t="shared" si="15"/>
        <v>0</v>
      </c>
      <c r="J42" s="187"/>
      <c r="K42" s="188">
        <f t="shared" si="16"/>
        <v>0</v>
      </c>
      <c r="L42" s="188">
        <v>21</v>
      </c>
      <c r="M42" s="188">
        <f t="shared" si="17"/>
        <v>0</v>
      </c>
      <c r="N42" s="186">
        <v>0</v>
      </c>
      <c r="O42" s="186">
        <f t="shared" si="18"/>
        <v>0</v>
      </c>
      <c r="P42" s="186">
        <v>0</v>
      </c>
      <c r="Q42" s="186">
        <f t="shared" si="19"/>
        <v>0</v>
      </c>
      <c r="R42" s="188"/>
      <c r="S42" s="188" t="s">
        <v>271</v>
      </c>
      <c r="T42" s="189" t="s">
        <v>271</v>
      </c>
      <c r="U42" s="160">
        <v>2.04</v>
      </c>
      <c r="V42" s="160">
        <f t="shared" si="20"/>
        <v>4.08</v>
      </c>
      <c r="W42" s="160"/>
      <c r="X42" s="160" t="s">
        <v>252</v>
      </c>
      <c r="Y42" s="160" t="s">
        <v>239</v>
      </c>
      <c r="Z42" s="149"/>
      <c r="AA42" s="149"/>
      <c r="AB42" s="149"/>
      <c r="AC42" s="149"/>
      <c r="AD42" s="149"/>
      <c r="AE42" s="149"/>
      <c r="AF42" s="149"/>
      <c r="AG42" s="149" t="s">
        <v>1153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ht="22.5" outlineLevel="1" x14ac:dyDescent="0.2">
      <c r="A43" s="183">
        <v>33</v>
      </c>
      <c r="B43" s="184" t="s">
        <v>1226</v>
      </c>
      <c r="C43" s="193" t="s">
        <v>1227</v>
      </c>
      <c r="D43" s="185" t="s">
        <v>1168</v>
      </c>
      <c r="E43" s="186">
        <v>1</v>
      </c>
      <c r="F43" s="187"/>
      <c r="G43" s="188">
        <f t="shared" si="14"/>
        <v>0</v>
      </c>
      <c r="H43" s="187"/>
      <c r="I43" s="188">
        <f t="shared" si="15"/>
        <v>0</v>
      </c>
      <c r="J43" s="187"/>
      <c r="K43" s="188">
        <f t="shared" si="16"/>
        <v>0</v>
      </c>
      <c r="L43" s="188">
        <v>21</v>
      </c>
      <c r="M43" s="188">
        <f t="shared" si="17"/>
        <v>0</v>
      </c>
      <c r="N43" s="186">
        <v>0</v>
      </c>
      <c r="O43" s="186">
        <f t="shared" si="18"/>
        <v>0</v>
      </c>
      <c r="P43" s="186">
        <v>0</v>
      </c>
      <c r="Q43" s="186">
        <f t="shared" si="19"/>
        <v>0</v>
      </c>
      <c r="R43" s="188"/>
      <c r="S43" s="188" t="s">
        <v>236</v>
      </c>
      <c r="T43" s="189" t="s">
        <v>237</v>
      </c>
      <c r="U43" s="160">
        <v>0</v>
      </c>
      <c r="V43" s="160">
        <f t="shared" si="20"/>
        <v>0</v>
      </c>
      <c r="W43" s="160"/>
      <c r="X43" s="160" t="s">
        <v>579</v>
      </c>
      <c r="Y43" s="160" t="s">
        <v>239</v>
      </c>
      <c r="Z43" s="149"/>
      <c r="AA43" s="149"/>
      <c r="AB43" s="149"/>
      <c r="AC43" s="149"/>
      <c r="AD43" s="149"/>
      <c r="AE43" s="149"/>
      <c r="AF43" s="149"/>
      <c r="AG43" s="149" t="s">
        <v>1169</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ht="22.5" outlineLevel="1" x14ac:dyDescent="0.2">
      <c r="A44" s="183">
        <v>34</v>
      </c>
      <c r="B44" s="184" t="s">
        <v>1228</v>
      </c>
      <c r="C44" s="193" t="s">
        <v>1229</v>
      </c>
      <c r="D44" s="185" t="s">
        <v>1168</v>
      </c>
      <c r="E44" s="186">
        <v>1</v>
      </c>
      <c r="F44" s="187"/>
      <c r="G44" s="188">
        <f t="shared" si="14"/>
        <v>0</v>
      </c>
      <c r="H44" s="187"/>
      <c r="I44" s="188">
        <f t="shared" si="15"/>
        <v>0</v>
      </c>
      <c r="J44" s="187"/>
      <c r="K44" s="188">
        <f t="shared" si="16"/>
        <v>0</v>
      </c>
      <c r="L44" s="188">
        <v>21</v>
      </c>
      <c r="M44" s="188">
        <f t="shared" si="17"/>
        <v>0</v>
      </c>
      <c r="N44" s="186">
        <v>0</v>
      </c>
      <c r="O44" s="186">
        <f t="shared" si="18"/>
        <v>0</v>
      </c>
      <c r="P44" s="186">
        <v>0</v>
      </c>
      <c r="Q44" s="186">
        <f t="shared" si="19"/>
        <v>0</v>
      </c>
      <c r="R44" s="188"/>
      <c r="S44" s="188" t="s">
        <v>236</v>
      </c>
      <c r="T44" s="189" t="s">
        <v>237</v>
      </c>
      <c r="U44" s="160">
        <v>0</v>
      </c>
      <c r="V44" s="160">
        <f t="shared" si="20"/>
        <v>0</v>
      </c>
      <c r="W44" s="160"/>
      <c r="X44" s="160" t="s">
        <v>252</v>
      </c>
      <c r="Y44" s="160" t="s">
        <v>239</v>
      </c>
      <c r="Z44" s="149"/>
      <c r="AA44" s="149"/>
      <c r="AB44" s="149"/>
      <c r="AC44" s="149"/>
      <c r="AD44" s="149"/>
      <c r="AE44" s="149"/>
      <c r="AF44" s="149"/>
      <c r="AG44" s="149" t="s">
        <v>1153</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ht="22.5" outlineLevel="1" x14ac:dyDescent="0.2">
      <c r="A45" s="183">
        <v>35</v>
      </c>
      <c r="B45" s="184" t="s">
        <v>1230</v>
      </c>
      <c r="C45" s="193" t="s">
        <v>1231</v>
      </c>
      <c r="D45" s="185" t="s">
        <v>1168</v>
      </c>
      <c r="E45" s="186">
        <v>1</v>
      </c>
      <c r="F45" s="187"/>
      <c r="G45" s="188">
        <f t="shared" si="14"/>
        <v>0</v>
      </c>
      <c r="H45" s="187"/>
      <c r="I45" s="188">
        <f t="shared" si="15"/>
        <v>0</v>
      </c>
      <c r="J45" s="187"/>
      <c r="K45" s="188">
        <f t="shared" si="16"/>
        <v>0</v>
      </c>
      <c r="L45" s="188">
        <v>21</v>
      </c>
      <c r="M45" s="188">
        <f t="shared" si="17"/>
        <v>0</v>
      </c>
      <c r="N45" s="186">
        <v>0</v>
      </c>
      <c r="O45" s="186">
        <f t="shared" si="18"/>
        <v>0</v>
      </c>
      <c r="P45" s="186">
        <v>0</v>
      </c>
      <c r="Q45" s="186">
        <f t="shared" si="19"/>
        <v>0</v>
      </c>
      <c r="R45" s="188"/>
      <c r="S45" s="188" t="s">
        <v>236</v>
      </c>
      <c r="T45" s="189" t="s">
        <v>237</v>
      </c>
      <c r="U45" s="160">
        <v>0</v>
      </c>
      <c r="V45" s="160">
        <f t="shared" si="20"/>
        <v>0</v>
      </c>
      <c r="W45" s="160"/>
      <c r="X45" s="160" t="s">
        <v>579</v>
      </c>
      <c r="Y45" s="160" t="s">
        <v>239</v>
      </c>
      <c r="Z45" s="149"/>
      <c r="AA45" s="149"/>
      <c r="AB45" s="149"/>
      <c r="AC45" s="149"/>
      <c r="AD45" s="149"/>
      <c r="AE45" s="149"/>
      <c r="AF45" s="149"/>
      <c r="AG45" s="149" t="s">
        <v>1169</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83">
        <v>36</v>
      </c>
      <c r="B46" s="184" t="s">
        <v>1232</v>
      </c>
      <c r="C46" s="193" t="s">
        <v>1233</v>
      </c>
      <c r="D46" s="185" t="s">
        <v>1168</v>
      </c>
      <c r="E46" s="186">
        <v>1</v>
      </c>
      <c r="F46" s="187"/>
      <c r="G46" s="188">
        <f t="shared" si="14"/>
        <v>0</v>
      </c>
      <c r="H46" s="187"/>
      <c r="I46" s="188">
        <f t="shared" si="15"/>
        <v>0</v>
      </c>
      <c r="J46" s="187"/>
      <c r="K46" s="188">
        <f t="shared" si="16"/>
        <v>0</v>
      </c>
      <c r="L46" s="188">
        <v>21</v>
      </c>
      <c r="M46" s="188">
        <f t="shared" si="17"/>
        <v>0</v>
      </c>
      <c r="N46" s="186">
        <v>0</v>
      </c>
      <c r="O46" s="186">
        <f t="shared" si="18"/>
        <v>0</v>
      </c>
      <c r="P46" s="186">
        <v>0</v>
      </c>
      <c r="Q46" s="186">
        <f t="shared" si="19"/>
        <v>0</v>
      </c>
      <c r="R46" s="188"/>
      <c r="S46" s="188" t="s">
        <v>236</v>
      </c>
      <c r="T46" s="189" t="s">
        <v>237</v>
      </c>
      <c r="U46" s="160">
        <v>0</v>
      </c>
      <c r="V46" s="160">
        <f t="shared" si="20"/>
        <v>0</v>
      </c>
      <c r="W46" s="160"/>
      <c r="X46" s="160" t="s">
        <v>252</v>
      </c>
      <c r="Y46" s="160" t="s">
        <v>239</v>
      </c>
      <c r="Z46" s="149"/>
      <c r="AA46" s="149"/>
      <c r="AB46" s="149"/>
      <c r="AC46" s="149"/>
      <c r="AD46" s="149"/>
      <c r="AE46" s="149"/>
      <c r="AF46" s="149"/>
      <c r="AG46" s="149" t="s">
        <v>1153</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83">
        <v>37</v>
      </c>
      <c r="B47" s="184" t="s">
        <v>1234</v>
      </c>
      <c r="C47" s="193" t="s">
        <v>1235</v>
      </c>
      <c r="D47" s="185" t="s">
        <v>1168</v>
      </c>
      <c r="E47" s="186">
        <v>1</v>
      </c>
      <c r="F47" s="187"/>
      <c r="G47" s="188">
        <f t="shared" si="14"/>
        <v>0</v>
      </c>
      <c r="H47" s="187"/>
      <c r="I47" s="188">
        <f t="shared" si="15"/>
        <v>0</v>
      </c>
      <c r="J47" s="187"/>
      <c r="K47" s="188">
        <f t="shared" si="16"/>
        <v>0</v>
      </c>
      <c r="L47" s="188">
        <v>21</v>
      </c>
      <c r="M47" s="188">
        <f t="shared" si="17"/>
        <v>0</v>
      </c>
      <c r="N47" s="186">
        <v>0</v>
      </c>
      <c r="O47" s="186">
        <f t="shared" si="18"/>
        <v>0</v>
      </c>
      <c r="P47" s="186">
        <v>0</v>
      </c>
      <c r="Q47" s="186">
        <f t="shared" si="19"/>
        <v>0</v>
      </c>
      <c r="R47" s="188"/>
      <c r="S47" s="188" t="s">
        <v>236</v>
      </c>
      <c r="T47" s="189" t="s">
        <v>237</v>
      </c>
      <c r="U47" s="160">
        <v>0</v>
      </c>
      <c r="V47" s="160">
        <f t="shared" si="20"/>
        <v>0</v>
      </c>
      <c r="W47" s="160"/>
      <c r="X47" s="160" t="s">
        <v>579</v>
      </c>
      <c r="Y47" s="160" t="s">
        <v>239</v>
      </c>
      <c r="Z47" s="149"/>
      <c r="AA47" s="149"/>
      <c r="AB47" s="149"/>
      <c r="AC47" s="149"/>
      <c r="AD47" s="149"/>
      <c r="AE47" s="149"/>
      <c r="AF47" s="149"/>
      <c r="AG47" s="149" t="s">
        <v>1169</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83">
        <v>38</v>
      </c>
      <c r="B48" s="184" t="s">
        <v>1236</v>
      </c>
      <c r="C48" s="193" t="s">
        <v>1237</v>
      </c>
      <c r="D48" s="185" t="s">
        <v>1168</v>
      </c>
      <c r="E48" s="186">
        <v>1</v>
      </c>
      <c r="F48" s="187"/>
      <c r="G48" s="188">
        <f t="shared" si="14"/>
        <v>0</v>
      </c>
      <c r="H48" s="187"/>
      <c r="I48" s="188">
        <f t="shared" si="15"/>
        <v>0</v>
      </c>
      <c r="J48" s="187"/>
      <c r="K48" s="188">
        <f t="shared" si="16"/>
        <v>0</v>
      </c>
      <c r="L48" s="188">
        <v>21</v>
      </c>
      <c r="M48" s="188">
        <f t="shared" si="17"/>
        <v>0</v>
      </c>
      <c r="N48" s="186">
        <v>0</v>
      </c>
      <c r="O48" s="186">
        <f t="shared" si="18"/>
        <v>0</v>
      </c>
      <c r="P48" s="186">
        <v>0</v>
      </c>
      <c r="Q48" s="186">
        <f t="shared" si="19"/>
        <v>0</v>
      </c>
      <c r="R48" s="188"/>
      <c r="S48" s="188" t="s">
        <v>271</v>
      </c>
      <c r="T48" s="189" t="s">
        <v>271</v>
      </c>
      <c r="U48" s="160">
        <v>2.04</v>
      </c>
      <c r="V48" s="160">
        <f t="shared" si="20"/>
        <v>2.04</v>
      </c>
      <c r="W48" s="160"/>
      <c r="X48" s="160" t="s">
        <v>252</v>
      </c>
      <c r="Y48" s="160" t="s">
        <v>239</v>
      </c>
      <c r="Z48" s="149"/>
      <c r="AA48" s="149"/>
      <c r="AB48" s="149"/>
      <c r="AC48" s="149"/>
      <c r="AD48" s="149"/>
      <c r="AE48" s="149"/>
      <c r="AF48" s="149"/>
      <c r="AG48" s="149" t="s">
        <v>1153</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83">
        <v>39</v>
      </c>
      <c r="B49" s="184" t="s">
        <v>1238</v>
      </c>
      <c r="C49" s="193" t="s">
        <v>1239</v>
      </c>
      <c r="D49" s="185" t="s">
        <v>1168</v>
      </c>
      <c r="E49" s="186">
        <v>1</v>
      </c>
      <c r="F49" s="187"/>
      <c r="G49" s="188">
        <f t="shared" si="14"/>
        <v>0</v>
      </c>
      <c r="H49" s="187"/>
      <c r="I49" s="188">
        <f t="shared" si="15"/>
        <v>0</v>
      </c>
      <c r="J49" s="187"/>
      <c r="K49" s="188">
        <f t="shared" si="16"/>
        <v>0</v>
      </c>
      <c r="L49" s="188">
        <v>21</v>
      </c>
      <c r="M49" s="188">
        <f t="shared" si="17"/>
        <v>0</v>
      </c>
      <c r="N49" s="186">
        <v>0</v>
      </c>
      <c r="O49" s="186">
        <f t="shared" si="18"/>
        <v>0</v>
      </c>
      <c r="P49" s="186">
        <v>0</v>
      </c>
      <c r="Q49" s="186">
        <f t="shared" si="19"/>
        <v>0</v>
      </c>
      <c r="R49" s="188"/>
      <c r="S49" s="188" t="s">
        <v>236</v>
      </c>
      <c r="T49" s="189" t="s">
        <v>237</v>
      </c>
      <c r="U49" s="160">
        <v>0</v>
      </c>
      <c r="V49" s="160">
        <f t="shared" si="20"/>
        <v>0</v>
      </c>
      <c r="W49" s="160"/>
      <c r="X49" s="160" t="s">
        <v>579</v>
      </c>
      <c r="Y49" s="160" t="s">
        <v>239</v>
      </c>
      <c r="Z49" s="149"/>
      <c r="AA49" s="149"/>
      <c r="AB49" s="149"/>
      <c r="AC49" s="149"/>
      <c r="AD49" s="149"/>
      <c r="AE49" s="149"/>
      <c r="AF49" s="149"/>
      <c r="AG49" s="149" t="s">
        <v>1169</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83">
        <v>40</v>
      </c>
      <c r="B50" s="184" t="s">
        <v>1240</v>
      </c>
      <c r="C50" s="193" t="s">
        <v>1241</v>
      </c>
      <c r="D50" s="185" t="s">
        <v>1168</v>
      </c>
      <c r="E50" s="186">
        <v>1</v>
      </c>
      <c r="F50" s="187"/>
      <c r="G50" s="188">
        <f t="shared" si="14"/>
        <v>0</v>
      </c>
      <c r="H50" s="187"/>
      <c r="I50" s="188">
        <f t="shared" si="15"/>
        <v>0</v>
      </c>
      <c r="J50" s="187"/>
      <c r="K50" s="188">
        <f t="shared" si="16"/>
        <v>0</v>
      </c>
      <c r="L50" s="188">
        <v>21</v>
      </c>
      <c r="M50" s="188">
        <f t="shared" si="17"/>
        <v>0</v>
      </c>
      <c r="N50" s="186">
        <v>0</v>
      </c>
      <c r="O50" s="186">
        <f t="shared" si="18"/>
        <v>0</v>
      </c>
      <c r="P50" s="186">
        <v>0</v>
      </c>
      <c r="Q50" s="186">
        <f t="shared" si="19"/>
        <v>0</v>
      </c>
      <c r="R50" s="188"/>
      <c r="S50" s="188" t="s">
        <v>236</v>
      </c>
      <c r="T50" s="189" t="s">
        <v>237</v>
      </c>
      <c r="U50" s="160">
        <v>0</v>
      </c>
      <c r="V50" s="160">
        <f t="shared" si="20"/>
        <v>0</v>
      </c>
      <c r="W50" s="160"/>
      <c r="X50" s="160" t="s">
        <v>579</v>
      </c>
      <c r="Y50" s="160" t="s">
        <v>239</v>
      </c>
      <c r="Z50" s="149"/>
      <c r="AA50" s="149"/>
      <c r="AB50" s="149"/>
      <c r="AC50" s="149"/>
      <c r="AD50" s="149"/>
      <c r="AE50" s="149"/>
      <c r="AF50" s="149"/>
      <c r="AG50" s="149" t="s">
        <v>1169</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83">
        <v>41</v>
      </c>
      <c r="B51" s="184" t="s">
        <v>1242</v>
      </c>
      <c r="C51" s="193" t="s">
        <v>1243</v>
      </c>
      <c r="D51" s="185" t="s">
        <v>1168</v>
      </c>
      <c r="E51" s="186">
        <v>1</v>
      </c>
      <c r="F51" s="187"/>
      <c r="G51" s="188">
        <f t="shared" si="14"/>
        <v>0</v>
      </c>
      <c r="H51" s="187"/>
      <c r="I51" s="188">
        <f t="shared" si="15"/>
        <v>0</v>
      </c>
      <c r="J51" s="187"/>
      <c r="K51" s="188">
        <f t="shared" si="16"/>
        <v>0</v>
      </c>
      <c r="L51" s="188">
        <v>21</v>
      </c>
      <c r="M51" s="188">
        <f t="shared" si="17"/>
        <v>0</v>
      </c>
      <c r="N51" s="186">
        <v>0</v>
      </c>
      <c r="O51" s="186">
        <f t="shared" si="18"/>
        <v>0</v>
      </c>
      <c r="P51" s="186">
        <v>0</v>
      </c>
      <c r="Q51" s="186">
        <f t="shared" si="19"/>
        <v>0</v>
      </c>
      <c r="R51" s="188"/>
      <c r="S51" s="188" t="s">
        <v>236</v>
      </c>
      <c r="T51" s="189" t="s">
        <v>237</v>
      </c>
      <c r="U51" s="160">
        <v>0</v>
      </c>
      <c r="V51" s="160">
        <f t="shared" si="20"/>
        <v>0</v>
      </c>
      <c r="W51" s="160"/>
      <c r="X51" s="160" t="s">
        <v>579</v>
      </c>
      <c r="Y51" s="160" t="s">
        <v>239</v>
      </c>
      <c r="Z51" s="149"/>
      <c r="AA51" s="149"/>
      <c r="AB51" s="149"/>
      <c r="AC51" s="149"/>
      <c r="AD51" s="149"/>
      <c r="AE51" s="149"/>
      <c r="AF51" s="149"/>
      <c r="AG51" s="149" t="s">
        <v>1169</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ht="22.5" outlineLevel="1" x14ac:dyDescent="0.2">
      <c r="A52" s="183">
        <v>42</v>
      </c>
      <c r="B52" s="184" t="s">
        <v>1244</v>
      </c>
      <c r="C52" s="193" t="s">
        <v>1245</v>
      </c>
      <c r="D52" s="185" t="s">
        <v>1168</v>
      </c>
      <c r="E52" s="186">
        <v>2</v>
      </c>
      <c r="F52" s="187"/>
      <c r="G52" s="188">
        <f t="shared" si="14"/>
        <v>0</v>
      </c>
      <c r="H52" s="187"/>
      <c r="I52" s="188">
        <f t="shared" si="15"/>
        <v>0</v>
      </c>
      <c r="J52" s="187"/>
      <c r="K52" s="188">
        <f t="shared" si="16"/>
        <v>0</v>
      </c>
      <c r="L52" s="188">
        <v>21</v>
      </c>
      <c r="M52" s="188">
        <f t="shared" si="17"/>
        <v>0</v>
      </c>
      <c r="N52" s="186">
        <v>0</v>
      </c>
      <c r="O52" s="186">
        <f t="shared" si="18"/>
        <v>0</v>
      </c>
      <c r="P52" s="186">
        <v>0</v>
      </c>
      <c r="Q52" s="186">
        <f t="shared" si="19"/>
        <v>0</v>
      </c>
      <c r="R52" s="188"/>
      <c r="S52" s="188" t="s">
        <v>236</v>
      </c>
      <c r="T52" s="189" t="s">
        <v>237</v>
      </c>
      <c r="U52" s="160">
        <v>0</v>
      </c>
      <c r="V52" s="160">
        <f t="shared" si="20"/>
        <v>0</v>
      </c>
      <c r="W52" s="160"/>
      <c r="X52" s="160" t="s">
        <v>252</v>
      </c>
      <c r="Y52" s="160" t="s">
        <v>239</v>
      </c>
      <c r="Z52" s="149"/>
      <c r="AA52" s="149"/>
      <c r="AB52" s="149"/>
      <c r="AC52" s="149"/>
      <c r="AD52" s="149"/>
      <c r="AE52" s="149"/>
      <c r="AF52" s="149"/>
      <c r="AG52" s="149" t="s">
        <v>1153</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83">
        <v>43</v>
      </c>
      <c r="B53" s="184" t="s">
        <v>1246</v>
      </c>
      <c r="C53" s="193" t="s">
        <v>1247</v>
      </c>
      <c r="D53" s="185" t="s">
        <v>1168</v>
      </c>
      <c r="E53" s="186">
        <v>5</v>
      </c>
      <c r="F53" s="187"/>
      <c r="G53" s="188">
        <f t="shared" si="14"/>
        <v>0</v>
      </c>
      <c r="H53" s="187"/>
      <c r="I53" s="188">
        <f t="shared" si="15"/>
        <v>0</v>
      </c>
      <c r="J53" s="187"/>
      <c r="K53" s="188">
        <f t="shared" si="16"/>
        <v>0</v>
      </c>
      <c r="L53" s="188">
        <v>21</v>
      </c>
      <c r="M53" s="188">
        <f t="shared" si="17"/>
        <v>0</v>
      </c>
      <c r="N53" s="186">
        <v>0</v>
      </c>
      <c r="O53" s="186">
        <f t="shared" si="18"/>
        <v>0</v>
      </c>
      <c r="P53" s="186">
        <v>0</v>
      </c>
      <c r="Q53" s="186">
        <f t="shared" si="19"/>
        <v>0</v>
      </c>
      <c r="R53" s="188"/>
      <c r="S53" s="188" t="s">
        <v>271</v>
      </c>
      <c r="T53" s="189" t="s">
        <v>271</v>
      </c>
      <c r="U53" s="160">
        <v>3.68</v>
      </c>
      <c r="V53" s="160">
        <f t="shared" si="20"/>
        <v>18.399999999999999</v>
      </c>
      <c r="W53" s="160"/>
      <c r="X53" s="160" t="s">
        <v>252</v>
      </c>
      <c r="Y53" s="160" t="s">
        <v>239</v>
      </c>
      <c r="Z53" s="149"/>
      <c r="AA53" s="149"/>
      <c r="AB53" s="149"/>
      <c r="AC53" s="149"/>
      <c r="AD53" s="149"/>
      <c r="AE53" s="149"/>
      <c r="AF53" s="149"/>
      <c r="AG53" s="149" t="s">
        <v>1153</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83">
        <v>44</v>
      </c>
      <c r="B54" s="184" t="s">
        <v>1248</v>
      </c>
      <c r="C54" s="193" t="s">
        <v>1249</v>
      </c>
      <c r="D54" s="185" t="s">
        <v>1168</v>
      </c>
      <c r="E54" s="186">
        <v>4</v>
      </c>
      <c r="F54" s="187"/>
      <c r="G54" s="188">
        <f t="shared" si="14"/>
        <v>0</v>
      </c>
      <c r="H54" s="187"/>
      <c r="I54" s="188">
        <f t="shared" si="15"/>
        <v>0</v>
      </c>
      <c r="J54" s="187"/>
      <c r="K54" s="188">
        <f t="shared" si="16"/>
        <v>0</v>
      </c>
      <c r="L54" s="188">
        <v>21</v>
      </c>
      <c r="M54" s="188">
        <f t="shared" si="17"/>
        <v>0</v>
      </c>
      <c r="N54" s="186">
        <v>0</v>
      </c>
      <c r="O54" s="186">
        <f t="shared" si="18"/>
        <v>0</v>
      </c>
      <c r="P54" s="186">
        <v>0</v>
      </c>
      <c r="Q54" s="186">
        <f t="shared" si="19"/>
        <v>0</v>
      </c>
      <c r="R54" s="188"/>
      <c r="S54" s="188" t="s">
        <v>236</v>
      </c>
      <c r="T54" s="189" t="s">
        <v>237</v>
      </c>
      <c r="U54" s="160">
        <v>0</v>
      </c>
      <c r="V54" s="160">
        <f t="shared" si="20"/>
        <v>0</v>
      </c>
      <c r="W54" s="160"/>
      <c r="X54" s="160" t="s">
        <v>579</v>
      </c>
      <c r="Y54" s="160" t="s">
        <v>239</v>
      </c>
      <c r="Z54" s="149"/>
      <c r="AA54" s="149"/>
      <c r="AB54" s="149"/>
      <c r="AC54" s="149"/>
      <c r="AD54" s="149"/>
      <c r="AE54" s="149"/>
      <c r="AF54" s="149"/>
      <c r="AG54" s="149" t="s">
        <v>1169</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83">
        <v>45</v>
      </c>
      <c r="B55" s="184" t="s">
        <v>1250</v>
      </c>
      <c r="C55" s="193" t="s">
        <v>1251</v>
      </c>
      <c r="D55" s="185" t="s">
        <v>1168</v>
      </c>
      <c r="E55" s="186">
        <v>4</v>
      </c>
      <c r="F55" s="187"/>
      <c r="G55" s="188">
        <f t="shared" si="14"/>
        <v>0</v>
      </c>
      <c r="H55" s="187"/>
      <c r="I55" s="188">
        <f t="shared" si="15"/>
        <v>0</v>
      </c>
      <c r="J55" s="187"/>
      <c r="K55" s="188">
        <f t="shared" si="16"/>
        <v>0</v>
      </c>
      <c r="L55" s="188">
        <v>21</v>
      </c>
      <c r="M55" s="188">
        <f t="shared" si="17"/>
        <v>0</v>
      </c>
      <c r="N55" s="186">
        <v>0</v>
      </c>
      <c r="O55" s="186">
        <f t="shared" si="18"/>
        <v>0</v>
      </c>
      <c r="P55" s="186">
        <v>0</v>
      </c>
      <c r="Q55" s="186">
        <f t="shared" si="19"/>
        <v>0</v>
      </c>
      <c r="R55" s="188"/>
      <c r="S55" s="188" t="s">
        <v>236</v>
      </c>
      <c r="T55" s="189" t="s">
        <v>237</v>
      </c>
      <c r="U55" s="160">
        <v>0</v>
      </c>
      <c r="V55" s="160">
        <f t="shared" si="20"/>
        <v>0</v>
      </c>
      <c r="W55" s="160"/>
      <c r="X55" s="160" t="s">
        <v>252</v>
      </c>
      <c r="Y55" s="160" t="s">
        <v>239</v>
      </c>
      <c r="Z55" s="149"/>
      <c r="AA55" s="149"/>
      <c r="AB55" s="149"/>
      <c r="AC55" s="149"/>
      <c r="AD55" s="149"/>
      <c r="AE55" s="149"/>
      <c r="AF55" s="149"/>
      <c r="AG55" s="149" t="s">
        <v>1153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83">
        <v>46</v>
      </c>
      <c r="B56" s="184" t="s">
        <v>1252</v>
      </c>
      <c r="C56" s="193" t="s">
        <v>1253</v>
      </c>
      <c r="D56" s="185" t="s">
        <v>1168</v>
      </c>
      <c r="E56" s="186">
        <v>1</v>
      </c>
      <c r="F56" s="187"/>
      <c r="G56" s="188">
        <f t="shared" si="14"/>
        <v>0</v>
      </c>
      <c r="H56" s="187"/>
      <c r="I56" s="188">
        <f t="shared" si="15"/>
        <v>0</v>
      </c>
      <c r="J56" s="187"/>
      <c r="K56" s="188">
        <f t="shared" si="16"/>
        <v>0</v>
      </c>
      <c r="L56" s="188">
        <v>21</v>
      </c>
      <c r="M56" s="188">
        <f t="shared" si="17"/>
        <v>0</v>
      </c>
      <c r="N56" s="186">
        <v>0</v>
      </c>
      <c r="O56" s="186">
        <f t="shared" si="18"/>
        <v>0</v>
      </c>
      <c r="P56" s="186">
        <v>0</v>
      </c>
      <c r="Q56" s="186">
        <f t="shared" si="19"/>
        <v>0</v>
      </c>
      <c r="R56" s="188"/>
      <c r="S56" s="188" t="s">
        <v>236</v>
      </c>
      <c r="T56" s="189" t="s">
        <v>237</v>
      </c>
      <c r="U56" s="160">
        <v>0</v>
      </c>
      <c r="V56" s="160">
        <f t="shared" si="20"/>
        <v>0</v>
      </c>
      <c r="W56" s="160"/>
      <c r="X56" s="160" t="s">
        <v>579</v>
      </c>
      <c r="Y56" s="160" t="s">
        <v>239</v>
      </c>
      <c r="Z56" s="149"/>
      <c r="AA56" s="149"/>
      <c r="AB56" s="149"/>
      <c r="AC56" s="149"/>
      <c r="AD56" s="149"/>
      <c r="AE56" s="149"/>
      <c r="AF56" s="149"/>
      <c r="AG56" s="149" t="s">
        <v>1169</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83">
        <v>47</v>
      </c>
      <c r="B57" s="184" t="s">
        <v>1254</v>
      </c>
      <c r="C57" s="193" t="s">
        <v>1255</v>
      </c>
      <c r="D57" s="185" t="s">
        <v>1168</v>
      </c>
      <c r="E57" s="186">
        <v>1</v>
      </c>
      <c r="F57" s="187"/>
      <c r="G57" s="188">
        <f t="shared" si="14"/>
        <v>0</v>
      </c>
      <c r="H57" s="187"/>
      <c r="I57" s="188">
        <f t="shared" si="15"/>
        <v>0</v>
      </c>
      <c r="J57" s="187"/>
      <c r="K57" s="188">
        <f t="shared" si="16"/>
        <v>0</v>
      </c>
      <c r="L57" s="188">
        <v>21</v>
      </c>
      <c r="M57" s="188">
        <f t="shared" si="17"/>
        <v>0</v>
      </c>
      <c r="N57" s="186">
        <v>0</v>
      </c>
      <c r="O57" s="186">
        <f t="shared" si="18"/>
        <v>0</v>
      </c>
      <c r="P57" s="186">
        <v>0</v>
      </c>
      <c r="Q57" s="186">
        <f t="shared" si="19"/>
        <v>0</v>
      </c>
      <c r="R57" s="188"/>
      <c r="S57" s="188" t="s">
        <v>271</v>
      </c>
      <c r="T57" s="189" t="s">
        <v>271</v>
      </c>
      <c r="U57" s="160">
        <v>1.23</v>
      </c>
      <c r="V57" s="160">
        <f t="shared" si="20"/>
        <v>1.23</v>
      </c>
      <c r="W57" s="160"/>
      <c r="X57" s="160" t="s">
        <v>252</v>
      </c>
      <c r="Y57" s="160" t="s">
        <v>239</v>
      </c>
      <c r="Z57" s="149"/>
      <c r="AA57" s="149"/>
      <c r="AB57" s="149"/>
      <c r="AC57" s="149"/>
      <c r="AD57" s="149"/>
      <c r="AE57" s="149"/>
      <c r="AF57" s="149"/>
      <c r="AG57" s="149" t="s">
        <v>1153</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x14ac:dyDescent="0.2">
      <c r="A58" s="168" t="s">
        <v>231</v>
      </c>
      <c r="B58" s="169" t="s">
        <v>192</v>
      </c>
      <c r="C58" s="190" t="s">
        <v>193</v>
      </c>
      <c r="D58" s="170"/>
      <c r="E58" s="171"/>
      <c r="F58" s="172"/>
      <c r="G58" s="172">
        <f>SUMIF(AG59:AG84,"&lt;&gt;NOR",G59:G84)</f>
        <v>0</v>
      </c>
      <c r="H58" s="172"/>
      <c r="I58" s="172">
        <f>SUM(I59:I84)</f>
        <v>0</v>
      </c>
      <c r="J58" s="172"/>
      <c r="K58" s="172">
        <f>SUM(K59:K84)</f>
        <v>0</v>
      </c>
      <c r="L58" s="172"/>
      <c r="M58" s="172">
        <f>SUM(M59:M84)</f>
        <v>0</v>
      </c>
      <c r="N58" s="171"/>
      <c r="O58" s="171">
        <f>SUM(O59:O84)</f>
        <v>0</v>
      </c>
      <c r="P58" s="171"/>
      <c r="Q58" s="171">
        <f>SUM(Q59:Q84)</f>
        <v>0</v>
      </c>
      <c r="R58" s="172"/>
      <c r="S58" s="172"/>
      <c r="T58" s="173"/>
      <c r="U58" s="167"/>
      <c r="V58" s="167">
        <f>SUM(V59:V84)</f>
        <v>152.75</v>
      </c>
      <c r="W58" s="167"/>
      <c r="X58" s="167"/>
      <c r="Y58" s="167"/>
      <c r="AG58" t="s">
        <v>232</v>
      </c>
    </row>
    <row r="59" spans="1:60" outlineLevel="1" x14ac:dyDescent="0.2">
      <c r="A59" s="183">
        <v>48</v>
      </c>
      <c r="B59" s="184" t="s">
        <v>1256</v>
      </c>
      <c r="C59" s="193" t="s">
        <v>1257</v>
      </c>
      <c r="D59" s="185" t="s">
        <v>407</v>
      </c>
      <c r="E59" s="186">
        <v>125</v>
      </c>
      <c r="F59" s="187"/>
      <c r="G59" s="188">
        <f t="shared" ref="G59:G78" si="21">ROUND(E59*F59,2)</f>
        <v>0</v>
      </c>
      <c r="H59" s="187"/>
      <c r="I59" s="188">
        <f t="shared" ref="I59:I78" si="22">ROUND(E59*H59,2)</f>
        <v>0</v>
      </c>
      <c r="J59" s="187"/>
      <c r="K59" s="188">
        <f t="shared" ref="K59:K78" si="23">ROUND(E59*J59,2)</f>
        <v>0</v>
      </c>
      <c r="L59" s="188">
        <v>21</v>
      </c>
      <c r="M59" s="188">
        <f t="shared" ref="M59:M78" si="24">G59*(1+L59/100)</f>
        <v>0</v>
      </c>
      <c r="N59" s="186">
        <v>0</v>
      </c>
      <c r="O59" s="186">
        <f t="shared" ref="O59:O78" si="25">ROUND(E59*N59,2)</f>
        <v>0</v>
      </c>
      <c r="P59" s="186">
        <v>0</v>
      </c>
      <c r="Q59" s="186">
        <f t="shared" ref="Q59:Q78" si="26">ROUND(E59*P59,2)</f>
        <v>0</v>
      </c>
      <c r="R59" s="188"/>
      <c r="S59" s="188" t="s">
        <v>236</v>
      </c>
      <c r="T59" s="189" t="s">
        <v>237</v>
      </c>
      <c r="U59" s="160">
        <v>0</v>
      </c>
      <c r="V59" s="160">
        <f t="shared" ref="V59:V78" si="27">ROUND(E59*U59,2)</f>
        <v>0</v>
      </c>
      <c r="W59" s="160"/>
      <c r="X59" s="160" t="s">
        <v>579</v>
      </c>
      <c r="Y59" s="160" t="s">
        <v>239</v>
      </c>
      <c r="Z59" s="149"/>
      <c r="AA59" s="149"/>
      <c r="AB59" s="149"/>
      <c r="AC59" s="149"/>
      <c r="AD59" s="149"/>
      <c r="AE59" s="149"/>
      <c r="AF59" s="149"/>
      <c r="AG59" s="149" t="s">
        <v>1169</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83">
        <v>49</v>
      </c>
      <c r="B60" s="184" t="s">
        <v>1258</v>
      </c>
      <c r="C60" s="193" t="s">
        <v>1259</v>
      </c>
      <c r="D60" s="185" t="s">
        <v>407</v>
      </c>
      <c r="E60" s="186">
        <v>200</v>
      </c>
      <c r="F60" s="187"/>
      <c r="G60" s="188">
        <f t="shared" si="21"/>
        <v>0</v>
      </c>
      <c r="H60" s="187"/>
      <c r="I60" s="188">
        <f t="shared" si="22"/>
        <v>0</v>
      </c>
      <c r="J60" s="187"/>
      <c r="K60" s="188">
        <f t="shared" si="23"/>
        <v>0</v>
      </c>
      <c r="L60" s="188">
        <v>21</v>
      </c>
      <c r="M60" s="188">
        <f t="shared" si="24"/>
        <v>0</v>
      </c>
      <c r="N60" s="186">
        <v>0</v>
      </c>
      <c r="O60" s="186">
        <f t="shared" si="25"/>
        <v>0</v>
      </c>
      <c r="P60" s="186">
        <v>0</v>
      </c>
      <c r="Q60" s="186">
        <f t="shared" si="26"/>
        <v>0</v>
      </c>
      <c r="R60" s="188"/>
      <c r="S60" s="188" t="s">
        <v>236</v>
      </c>
      <c r="T60" s="189" t="s">
        <v>237</v>
      </c>
      <c r="U60" s="160">
        <v>0</v>
      </c>
      <c r="V60" s="160">
        <f t="shared" si="27"/>
        <v>0</v>
      </c>
      <c r="W60" s="160"/>
      <c r="X60" s="160" t="s">
        <v>579</v>
      </c>
      <c r="Y60" s="160" t="s">
        <v>239</v>
      </c>
      <c r="Z60" s="149"/>
      <c r="AA60" s="149"/>
      <c r="AB60" s="149"/>
      <c r="AC60" s="149"/>
      <c r="AD60" s="149"/>
      <c r="AE60" s="149"/>
      <c r="AF60" s="149"/>
      <c r="AG60" s="149" t="s">
        <v>1169</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83">
        <v>50</v>
      </c>
      <c r="B61" s="184" t="s">
        <v>1260</v>
      </c>
      <c r="C61" s="193" t="s">
        <v>1261</v>
      </c>
      <c r="D61" s="185" t="s">
        <v>407</v>
      </c>
      <c r="E61" s="186">
        <v>205</v>
      </c>
      <c r="F61" s="187"/>
      <c r="G61" s="188">
        <f t="shared" si="21"/>
        <v>0</v>
      </c>
      <c r="H61" s="187"/>
      <c r="I61" s="188">
        <f t="shared" si="22"/>
        <v>0</v>
      </c>
      <c r="J61" s="187"/>
      <c r="K61" s="188">
        <f t="shared" si="23"/>
        <v>0</v>
      </c>
      <c r="L61" s="188">
        <v>21</v>
      </c>
      <c r="M61" s="188">
        <f t="shared" si="24"/>
        <v>0</v>
      </c>
      <c r="N61" s="186">
        <v>0</v>
      </c>
      <c r="O61" s="186">
        <f t="shared" si="25"/>
        <v>0</v>
      </c>
      <c r="P61" s="186">
        <v>0</v>
      </c>
      <c r="Q61" s="186">
        <f t="shared" si="26"/>
        <v>0</v>
      </c>
      <c r="R61" s="188"/>
      <c r="S61" s="188" t="s">
        <v>236</v>
      </c>
      <c r="T61" s="189" t="s">
        <v>237</v>
      </c>
      <c r="U61" s="160">
        <v>0</v>
      </c>
      <c r="V61" s="160">
        <f t="shared" si="27"/>
        <v>0</v>
      </c>
      <c r="W61" s="160"/>
      <c r="X61" s="160" t="s">
        <v>579</v>
      </c>
      <c r="Y61" s="160" t="s">
        <v>239</v>
      </c>
      <c r="Z61" s="149"/>
      <c r="AA61" s="149"/>
      <c r="AB61" s="149"/>
      <c r="AC61" s="149"/>
      <c r="AD61" s="149"/>
      <c r="AE61" s="149"/>
      <c r="AF61" s="149"/>
      <c r="AG61" s="149" t="s">
        <v>1169</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83">
        <v>51</v>
      </c>
      <c r="B62" s="184" t="s">
        <v>1262</v>
      </c>
      <c r="C62" s="193" t="s">
        <v>1263</v>
      </c>
      <c r="D62" s="185" t="s">
        <v>407</v>
      </c>
      <c r="E62" s="186">
        <v>120</v>
      </c>
      <c r="F62" s="187"/>
      <c r="G62" s="188">
        <f t="shared" si="21"/>
        <v>0</v>
      </c>
      <c r="H62" s="187"/>
      <c r="I62" s="188">
        <f t="shared" si="22"/>
        <v>0</v>
      </c>
      <c r="J62" s="187"/>
      <c r="K62" s="188">
        <f t="shared" si="23"/>
        <v>0</v>
      </c>
      <c r="L62" s="188">
        <v>21</v>
      </c>
      <c r="M62" s="188">
        <f t="shared" si="24"/>
        <v>0</v>
      </c>
      <c r="N62" s="186">
        <v>0</v>
      </c>
      <c r="O62" s="186">
        <f t="shared" si="25"/>
        <v>0</v>
      </c>
      <c r="P62" s="186">
        <v>0</v>
      </c>
      <c r="Q62" s="186">
        <f t="shared" si="26"/>
        <v>0</v>
      </c>
      <c r="R62" s="188"/>
      <c r="S62" s="188" t="s">
        <v>236</v>
      </c>
      <c r="T62" s="189" t="s">
        <v>237</v>
      </c>
      <c r="U62" s="160">
        <v>0</v>
      </c>
      <c r="V62" s="160">
        <f t="shared" si="27"/>
        <v>0</v>
      </c>
      <c r="W62" s="160"/>
      <c r="X62" s="160" t="s">
        <v>579</v>
      </c>
      <c r="Y62" s="160" t="s">
        <v>239</v>
      </c>
      <c r="Z62" s="149"/>
      <c r="AA62" s="149"/>
      <c r="AB62" s="149"/>
      <c r="AC62" s="149"/>
      <c r="AD62" s="149"/>
      <c r="AE62" s="149"/>
      <c r="AF62" s="149"/>
      <c r="AG62" s="149" t="s">
        <v>1169</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ht="33.75" outlineLevel="1" x14ac:dyDescent="0.2">
      <c r="A63" s="183">
        <v>52</v>
      </c>
      <c r="B63" s="184" t="s">
        <v>1264</v>
      </c>
      <c r="C63" s="193" t="s">
        <v>1265</v>
      </c>
      <c r="D63" s="185" t="s">
        <v>407</v>
      </c>
      <c r="E63" s="186">
        <v>20</v>
      </c>
      <c r="F63" s="187"/>
      <c r="G63" s="188">
        <f t="shared" si="21"/>
        <v>0</v>
      </c>
      <c r="H63" s="187"/>
      <c r="I63" s="188">
        <f t="shared" si="22"/>
        <v>0</v>
      </c>
      <c r="J63" s="187"/>
      <c r="K63" s="188">
        <f t="shared" si="23"/>
        <v>0</v>
      </c>
      <c r="L63" s="188">
        <v>21</v>
      </c>
      <c r="M63" s="188">
        <f t="shared" si="24"/>
        <v>0</v>
      </c>
      <c r="N63" s="186">
        <v>0</v>
      </c>
      <c r="O63" s="186">
        <f t="shared" si="25"/>
        <v>0</v>
      </c>
      <c r="P63" s="186">
        <v>0</v>
      </c>
      <c r="Q63" s="186">
        <f t="shared" si="26"/>
        <v>0</v>
      </c>
      <c r="R63" s="188" t="s">
        <v>578</v>
      </c>
      <c r="S63" s="188" t="s">
        <v>271</v>
      </c>
      <c r="T63" s="189" t="s">
        <v>271</v>
      </c>
      <c r="U63" s="160">
        <v>0</v>
      </c>
      <c r="V63" s="160">
        <f t="shared" si="27"/>
        <v>0</v>
      </c>
      <c r="W63" s="160"/>
      <c r="X63" s="160" t="s">
        <v>579</v>
      </c>
      <c r="Y63" s="160" t="s">
        <v>239</v>
      </c>
      <c r="Z63" s="149"/>
      <c r="AA63" s="149"/>
      <c r="AB63" s="149"/>
      <c r="AC63" s="149"/>
      <c r="AD63" s="149"/>
      <c r="AE63" s="149"/>
      <c r="AF63" s="149"/>
      <c r="AG63" s="149" t="s">
        <v>1169</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ht="56.25" outlineLevel="1" x14ac:dyDescent="0.2">
      <c r="A64" s="183">
        <v>53</v>
      </c>
      <c r="B64" s="184" t="s">
        <v>1266</v>
      </c>
      <c r="C64" s="193" t="s">
        <v>1267</v>
      </c>
      <c r="D64" s="185" t="s">
        <v>407</v>
      </c>
      <c r="E64" s="186">
        <v>120</v>
      </c>
      <c r="F64" s="187"/>
      <c r="G64" s="188">
        <f t="shared" si="21"/>
        <v>0</v>
      </c>
      <c r="H64" s="187"/>
      <c r="I64" s="188">
        <f t="shared" si="22"/>
        <v>0</v>
      </c>
      <c r="J64" s="187"/>
      <c r="K64" s="188">
        <f t="shared" si="23"/>
        <v>0</v>
      </c>
      <c r="L64" s="188">
        <v>21</v>
      </c>
      <c r="M64" s="188">
        <f t="shared" si="24"/>
        <v>0</v>
      </c>
      <c r="N64" s="186">
        <v>0</v>
      </c>
      <c r="O64" s="186">
        <f t="shared" si="25"/>
        <v>0</v>
      </c>
      <c r="P64" s="186">
        <v>0</v>
      </c>
      <c r="Q64" s="186">
        <f t="shared" si="26"/>
        <v>0</v>
      </c>
      <c r="R64" s="188" t="s">
        <v>578</v>
      </c>
      <c r="S64" s="188" t="s">
        <v>271</v>
      </c>
      <c r="T64" s="189" t="s">
        <v>271</v>
      </c>
      <c r="U64" s="160">
        <v>0</v>
      </c>
      <c r="V64" s="160">
        <f t="shared" si="27"/>
        <v>0</v>
      </c>
      <c r="W64" s="160"/>
      <c r="X64" s="160" t="s">
        <v>579</v>
      </c>
      <c r="Y64" s="160" t="s">
        <v>239</v>
      </c>
      <c r="Z64" s="149"/>
      <c r="AA64" s="149"/>
      <c r="AB64" s="149"/>
      <c r="AC64" s="149"/>
      <c r="AD64" s="149"/>
      <c r="AE64" s="149"/>
      <c r="AF64" s="149"/>
      <c r="AG64" s="149" t="s">
        <v>1169</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ht="56.25" outlineLevel="1" x14ac:dyDescent="0.2">
      <c r="A65" s="183">
        <v>54</v>
      </c>
      <c r="B65" s="184" t="s">
        <v>1268</v>
      </c>
      <c r="C65" s="193" t="s">
        <v>1269</v>
      </c>
      <c r="D65" s="185" t="s">
        <v>407</v>
      </c>
      <c r="E65" s="186">
        <v>15</v>
      </c>
      <c r="F65" s="187"/>
      <c r="G65" s="188">
        <f t="shared" si="21"/>
        <v>0</v>
      </c>
      <c r="H65" s="187"/>
      <c r="I65" s="188">
        <f t="shared" si="22"/>
        <v>0</v>
      </c>
      <c r="J65" s="187"/>
      <c r="K65" s="188">
        <f t="shared" si="23"/>
        <v>0</v>
      </c>
      <c r="L65" s="188">
        <v>21</v>
      </c>
      <c r="M65" s="188">
        <f t="shared" si="24"/>
        <v>0</v>
      </c>
      <c r="N65" s="186">
        <v>0</v>
      </c>
      <c r="O65" s="186">
        <f t="shared" si="25"/>
        <v>0</v>
      </c>
      <c r="P65" s="186">
        <v>0</v>
      </c>
      <c r="Q65" s="186">
        <f t="shared" si="26"/>
        <v>0</v>
      </c>
      <c r="R65" s="188" t="s">
        <v>578</v>
      </c>
      <c r="S65" s="188" t="s">
        <v>271</v>
      </c>
      <c r="T65" s="189" t="s">
        <v>271</v>
      </c>
      <c r="U65" s="160">
        <v>0</v>
      </c>
      <c r="V65" s="160">
        <f t="shared" si="27"/>
        <v>0</v>
      </c>
      <c r="W65" s="160"/>
      <c r="X65" s="160" t="s">
        <v>579</v>
      </c>
      <c r="Y65" s="160" t="s">
        <v>239</v>
      </c>
      <c r="Z65" s="149"/>
      <c r="AA65" s="149"/>
      <c r="AB65" s="149"/>
      <c r="AC65" s="149"/>
      <c r="AD65" s="149"/>
      <c r="AE65" s="149"/>
      <c r="AF65" s="149"/>
      <c r="AG65" s="149" t="s">
        <v>1169</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ht="56.25" outlineLevel="1" x14ac:dyDescent="0.2">
      <c r="A66" s="183">
        <v>55</v>
      </c>
      <c r="B66" s="184" t="s">
        <v>1270</v>
      </c>
      <c r="C66" s="193" t="s">
        <v>1271</v>
      </c>
      <c r="D66" s="185" t="s">
        <v>407</v>
      </c>
      <c r="E66" s="186">
        <v>10</v>
      </c>
      <c r="F66" s="187"/>
      <c r="G66" s="188">
        <f t="shared" si="21"/>
        <v>0</v>
      </c>
      <c r="H66" s="187"/>
      <c r="I66" s="188">
        <f t="shared" si="22"/>
        <v>0</v>
      </c>
      <c r="J66" s="187"/>
      <c r="K66" s="188">
        <f t="shared" si="23"/>
        <v>0</v>
      </c>
      <c r="L66" s="188">
        <v>21</v>
      </c>
      <c r="M66" s="188">
        <f t="shared" si="24"/>
        <v>0</v>
      </c>
      <c r="N66" s="186">
        <v>0</v>
      </c>
      <c r="O66" s="186">
        <f t="shared" si="25"/>
        <v>0</v>
      </c>
      <c r="P66" s="186">
        <v>0</v>
      </c>
      <c r="Q66" s="186">
        <f t="shared" si="26"/>
        <v>0</v>
      </c>
      <c r="R66" s="188" t="s">
        <v>578</v>
      </c>
      <c r="S66" s="188" t="s">
        <v>271</v>
      </c>
      <c r="T66" s="189" t="s">
        <v>271</v>
      </c>
      <c r="U66" s="160">
        <v>0</v>
      </c>
      <c r="V66" s="160">
        <f t="shared" si="27"/>
        <v>0</v>
      </c>
      <c r="W66" s="160"/>
      <c r="X66" s="160" t="s">
        <v>579</v>
      </c>
      <c r="Y66" s="160" t="s">
        <v>239</v>
      </c>
      <c r="Z66" s="149"/>
      <c r="AA66" s="149"/>
      <c r="AB66" s="149"/>
      <c r="AC66" s="149"/>
      <c r="AD66" s="149"/>
      <c r="AE66" s="149"/>
      <c r="AF66" s="149"/>
      <c r="AG66" s="149" t="s">
        <v>1169</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83">
        <v>56</v>
      </c>
      <c r="B67" s="184" t="s">
        <v>1272</v>
      </c>
      <c r="C67" s="193" t="s">
        <v>1273</v>
      </c>
      <c r="D67" s="185" t="s">
        <v>407</v>
      </c>
      <c r="E67" s="186">
        <v>45</v>
      </c>
      <c r="F67" s="187"/>
      <c r="G67" s="188">
        <f t="shared" si="21"/>
        <v>0</v>
      </c>
      <c r="H67" s="187"/>
      <c r="I67" s="188">
        <f t="shared" si="22"/>
        <v>0</v>
      </c>
      <c r="J67" s="187"/>
      <c r="K67" s="188">
        <f t="shared" si="23"/>
        <v>0</v>
      </c>
      <c r="L67" s="188">
        <v>21</v>
      </c>
      <c r="M67" s="188">
        <f t="shared" si="24"/>
        <v>0</v>
      </c>
      <c r="N67" s="186">
        <v>0</v>
      </c>
      <c r="O67" s="186">
        <f t="shared" si="25"/>
        <v>0</v>
      </c>
      <c r="P67" s="186">
        <v>0</v>
      </c>
      <c r="Q67" s="186">
        <f t="shared" si="26"/>
        <v>0</v>
      </c>
      <c r="R67" s="188"/>
      <c r="S67" s="188" t="s">
        <v>236</v>
      </c>
      <c r="T67" s="189" t="s">
        <v>237</v>
      </c>
      <c r="U67" s="160">
        <v>0</v>
      </c>
      <c r="V67" s="160">
        <f t="shared" si="27"/>
        <v>0</v>
      </c>
      <c r="W67" s="160"/>
      <c r="X67" s="160" t="s">
        <v>579</v>
      </c>
      <c r="Y67" s="160" t="s">
        <v>239</v>
      </c>
      <c r="Z67" s="149"/>
      <c r="AA67" s="149"/>
      <c r="AB67" s="149"/>
      <c r="AC67" s="149"/>
      <c r="AD67" s="149"/>
      <c r="AE67" s="149"/>
      <c r="AF67" s="149"/>
      <c r="AG67" s="149" t="s">
        <v>1169</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83">
        <v>57</v>
      </c>
      <c r="B68" s="184" t="s">
        <v>1274</v>
      </c>
      <c r="C68" s="193" t="s">
        <v>1275</v>
      </c>
      <c r="D68" s="185" t="s">
        <v>407</v>
      </c>
      <c r="E68" s="186">
        <v>50</v>
      </c>
      <c r="F68" s="187"/>
      <c r="G68" s="188">
        <f t="shared" si="21"/>
        <v>0</v>
      </c>
      <c r="H68" s="187"/>
      <c r="I68" s="188">
        <f t="shared" si="22"/>
        <v>0</v>
      </c>
      <c r="J68" s="187"/>
      <c r="K68" s="188">
        <f t="shared" si="23"/>
        <v>0</v>
      </c>
      <c r="L68" s="188">
        <v>21</v>
      </c>
      <c r="M68" s="188">
        <f t="shared" si="24"/>
        <v>0</v>
      </c>
      <c r="N68" s="186">
        <v>0</v>
      </c>
      <c r="O68" s="186">
        <f t="shared" si="25"/>
        <v>0</v>
      </c>
      <c r="P68" s="186">
        <v>0</v>
      </c>
      <c r="Q68" s="186">
        <f t="shared" si="26"/>
        <v>0</v>
      </c>
      <c r="R68" s="188"/>
      <c r="S68" s="188" t="s">
        <v>236</v>
      </c>
      <c r="T68" s="189" t="s">
        <v>237</v>
      </c>
      <c r="U68" s="160">
        <v>0</v>
      </c>
      <c r="V68" s="160">
        <f t="shared" si="27"/>
        <v>0</v>
      </c>
      <c r="W68" s="160"/>
      <c r="X68" s="160" t="s">
        <v>579</v>
      </c>
      <c r="Y68" s="160" t="s">
        <v>239</v>
      </c>
      <c r="Z68" s="149"/>
      <c r="AA68" s="149"/>
      <c r="AB68" s="149"/>
      <c r="AC68" s="149"/>
      <c r="AD68" s="149"/>
      <c r="AE68" s="149"/>
      <c r="AF68" s="149"/>
      <c r="AG68" s="149" t="s">
        <v>1169</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83">
        <v>58</v>
      </c>
      <c r="B69" s="184" t="s">
        <v>1276</v>
      </c>
      <c r="C69" s="193" t="s">
        <v>1277</v>
      </c>
      <c r="D69" s="185" t="s">
        <v>407</v>
      </c>
      <c r="E69" s="186">
        <v>42</v>
      </c>
      <c r="F69" s="187"/>
      <c r="G69" s="188">
        <f t="shared" si="21"/>
        <v>0</v>
      </c>
      <c r="H69" s="187"/>
      <c r="I69" s="188">
        <f t="shared" si="22"/>
        <v>0</v>
      </c>
      <c r="J69" s="187"/>
      <c r="K69" s="188">
        <f t="shared" si="23"/>
        <v>0</v>
      </c>
      <c r="L69" s="188">
        <v>21</v>
      </c>
      <c r="M69" s="188">
        <f t="shared" si="24"/>
        <v>0</v>
      </c>
      <c r="N69" s="186">
        <v>0</v>
      </c>
      <c r="O69" s="186">
        <f t="shared" si="25"/>
        <v>0</v>
      </c>
      <c r="P69" s="186">
        <v>0</v>
      </c>
      <c r="Q69" s="186">
        <f t="shared" si="26"/>
        <v>0</v>
      </c>
      <c r="R69" s="188"/>
      <c r="S69" s="188" t="s">
        <v>236</v>
      </c>
      <c r="T69" s="189" t="s">
        <v>237</v>
      </c>
      <c r="U69" s="160">
        <v>0</v>
      </c>
      <c r="V69" s="160">
        <f t="shared" si="27"/>
        <v>0</v>
      </c>
      <c r="W69" s="160"/>
      <c r="X69" s="160" t="s">
        <v>579</v>
      </c>
      <c r="Y69" s="160" t="s">
        <v>239</v>
      </c>
      <c r="Z69" s="149"/>
      <c r="AA69" s="149"/>
      <c r="AB69" s="149"/>
      <c r="AC69" s="149"/>
      <c r="AD69" s="149"/>
      <c r="AE69" s="149"/>
      <c r="AF69" s="149"/>
      <c r="AG69" s="149" t="s">
        <v>1169</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83">
        <v>59</v>
      </c>
      <c r="B70" s="184" t="s">
        <v>1278</v>
      </c>
      <c r="C70" s="193" t="s">
        <v>1279</v>
      </c>
      <c r="D70" s="185" t="s">
        <v>407</v>
      </c>
      <c r="E70" s="186">
        <v>42</v>
      </c>
      <c r="F70" s="187"/>
      <c r="G70" s="188">
        <f t="shared" si="21"/>
        <v>0</v>
      </c>
      <c r="H70" s="187"/>
      <c r="I70" s="188">
        <f t="shared" si="22"/>
        <v>0</v>
      </c>
      <c r="J70" s="187"/>
      <c r="K70" s="188">
        <f t="shared" si="23"/>
        <v>0</v>
      </c>
      <c r="L70" s="188">
        <v>21</v>
      </c>
      <c r="M70" s="188">
        <f t="shared" si="24"/>
        <v>0</v>
      </c>
      <c r="N70" s="186">
        <v>0</v>
      </c>
      <c r="O70" s="186">
        <f t="shared" si="25"/>
        <v>0</v>
      </c>
      <c r="P70" s="186">
        <v>0</v>
      </c>
      <c r="Q70" s="186">
        <f t="shared" si="26"/>
        <v>0</v>
      </c>
      <c r="R70" s="188"/>
      <c r="S70" s="188" t="s">
        <v>271</v>
      </c>
      <c r="T70" s="189" t="s">
        <v>271</v>
      </c>
      <c r="U70" s="160">
        <v>0.11799999999999999</v>
      </c>
      <c r="V70" s="160">
        <f t="shared" si="27"/>
        <v>4.96</v>
      </c>
      <c r="W70" s="160"/>
      <c r="X70" s="160" t="s">
        <v>252</v>
      </c>
      <c r="Y70" s="160" t="s">
        <v>239</v>
      </c>
      <c r="Z70" s="149"/>
      <c r="AA70" s="149"/>
      <c r="AB70" s="149"/>
      <c r="AC70" s="149"/>
      <c r="AD70" s="149"/>
      <c r="AE70" s="149"/>
      <c r="AF70" s="149"/>
      <c r="AG70" s="149" t="s">
        <v>1153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83">
        <v>60</v>
      </c>
      <c r="B71" s="184" t="s">
        <v>1280</v>
      </c>
      <c r="C71" s="193" t="s">
        <v>1281</v>
      </c>
      <c r="D71" s="185" t="s">
        <v>407</v>
      </c>
      <c r="E71" s="186">
        <v>50</v>
      </c>
      <c r="F71" s="187"/>
      <c r="G71" s="188">
        <f t="shared" si="21"/>
        <v>0</v>
      </c>
      <c r="H71" s="187"/>
      <c r="I71" s="188">
        <f t="shared" si="22"/>
        <v>0</v>
      </c>
      <c r="J71" s="187"/>
      <c r="K71" s="188">
        <f t="shared" si="23"/>
        <v>0</v>
      </c>
      <c r="L71" s="188">
        <v>21</v>
      </c>
      <c r="M71" s="188">
        <f t="shared" si="24"/>
        <v>0</v>
      </c>
      <c r="N71" s="186">
        <v>0</v>
      </c>
      <c r="O71" s="186">
        <f t="shared" si="25"/>
        <v>0</v>
      </c>
      <c r="P71" s="186">
        <v>0</v>
      </c>
      <c r="Q71" s="186">
        <f t="shared" si="26"/>
        <v>0</v>
      </c>
      <c r="R71" s="188"/>
      <c r="S71" s="188" t="s">
        <v>271</v>
      </c>
      <c r="T71" s="189" t="s">
        <v>271</v>
      </c>
      <c r="U71" s="160">
        <v>5.9830000000000001E-2</v>
      </c>
      <c r="V71" s="160">
        <f t="shared" si="27"/>
        <v>2.99</v>
      </c>
      <c r="W71" s="160"/>
      <c r="X71" s="160" t="s">
        <v>252</v>
      </c>
      <c r="Y71" s="160" t="s">
        <v>239</v>
      </c>
      <c r="Z71" s="149"/>
      <c r="AA71" s="149"/>
      <c r="AB71" s="149"/>
      <c r="AC71" s="149"/>
      <c r="AD71" s="149"/>
      <c r="AE71" s="149"/>
      <c r="AF71" s="149"/>
      <c r="AG71" s="149" t="s">
        <v>1153</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83">
        <v>61</v>
      </c>
      <c r="B72" s="184" t="s">
        <v>1282</v>
      </c>
      <c r="C72" s="193" t="s">
        <v>1283</v>
      </c>
      <c r="D72" s="185" t="s">
        <v>1168</v>
      </c>
      <c r="E72" s="186">
        <v>8</v>
      </c>
      <c r="F72" s="187"/>
      <c r="G72" s="188">
        <f t="shared" si="21"/>
        <v>0</v>
      </c>
      <c r="H72" s="187"/>
      <c r="I72" s="188">
        <f t="shared" si="22"/>
        <v>0</v>
      </c>
      <c r="J72" s="187"/>
      <c r="K72" s="188">
        <f t="shared" si="23"/>
        <v>0</v>
      </c>
      <c r="L72" s="188">
        <v>21</v>
      </c>
      <c r="M72" s="188">
        <f t="shared" si="24"/>
        <v>0</v>
      </c>
      <c r="N72" s="186">
        <v>0</v>
      </c>
      <c r="O72" s="186">
        <f t="shared" si="25"/>
        <v>0</v>
      </c>
      <c r="P72" s="186">
        <v>0</v>
      </c>
      <c r="Q72" s="186">
        <f t="shared" si="26"/>
        <v>0</v>
      </c>
      <c r="R72" s="188"/>
      <c r="S72" s="188" t="s">
        <v>271</v>
      </c>
      <c r="T72" s="189" t="s">
        <v>271</v>
      </c>
      <c r="U72" s="160">
        <v>5.3830000000000003E-2</v>
      </c>
      <c r="V72" s="160">
        <f t="shared" si="27"/>
        <v>0.43</v>
      </c>
      <c r="W72" s="160"/>
      <c r="X72" s="160" t="s">
        <v>252</v>
      </c>
      <c r="Y72" s="160" t="s">
        <v>239</v>
      </c>
      <c r="Z72" s="149"/>
      <c r="AA72" s="149"/>
      <c r="AB72" s="149"/>
      <c r="AC72" s="149"/>
      <c r="AD72" s="149"/>
      <c r="AE72" s="149"/>
      <c r="AF72" s="149"/>
      <c r="AG72" s="149" t="s">
        <v>1153</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ht="22.5" outlineLevel="1" x14ac:dyDescent="0.2">
      <c r="A73" s="183">
        <v>62</v>
      </c>
      <c r="B73" s="184" t="s">
        <v>1284</v>
      </c>
      <c r="C73" s="193" t="s">
        <v>1285</v>
      </c>
      <c r="D73" s="185" t="s">
        <v>407</v>
      </c>
      <c r="E73" s="186">
        <v>20</v>
      </c>
      <c r="F73" s="187"/>
      <c r="G73" s="188">
        <f t="shared" si="21"/>
        <v>0</v>
      </c>
      <c r="H73" s="187"/>
      <c r="I73" s="188">
        <f t="shared" si="22"/>
        <v>0</v>
      </c>
      <c r="J73" s="187"/>
      <c r="K73" s="188">
        <f t="shared" si="23"/>
        <v>0</v>
      </c>
      <c r="L73" s="188">
        <v>21</v>
      </c>
      <c r="M73" s="188">
        <f t="shared" si="24"/>
        <v>0</v>
      </c>
      <c r="N73" s="186">
        <v>0</v>
      </c>
      <c r="O73" s="186">
        <f t="shared" si="25"/>
        <v>0</v>
      </c>
      <c r="P73" s="186">
        <v>0</v>
      </c>
      <c r="Q73" s="186">
        <f t="shared" si="26"/>
        <v>0</v>
      </c>
      <c r="R73" s="188" t="s">
        <v>180</v>
      </c>
      <c r="S73" s="188" t="s">
        <v>271</v>
      </c>
      <c r="T73" s="189" t="s">
        <v>271</v>
      </c>
      <c r="U73" s="160">
        <v>0.42</v>
      </c>
      <c r="V73" s="160">
        <f t="shared" si="27"/>
        <v>8.4</v>
      </c>
      <c r="W73" s="160"/>
      <c r="X73" s="160" t="s">
        <v>252</v>
      </c>
      <c r="Y73" s="160" t="s">
        <v>239</v>
      </c>
      <c r="Z73" s="149"/>
      <c r="AA73" s="149"/>
      <c r="AB73" s="149"/>
      <c r="AC73" s="149"/>
      <c r="AD73" s="149"/>
      <c r="AE73" s="149"/>
      <c r="AF73" s="149"/>
      <c r="AG73" s="149" t="s">
        <v>1153</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ht="22.5" outlineLevel="1" x14ac:dyDescent="0.2">
      <c r="A74" s="183">
        <v>63</v>
      </c>
      <c r="B74" s="184" t="s">
        <v>1286</v>
      </c>
      <c r="C74" s="193" t="s">
        <v>1287</v>
      </c>
      <c r="D74" s="185" t="s">
        <v>407</v>
      </c>
      <c r="E74" s="186">
        <v>10</v>
      </c>
      <c r="F74" s="187"/>
      <c r="G74" s="188">
        <f t="shared" si="21"/>
        <v>0</v>
      </c>
      <c r="H74" s="187"/>
      <c r="I74" s="188">
        <f t="shared" si="22"/>
        <v>0</v>
      </c>
      <c r="J74" s="187"/>
      <c r="K74" s="188">
        <f t="shared" si="23"/>
        <v>0</v>
      </c>
      <c r="L74" s="188">
        <v>21</v>
      </c>
      <c r="M74" s="188">
        <f t="shared" si="24"/>
        <v>0</v>
      </c>
      <c r="N74" s="186">
        <v>0</v>
      </c>
      <c r="O74" s="186">
        <f t="shared" si="25"/>
        <v>0</v>
      </c>
      <c r="P74" s="186">
        <v>0</v>
      </c>
      <c r="Q74" s="186">
        <f t="shared" si="26"/>
        <v>0</v>
      </c>
      <c r="R74" s="188"/>
      <c r="S74" s="188" t="s">
        <v>236</v>
      </c>
      <c r="T74" s="189" t="s">
        <v>237</v>
      </c>
      <c r="U74" s="160">
        <v>0</v>
      </c>
      <c r="V74" s="160">
        <f t="shared" si="27"/>
        <v>0</v>
      </c>
      <c r="W74" s="160"/>
      <c r="X74" s="160" t="s">
        <v>252</v>
      </c>
      <c r="Y74" s="160" t="s">
        <v>239</v>
      </c>
      <c r="Z74" s="149"/>
      <c r="AA74" s="149"/>
      <c r="AB74" s="149"/>
      <c r="AC74" s="149"/>
      <c r="AD74" s="149"/>
      <c r="AE74" s="149"/>
      <c r="AF74" s="149"/>
      <c r="AG74" s="149" t="s">
        <v>1153</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83">
        <v>64</v>
      </c>
      <c r="B75" s="184" t="s">
        <v>1288</v>
      </c>
      <c r="C75" s="193" t="s">
        <v>1289</v>
      </c>
      <c r="D75" s="185" t="s">
        <v>407</v>
      </c>
      <c r="E75" s="186">
        <v>30</v>
      </c>
      <c r="F75" s="187"/>
      <c r="G75" s="188">
        <f t="shared" si="21"/>
        <v>0</v>
      </c>
      <c r="H75" s="187"/>
      <c r="I75" s="188">
        <f t="shared" si="22"/>
        <v>0</v>
      </c>
      <c r="J75" s="187"/>
      <c r="K75" s="188">
        <f t="shared" si="23"/>
        <v>0</v>
      </c>
      <c r="L75" s="188">
        <v>21</v>
      </c>
      <c r="M75" s="188">
        <f t="shared" si="24"/>
        <v>0</v>
      </c>
      <c r="N75" s="186">
        <v>0</v>
      </c>
      <c r="O75" s="186">
        <f t="shared" si="25"/>
        <v>0</v>
      </c>
      <c r="P75" s="186">
        <v>0</v>
      </c>
      <c r="Q75" s="186">
        <f t="shared" si="26"/>
        <v>0</v>
      </c>
      <c r="R75" s="188"/>
      <c r="S75" s="188" t="s">
        <v>271</v>
      </c>
      <c r="T75" s="189" t="s">
        <v>271</v>
      </c>
      <c r="U75" s="160">
        <v>9.5670000000000005E-2</v>
      </c>
      <c r="V75" s="160">
        <f t="shared" si="27"/>
        <v>2.87</v>
      </c>
      <c r="W75" s="160"/>
      <c r="X75" s="160" t="s">
        <v>252</v>
      </c>
      <c r="Y75" s="160" t="s">
        <v>239</v>
      </c>
      <c r="Z75" s="149"/>
      <c r="AA75" s="149"/>
      <c r="AB75" s="149"/>
      <c r="AC75" s="149"/>
      <c r="AD75" s="149"/>
      <c r="AE75" s="149"/>
      <c r="AF75" s="149"/>
      <c r="AG75" s="149" t="s">
        <v>1153</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83">
        <v>65</v>
      </c>
      <c r="B76" s="184" t="s">
        <v>1290</v>
      </c>
      <c r="C76" s="193" t="s">
        <v>1291</v>
      </c>
      <c r="D76" s="185" t="s">
        <v>407</v>
      </c>
      <c r="E76" s="186">
        <v>26</v>
      </c>
      <c r="F76" s="187"/>
      <c r="G76" s="188">
        <f t="shared" si="21"/>
        <v>0</v>
      </c>
      <c r="H76" s="187"/>
      <c r="I76" s="188">
        <f t="shared" si="22"/>
        <v>0</v>
      </c>
      <c r="J76" s="187"/>
      <c r="K76" s="188">
        <f t="shared" si="23"/>
        <v>0</v>
      </c>
      <c r="L76" s="188">
        <v>21</v>
      </c>
      <c r="M76" s="188">
        <f t="shared" si="24"/>
        <v>0</v>
      </c>
      <c r="N76" s="186">
        <v>0</v>
      </c>
      <c r="O76" s="186">
        <f t="shared" si="25"/>
        <v>0</v>
      </c>
      <c r="P76" s="186">
        <v>0</v>
      </c>
      <c r="Q76" s="186">
        <f t="shared" si="26"/>
        <v>0</v>
      </c>
      <c r="R76" s="188"/>
      <c r="S76" s="188" t="s">
        <v>236</v>
      </c>
      <c r="T76" s="189" t="s">
        <v>237</v>
      </c>
      <c r="U76" s="160">
        <v>0</v>
      </c>
      <c r="V76" s="160">
        <f t="shared" si="27"/>
        <v>0</v>
      </c>
      <c r="W76" s="160"/>
      <c r="X76" s="160" t="s">
        <v>579</v>
      </c>
      <c r="Y76" s="160" t="s">
        <v>239</v>
      </c>
      <c r="Z76" s="149"/>
      <c r="AA76" s="149"/>
      <c r="AB76" s="149"/>
      <c r="AC76" s="149"/>
      <c r="AD76" s="149"/>
      <c r="AE76" s="149"/>
      <c r="AF76" s="149"/>
      <c r="AG76" s="149" t="s">
        <v>1169</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83">
        <v>66</v>
      </c>
      <c r="B77" s="184" t="s">
        <v>1292</v>
      </c>
      <c r="C77" s="193" t="s">
        <v>1293</v>
      </c>
      <c r="D77" s="185" t="s">
        <v>407</v>
      </c>
      <c r="E77" s="186">
        <v>26</v>
      </c>
      <c r="F77" s="187"/>
      <c r="G77" s="188">
        <f t="shared" si="21"/>
        <v>0</v>
      </c>
      <c r="H77" s="187"/>
      <c r="I77" s="188">
        <f t="shared" si="22"/>
        <v>0</v>
      </c>
      <c r="J77" s="187"/>
      <c r="K77" s="188">
        <f t="shared" si="23"/>
        <v>0</v>
      </c>
      <c r="L77" s="188">
        <v>21</v>
      </c>
      <c r="M77" s="188">
        <f t="shared" si="24"/>
        <v>0</v>
      </c>
      <c r="N77" s="186">
        <v>0</v>
      </c>
      <c r="O77" s="186">
        <f t="shared" si="25"/>
        <v>0</v>
      </c>
      <c r="P77" s="186">
        <v>0</v>
      </c>
      <c r="Q77" s="186">
        <f t="shared" si="26"/>
        <v>0</v>
      </c>
      <c r="R77" s="188"/>
      <c r="S77" s="188" t="s">
        <v>271</v>
      </c>
      <c r="T77" s="189" t="s">
        <v>271</v>
      </c>
      <c r="U77" s="160">
        <v>0.1</v>
      </c>
      <c r="V77" s="160">
        <f t="shared" si="27"/>
        <v>2.6</v>
      </c>
      <c r="W77" s="160"/>
      <c r="X77" s="160" t="s">
        <v>252</v>
      </c>
      <c r="Y77" s="160" t="s">
        <v>239</v>
      </c>
      <c r="Z77" s="149"/>
      <c r="AA77" s="149"/>
      <c r="AB77" s="149"/>
      <c r="AC77" s="149"/>
      <c r="AD77" s="149"/>
      <c r="AE77" s="149"/>
      <c r="AF77" s="149"/>
      <c r="AG77" s="149" t="s">
        <v>1153</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75">
        <v>67</v>
      </c>
      <c r="B78" s="176" t="s">
        <v>1294</v>
      </c>
      <c r="C78" s="191" t="s">
        <v>1295</v>
      </c>
      <c r="D78" s="177" t="s">
        <v>392</v>
      </c>
      <c r="E78" s="178">
        <v>0.8</v>
      </c>
      <c r="F78" s="179"/>
      <c r="G78" s="180">
        <f t="shared" si="21"/>
        <v>0</v>
      </c>
      <c r="H78" s="179"/>
      <c r="I78" s="180">
        <f t="shared" si="22"/>
        <v>0</v>
      </c>
      <c r="J78" s="179"/>
      <c r="K78" s="180">
        <f t="shared" si="23"/>
        <v>0</v>
      </c>
      <c r="L78" s="180">
        <v>21</v>
      </c>
      <c r="M78" s="180">
        <f t="shared" si="24"/>
        <v>0</v>
      </c>
      <c r="N78" s="178">
        <v>0</v>
      </c>
      <c r="O78" s="178">
        <f t="shared" si="25"/>
        <v>0</v>
      </c>
      <c r="P78" s="178">
        <v>0</v>
      </c>
      <c r="Q78" s="178">
        <f t="shared" si="26"/>
        <v>0</v>
      </c>
      <c r="R78" s="180" t="s">
        <v>1296</v>
      </c>
      <c r="S78" s="180" t="s">
        <v>271</v>
      </c>
      <c r="T78" s="181" t="s">
        <v>1297</v>
      </c>
      <c r="U78" s="160">
        <v>3.0087000000000002</v>
      </c>
      <c r="V78" s="160">
        <f t="shared" si="27"/>
        <v>2.41</v>
      </c>
      <c r="W78" s="160"/>
      <c r="X78" s="160" t="s">
        <v>1298</v>
      </c>
      <c r="Y78" s="160" t="s">
        <v>239</v>
      </c>
      <c r="Z78" s="149"/>
      <c r="AA78" s="149"/>
      <c r="AB78" s="149"/>
      <c r="AC78" s="149"/>
      <c r="AD78" s="149"/>
      <c r="AE78" s="149"/>
      <c r="AF78" s="149"/>
      <c r="AG78" s="149" t="s">
        <v>1299</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ht="22.5" outlineLevel="2" x14ac:dyDescent="0.2">
      <c r="A79" s="156"/>
      <c r="B79" s="157"/>
      <c r="C79" s="266" t="s">
        <v>1300</v>
      </c>
      <c r="D79" s="267"/>
      <c r="E79" s="267"/>
      <c r="F79" s="267"/>
      <c r="G79" s="267"/>
      <c r="H79" s="160"/>
      <c r="I79" s="160"/>
      <c r="J79" s="160"/>
      <c r="K79" s="160"/>
      <c r="L79" s="160"/>
      <c r="M79" s="160"/>
      <c r="N79" s="159"/>
      <c r="O79" s="159"/>
      <c r="P79" s="159"/>
      <c r="Q79" s="159"/>
      <c r="R79" s="160"/>
      <c r="S79" s="160"/>
      <c r="T79" s="160"/>
      <c r="U79" s="160"/>
      <c r="V79" s="160"/>
      <c r="W79" s="160"/>
      <c r="X79" s="160"/>
      <c r="Y79" s="160"/>
      <c r="Z79" s="149"/>
      <c r="AA79" s="149"/>
      <c r="AB79" s="149"/>
      <c r="AC79" s="149"/>
      <c r="AD79" s="149"/>
      <c r="AE79" s="149"/>
      <c r="AF79" s="149"/>
      <c r="AG79" s="149" t="s">
        <v>524</v>
      </c>
      <c r="AH79" s="149"/>
      <c r="AI79" s="149"/>
      <c r="AJ79" s="149"/>
      <c r="AK79" s="149"/>
      <c r="AL79" s="149"/>
      <c r="AM79" s="149"/>
      <c r="AN79" s="149"/>
      <c r="AO79" s="149"/>
      <c r="AP79" s="149"/>
      <c r="AQ79" s="149"/>
      <c r="AR79" s="149"/>
      <c r="AS79" s="149"/>
      <c r="AT79" s="149"/>
      <c r="AU79" s="149"/>
      <c r="AV79" s="149"/>
      <c r="AW79" s="149"/>
      <c r="AX79" s="149"/>
      <c r="AY79" s="149"/>
      <c r="AZ79" s="149"/>
      <c r="BA79" s="182" t="str">
        <f>C79</f>
        <v>základovém nebo nadzákladovém  na jakoukoliv maltu vápennou nebo vápenocementovou. Svislá a vodorovná doprava suti, odvoz do 10 km.</v>
      </c>
      <c r="BB79" s="149"/>
      <c r="BC79" s="149"/>
      <c r="BD79" s="149"/>
      <c r="BE79" s="149"/>
      <c r="BF79" s="149"/>
      <c r="BG79" s="149"/>
      <c r="BH79" s="149"/>
    </row>
    <row r="80" spans="1:60" outlineLevel="1" x14ac:dyDescent="0.2">
      <c r="A80" s="183">
        <v>68</v>
      </c>
      <c r="B80" s="184" t="s">
        <v>1301</v>
      </c>
      <c r="C80" s="193" t="s">
        <v>1302</v>
      </c>
      <c r="D80" s="185" t="s">
        <v>407</v>
      </c>
      <c r="E80" s="186">
        <v>132</v>
      </c>
      <c r="F80" s="187"/>
      <c r="G80" s="188">
        <f>ROUND(E80*F80,2)</f>
        <v>0</v>
      </c>
      <c r="H80" s="187"/>
      <c r="I80" s="188">
        <f>ROUND(E80*H80,2)</f>
        <v>0</v>
      </c>
      <c r="J80" s="187"/>
      <c r="K80" s="188">
        <f>ROUND(E80*J80,2)</f>
        <v>0</v>
      </c>
      <c r="L80" s="188">
        <v>21</v>
      </c>
      <c r="M80" s="188">
        <f>G80*(1+L80/100)</f>
        <v>0</v>
      </c>
      <c r="N80" s="186">
        <v>0</v>
      </c>
      <c r="O80" s="186">
        <f>ROUND(E80*N80,2)</f>
        <v>0</v>
      </c>
      <c r="P80" s="186">
        <v>0</v>
      </c>
      <c r="Q80" s="186">
        <f>ROUND(E80*P80,2)</f>
        <v>0</v>
      </c>
      <c r="R80" s="188"/>
      <c r="S80" s="188" t="s">
        <v>271</v>
      </c>
      <c r="T80" s="189" t="s">
        <v>271</v>
      </c>
      <c r="U80" s="160">
        <v>0.11233</v>
      </c>
      <c r="V80" s="160">
        <f>ROUND(E80*U80,2)</f>
        <v>14.83</v>
      </c>
      <c r="W80" s="160"/>
      <c r="X80" s="160" t="s">
        <v>252</v>
      </c>
      <c r="Y80" s="160" t="s">
        <v>239</v>
      </c>
      <c r="Z80" s="149"/>
      <c r="AA80" s="149"/>
      <c r="AB80" s="149"/>
      <c r="AC80" s="149"/>
      <c r="AD80" s="149"/>
      <c r="AE80" s="149"/>
      <c r="AF80" s="149"/>
      <c r="AG80" s="149" t="s">
        <v>1153</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83">
        <v>69</v>
      </c>
      <c r="B81" s="184" t="s">
        <v>1303</v>
      </c>
      <c r="C81" s="193" t="s">
        <v>1304</v>
      </c>
      <c r="D81" s="185" t="s">
        <v>407</v>
      </c>
      <c r="E81" s="186">
        <v>708</v>
      </c>
      <c r="F81" s="187"/>
      <c r="G81" s="188">
        <f>ROUND(E81*F81,2)</f>
        <v>0</v>
      </c>
      <c r="H81" s="187"/>
      <c r="I81" s="188">
        <f>ROUND(E81*H81,2)</f>
        <v>0</v>
      </c>
      <c r="J81" s="187"/>
      <c r="K81" s="188">
        <f>ROUND(E81*J81,2)</f>
        <v>0</v>
      </c>
      <c r="L81" s="188">
        <v>21</v>
      </c>
      <c r="M81" s="188">
        <f>G81*(1+L81/100)</f>
        <v>0</v>
      </c>
      <c r="N81" s="186">
        <v>0</v>
      </c>
      <c r="O81" s="186">
        <f>ROUND(E81*N81,2)</f>
        <v>0</v>
      </c>
      <c r="P81" s="186">
        <v>0</v>
      </c>
      <c r="Q81" s="186">
        <f>ROUND(E81*P81,2)</f>
        <v>0</v>
      </c>
      <c r="R81" s="188"/>
      <c r="S81" s="188" t="s">
        <v>271</v>
      </c>
      <c r="T81" s="189" t="s">
        <v>271</v>
      </c>
      <c r="U81" s="160">
        <v>0.14632999999999999</v>
      </c>
      <c r="V81" s="160">
        <f>ROUND(E81*U81,2)</f>
        <v>103.6</v>
      </c>
      <c r="W81" s="160"/>
      <c r="X81" s="160" t="s">
        <v>252</v>
      </c>
      <c r="Y81" s="160" t="s">
        <v>239</v>
      </c>
      <c r="Z81" s="149"/>
      <c r="AA81" s="149"/>
      <c r="AB81" s="149"/>
      <c r="AC81" s="149"/>
      <c r="AD81" s="149"/>
      <c r="AE81" s="149"/>
      <c r="AF81" s="149"/>
      <c r="AG81" s="149" t="s">
        <v>1153</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83">
        <v>70</v>
      </c>
      <c r="B82" s="184" t="s">
        <v>1305</v>
      </c>
      <c r="C82" s="193" t="s">
        <v>1306</v>
      </c>
      <c r="D82" s="185" t="s">
        <v>407</v>
      </c>
      <c r="E82" s="186">
        <v>20</v>
      </c>
      <c r="F82" s="187"/>
      <c r="G82" s="188">
        <f>ROUND(E82*F82,2)</f>
        <v>0</v>
      </c>
      <c r="H82" s="187"/>
      <c r="I82" s="188">
        <f>ROUND(E82*H82,2)</f>
        <v>0</v>
      </c>
      <c r="J82" s="187"/>
      <c r="K82" s="188">
        <f>ROUND(E82*J82,2)</f>
        <v>0</v>
      </c>
      <c r="L82" s="188">
        <v>21</v>
      </c>
      <c r="M82" s="188">
        <f>G82*(1+L82/100)</f>
        <v>0</v>
      </c>
      <c r="N82" s="186">
        <v>0</v>
      </c>
      <c r="O82" s="186">
        <f>ROUND(E82*N82,2)</f>
        <v>0</v>
      </c>
      <c r="P82" s="186">
        <v>0</v>
      </c>
      <c r="Q82" s="186">
        <f>ROUND(E82*P82,2)</f>
        <v>0</v>
      </c>
      <c r="R82" s="188" t="s">
        <v>176</v>
      </c>
      <c r="S82" s="188" t="s">
        <v>271</v>
      </c>
      <c r="T82" s="189" t="s">
        <v>271</v>
      </c>
      <c r="U82" s="160">
        <v>4.6330000000000003E-2</v>
      </c>
      <c r="V82" s="160">
        <f>ROUND(E82*U82,2)</f>
        <v>0.93</v>
      </c>
      <c r="W82" s="160"/>
      <c r="X82" s="160" t="s">
        <v>252</v>
      </c>
      <c r="Y82" s="160" t="s">
        <v>239</v>
      </c>
      <c r="Z82" s="149"/>
      <c r="AA82" s="149"/>
      <c r="AB82" s="149"/>
      <c r="AC82" s="149"/>
      <c r="AD82" s="149"/>
      <c r="AE82" s="149"/>
      <c r="AF82" s="149"/>
      <c r="AG82" s="149" t="s">
        <v>1153</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ht="22.5" outlineLevel="1" x14ac:dyDescent="0.2">
      <c r="A83" s="183">
        <v>71</v>
      </c>
      <c r="B83" s="184" t="s">
        <v>1307</v>
      </c>
      <c r="C83" s="193" t="s">
        <v>1308</v>
      </c>
      <c r="D83" s="185" t="s">
        <v>1168</v>
      </c>
      <c r="E83" s="186">
        <v>161</v>
      </c>
      <c r="F83" s="187"/>
      <c r="G83" s="188">
        <f>ROUND(E83*F83,2)</f>
        <v>0</v>
      </c>
      <c r="H83" s="187"/>
      <c r="I83" s="188">
        <f>ROUND(E83*H83,2)</f>
        <v>0</v>
      </c>
      <c r="J83" s="187"/>
      <c r="K83" s="188">
        <f>ROUND(E83*J83,2)</f>
        <v>0</v>
      </c>
      <c r="L83" s="188">
        <v>21</v>
      </c>
      <c r="M83" s="188">
        <f>G83*(1+L83/100)</f>
        <v>0</v>
      </c>
      <c r="N83" s="186">
        <v>0</v>
      </c>
      <c r="O83" s="186">
        <f>ROUND(E83*N83,2)</f>
        <v>0</v>
      </c>
      <c r="P83" s="186">
        <v>0</v>
      </c>
      <c r="Q83" s="186">
        <f>ROUND(E83*P83,2)</f>
        <v>0</v>
      </c>
      <c r="R83" s="188" t="s">
        <v>176</v>
      </c>
      <c r="S83" s="188" t="s">
        <v>271</v>
      </c>
      <c r="T83" s="189" t="s">
        <v>271</v>
      </c>
      <c r="U83" s="160">
        <v>5.0500000000000003E-2</v>
      </c>
      <c r="V83" s="160">
        <f>ROUND(E83*U83,2)</f>
        <v>8.1300000000000008</v>
      </c>
      <c r="W83" s="160"/>
      <c r="X83" s="160" t="s">
        <v>252</v>
      </c>
      <c r="Y83" s="160" t="s">
        <v>239</v>
      </c>
      <c r="Z83" s="149"/>
      <c r="AA83" s="149"/>
      <c r="AB83" s="149"/>
      <c r="AC83" s="149"/>
      <c r="AD83" s="149"/>
      <c r="AE83" s="149"/>
      <c r="AF83" s="149"/>
      <c r="AG83" s="149" t="s">
        <v>1153</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83">
        <v>72</v>
      </c>
      <c r="B84" s="184" t="s">
        <v>1309</v>
      </c>
      <c r="C84" s="193" t="s">
        <v>1310</v>
      </c>
      <c r="D84" s="185" t="s">
        <v>1168</v>
      </c>
      <c r="E84" s="186">
        <v>10</v>
      </c>
      <c r="F84" s="187"/>
      <c r="G84" s="188">
        <f>ROUND(E84*F84,2)</f>
        <v>0</v>
      </c>
      <c r="H84" s="187"/>
      <c r="I84" s="188">
        <f>ROUND(E84*H84,2)</f>
        <v>0</v>
      </c>
      <c r="J84" s="187"/>
      <c r="K84" s="188">
        <f>ROUND(E84*J84,2)</f>
        <v>0</v>
      </c>
      <c r="L84" s="188">
        <v>21</v>
      </c>
      <c r="M84" s="188">
        <f>G84*(1+L84/100)</f>
        <v>0</v>
      </c>
      <c r="N84" s="186">
        <v>0</v>
      </c>
      <c r="O84" s="186">
        <f>ROUND(E84*N84,2)</f>
        <v>0</v>
      </c>
      <c r="P84" s="186">
        <v>0</v>
      </c>
      <c r="Q84" s="186">
        <f>ROUND(E84*P84,2)</f>
        <v>0</v>
      </c>
      <c r="R84" s="188" t="s">
        <v>176</v>
      </c>
      <c r="S84" s="188" t="s">
        <v>271</v>
      </c>
      <c r="T84" s="189" t="s">
        <v>271</v>
      </c>
      <c r="U84" s="160">
        <v>0.06</v>
      </c>
      <c r="V84" s="160">
        <f>ROUND(E84*U84,2)</f>
        <v>0.6</v>
      </c>
      <c r="W84" s="160"/>
      <c r="X84" s="160" t="s">
        <v>252</v>
      </c>
      <c r="Y84" s="160" t="s">
        <v>239</v>
      </c>
      <c r="Z84" s="149"/>
      <c r="AA84" s="149"/>
      <c r="AB84" s="149"/>
      <c r="AC84" s="149"/>
      <c r="AD84" s="149"/>
      <c r="AE84" s="149"/>
      <c r="AF84" s="149"/>
      <c r="AG84" s="149" t="s">
        <v>1153</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x14ac:dyDescent="0.2">
      <c r="A85" s="168" t="s">
        <v>231</v>
      </c>
      <c r="B85" s="169" t="s">
        <v>196</v>
      </c>
      <c r="C85" s="190" t="s">
        <v>197</v>
      </c>
      <c r="D85" s="170"/>
      <c r="E85" s="171"/>
      <c r="F85" s="172"/>
      <c r="G85" s="172">
        <f>SUMIF(AG86:AG88,"&lt;&gt;NOR",G86:G88)</f>
        <v>0</v>
      </c>
      <c r="H85" s="172"/>
      <c r="I85" s="172">
        <f>SUM(I86:I88)</f>
        <v>0</v>
      </c>
      <c r="J85" s="172"/>
      <c r="K85" s="172">
        <f>SUM(K86:K88)</f>
        <v>0</v>
      </c>
      <c r="L85" s="172"/>
      <c r="M85" s="172">
        <f>SUM(M86:M88)</f>
        <v>0</v>
      </c>
      <c r="N85" s="171"/>
      <c r="O85" s="171">
        <f>SUM(O86:O88)</f>
        <v>0</v>
      </c>
      <c r="P85" s="171"/>
      <c r="Q85" s="171">
        <f>SUM(Q86:Q88)</f>
        <v>0</v>
      </c>
      <c r="R85" s="172"/>
      <c r="S85" s="172"/>
      <c r="T85" s="173"/>
      <c r="U85" s="167"/>
      <c r="V85" s="167">
        <f>SUM(V86:V88)</f>
        <v>118.44</v>
      </c>
      <c r="W85" s="167"/>
      <c r="X85" s="167"/>
      <c r="Y85" s="167"/>
      <c r="AG85" t="s">
        <v>232</v>
      </c>
    </row>
    <row r="86" spans="1:60" outlineLevel="1" x14ac:dyDescent="0.2">
      <c r="A86" s="183">
        <v>73</v>
      </c>
      <c r="B86" s="184" t="s">
        <v>1311</v>
      </c>
      <c r="C86" s="193" t="s">
        <v>1312</v>
      </c>
      <c r="D86" s="185" t="s">
        <v>1313</v>
      </c>
      <c r="E86" s="186">
        <v>56</v>
      </c>
      <c r="F86" s="187"/>
      <c r="G86" s="188">
        <f>ROUND(E86*F86,2)</f>
        <v>0</v>
      </c>
      <c r="H86" s="187"/>
      <c r="I86" s="188">
        <f>ROUND(E86*H86,2)</f>
        <v>0</v>
      </c>
      <c r="J86" s="187"/>
      <c r="K86" s="188">
        <f>ROUND(E86*J86,2)</f>
        <v>0</v>
      </c>
      <c r="L86" s="188">
        <v>21</v>
      </c>
      <c r="M86" s="188">
        <f>G86*(1+L86/100)</f>
        <v>0</v>
      </c>
      <c r="N86" s="186">
        <v>0</v>
      </c>
      <c r="O86" s="186">
        <f>ROUND(E86*N86,2)</f>
        <v>0</v>
      </c>
      <c r="P86" s="186">
        <v>0</v>
      </c>
      <c r="Q86" s="186">
        <f>ROUND(E86*P86,2)</f>
        <v>0</v>
      </c>
      <c r="R86" s="188"/>
      <c r="S86" s="188" t="s">
        <v>271</v>
      </c>
      <c r="T86" s="189" t="s">
        <v>271</v>
      </c>
      <c r="U86" s="160">
        <v>1.23</v>
      </c>
      <c r="V86" s="160">
        <f>ROUND(E86*U86,2)</f>
        <v>68.88</v>
      </c>
      <c r="W86" s="160"/>
      <c r="X86" s="160" t="s">
        <v>252</v>
      </c>
      <c r="Y86" s="160" t="s">
        <v>239</v>
      </c>
      <c r="Z86" s="149"/>
      <c r="AA86" s="149"/>
      <c r="AB86" s="149"/>
      <c r="AC86" s="149"/>
      <c r="AD86" s="149"/>
      <c r="AE86" s="149"/>
      <c r="AF86" s="149"/>
      <c r="AG86" s="149" t="s">
        <v>1153</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83">
        <v>74</v>
      </c>
      <c r="B87" s="184" t="s">
        <v>1314</v>
      </c>
      <c r="C87" s="193" t="s">
        <v>1315</v>
      </c>
      <c r="D87" s="185" t="s">
        <v>1313</v>
      </c>
      <c r="E87" s="186">
        <v>56</v>
      </c>
      <c r="F87" s="187"/>
      <c r="G87" s="188">
        <f>ROUND(E87*F87,2)</f>
        <v>0</v>
      </c>
      <c r="H87" s="187"/>
      <c r="I87" s="188">
        <f>ROUND(E87*H87,2)</f>
        <v>0</v>
      </c>
      <c r="J87" s="187"/>
      <c r="K87" s="188">
        <f>ROUND(E87*J87,2)</f>
        <v>0</v>
      </c>
      <c r="L87" s="188">
        <v>21</v>
      </c>
      <c r="M87" s="188">
        <f>G87*(1+L87/100)</f>
        <v>0</v>
      </c>
      <c r="N87" s="186">
        <v>0</v>
      </c>
      <c r="O87" s="186">
        <f>ROUND(E87*N87,2)</f>
        <v>0</v>
      </c>
      <c r="P87" s="186">
        <v>0</v>
      </c>
      <c r="Q87" s="186">
        <f>ROUND(E87*P87,2)</f>
        <v>0</v>
      </c>
      <c r="R87" s="188"/>
      <c r="S87" s="188" t="s">
        <v>271</v>
      </c>
      <c r="T87" s="189" t="s">
        <v>271</v>
      </c>
      <c r="U87" s="160">
        <v>0.77</v>
      </c>
      <c r="V87" s="160">
        <f>ROUND(E87*U87,2)</f>
        <v>43.12</v>
      </c>
      <c r="W87" s="160"/>
      <c r="X87" s="160" t="s">
        <v>252</v>
      </c>
      <c r="Y87" s="160" t="s">
        <v>239</v>
      </c>
      <c r="Z87" s="149"/>
      <c r="AA87" s="149"/>
      <c r="AB87" s="149"/>
      <c r="AC87" s="149"/>
      <c r="AD87" s="149"/>
      <c r="AE87" s="149"/>
      <c r="AF87" s="149"/>
      <c r="AG87" s="149" t="s">
        <v>1153</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83">
        <v>75</v>
      </c>
      <c r="B88" s="184" t="s">
        <v>1316</v>
      </c>
      <c r="C88" s="193" t="s">
        <v>1317</v>
      </c>
      <c r="D88" s="185" t="s">
        <v>1313</v>
      </c>
      <c r="E88" s="186">
        <v>14</v>
      </c>
      <c r="F88" s="187"/>
      <c r="G88" s="188">
        <f>ROUND(E88*F88,2)</f>
        <v>0</v>
      </c>
      <c r="H88" s="187"/>
      <c r="I88" s="188">
        <f>ROUND(E88*H88,2)</f>
        <v>0</v>
      </c>
      <c r="J88" s="187"/>
      <c r="K88" s="188">
        <f>ROUND(E88*J88,2)</f>
        <v>0</v>
      </c>
      <c r="L88" s="188">
        <v>21</v>
      </c>
      <c r="M88" s="188">
        <f>G88*(1+L88/100)</f>
        <v>0</v>
      </c>
      <c r="N88" s="186">
        <v>0</v>
      </c>
      <c r="O88" s="186">
        <f>ROUND(E88*N88,2)</f>
        <v>0</v>
      </c>
      <c r="P88" s="186">
        <v>0</v>
      </c>
      <c r="Q88" s="186">
        <f>ROUND(E88*P88,2)</f>
        <v>0</v>
      </c>
      <c r="R88" s="188"/>
      <c r="S88" s="188" t="s">
        <v>271</v>
      </c>
      <c r="T88" s="189" t="s">
        <v>271</v>
      </c>
      <c r="U88" s="160">
        <v>0.46</v>
      </c>
      <c r="V88" s="160">
        <f>ROUND(E88*U88,2)</f>
        <v>6.44</v>
      </c>
      <c r="W88" s="160"/>
      <c r="X88" s="160" t="s">
        <v>252</v>
      </c>
      <c r="Y88" s="160" t="s">
        <v>239</v>
      </c>
      <c r="Z88" s="149"/>
      <c r="AA88" s="149"/>
      <c r="AB88" s="149"/>
      <c r="AC88" s="149"/>
      <c r="AD88" s="149"/>
      <c r="AE88" s="149"/>
      <c r="AF88" s="149"/>
      <c r="AG88" s="149" t="s">
        <v>1153</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x14ac:dyDescent="0.2">
      <c r="A89" s="168" t="s">
        <v>231</v>
      </c>
      <c r="B89" s="169" t="s">
        <v>194</v>
      </c>
      <c r="C89" s="190" t="s">
        <v>195</v>
      </c>
      <c r="D89" s="170"/>
      <c r="E89" s="171"/>
      <c r="F89" s="172"/>
      <c r="G89" s="172">
        <f>SUMIF(AG90:AG110,"&lt;&gt;NOR",G90:G110)</f>
        <v>0</v>
      </c>
      <c r="H89" s="172"/>
      <c r="I89" s="172">
        <f>SUM(I90:I110)</f>
        <v>0</v>
      </c>
      <c r="J89" s="172"/>
      <c r="K89" s="172">
        <f>SUM(K90:K110)</f>
        <v>0</v>
      </c>
      <c r="L89" s="172"/>
      <c r="M89" s="172">
        <f>SUM(M90:M110)</f>
        <v>0</v>
      </c>
      <c r="N89" s="171"/>
      <c r="O89" s="171">
        <f>SUM(O90:O110)</f>
        <v>0</v>
      </c>
      <c r="P89" s="171"/>
      <c r="Q89" s="171">
        <f>SUM(Q90:Q110)</f>
        <v>0</v>
      </c>
      <c r="R89" s="172"/>
      <c r="S89" s="172"/>
      <c r="T89" s="173"/>
      <c r="U89" s="167"/>
      <c r="V89" s="167">
        <f>SUM(V90:V110)</f>
        <v>60.92</v>
      </c>
      <c r="W89" s="167"/>
      <c r="X89" s="167"/>
      <c r="Y89" s="167"/>
      <c r="AG89" t="s">
        <v>232</v>
      </c>
    </row>
    <row r="90" spans="1:60" ht="22.5" outlineLevel="1" x14ac:dyDescent="0.2">
      <c r="A90" s="183">
        <v>76</v>
      </c>
      <c r="B90" s="184" t="s">
        <v>1318</v>
      </c>
      <c r="C90" s="193" t="s">
        <v>1319</v>
      </c>
      <c r="D90" s="185" t="s">
        <v>1168</v>
      </c>
      <c r="E90" s="186">
        <v>6</v>
      </c>
      <c r="F90" s="187"/>
      <c r="G90" s="188">
        <f t="shared" ref="G90:G96" si="28">ROUND(E90*F90,2)</f>
        <v>0</v>
      </c>
      <c r="H90" s="187"/>
      <c r="I90" s="188">
        <f t="shared" ref="I90:I96" si="29">ROUND(E90*H90,2)</f>
        <v>0</v>
      </c>
      <c r="J90" s="187"/>
      <c r="K90" s="188">
        <f t="shared" ref="K90:K96" si="30">ROUND(E90*J90,2)</f>
        <v>0</v>
      </c>
      <c r="L90" s="188">
        <v>21</v>
      </c>
      <c r="M90" s="188">
        <f t="shared" ref="M90:M96" si="31">G90*(1+L90/100)</f>
        <v>0</v>
      </c>
      <c r="N90" s="186">
        <v>0</v>
      </c>
      <c r="O90" s="186">
        <f t="shared" ref="O90:O96" si="32">ROUND(E90*N90,2)</f>
        <v>0</v>
      </c>
      <c r="P90" s="186">
        <v>0</v>
      </c>
      <c r="Q90" s="186">
        <f t="shared" ref="Q90:Q96" si="33">ROUND(E90*P90,2)</f>
        <v>0</v>
      </c>
      <c r="R90" s="188"/>
      <c r="S90" s="188" t="s">
        <v>271</v>
      </c>
      <c r="T90" s="189" t="s">
        <v>271</v>
      </c>
      <c r="U90" s="160">
        <v>1.1200000000000001</v>
      </c>
      <c r="V90" s="160">
        <f t="shared" ref="V90:V96" si="34">ROUND(E90*U90,2)</f>
        <v>6.72</v>
      </c>
      <c r="W90" s="160"/>
      <c r="X90" s="160" t="s">
        <v>252</v>
      </c>
      <c r="Y90" s="160" t="s">
        <v>239</v>
      </c>
      <c r="Z90" s="149"/>
      <c r="AA90" s="149"/>
      <c r="AB90" s="149"/>
      <c r="AC90" s="149"/>
      <c r="AD90" s="149"/>
      <c r="AE90" s="149"/>
      <c r="AF90" s="149"/>
      <c r="AG90" s="149" t="s">
        <v>1153</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83">
        <v>77</v>
      </c>
      <c r="B91" s="184" t="s">
        <v>1320</v>
      </c>
      <c r="C91" s="193" t="s">
        <v>1321</v>
      </c>
      <c r="D91" s="185" t="s">
        <v>1168</v>
      </c>
      <c r="E91" s="186">
        <v>2</v>
      </c>
      <c r="F91" s="187"/>
      <c r="G91" s="188">
        <f t="shared" si="28"/>
        <v>0</v>
      </c>
      <c r="H91" s="187"/>
      <c r="I91" s="188">
        <f t="shared" si="29"/>
        <v>0</v>
      </c>
      <c r="J91" s="187"/>
      <c r="K91" s="188">
        <f t="shared" si="30"/>
        <v>0</v>
      </c>
      <c r="L91" s="188">
        <v>21</v>
      </c>
      <c r="M91" s="188">
        <f t="shared" si="31"/>
        <v>0</v>
      </c>
      <c r="N91" s="186">
        <v>0</v>
      </c>
      <c r="O91" s="186">
        <f t="shared" si="32"/>
        <v>0</v>
      </c>
      <c r="P91" s="186">
        <v>0</v>
      </c>
      <c r="Q91" s="186">
        <f t="shared" si="33"/>
        <v>0</v>
      </c>
      <c r="R91" s="188"/>
      <c r="S91" s="188" t="s">
        <v>271</v>
      </c>
      <c r="T91" s="189" t="s">
        <v>271</v>
      </c>
      <c r="U91" s="160">
        <v>2.46</v>
      </c>
      <c r="V91" s="160">
        <f t="shared" si="34"/>
        <v>4.92</v>
      </c>
      <c r="W91" s="160"/>
      <c r="X91" s="160" t="s">
        <v>252</v>
      </c>
      <c r="Y91" s="160" t="s">
        <v>239</v>
      </c>
      <c r="Z91" s="149"/>
      <c r="AA91" s="149"/>
      <c r="AB91" s="149"/>
      <c r="AC91" s="149"/>
      <c r="AD91" s="149"/>
      <c r="AE91" s="149"/>
      <c r="AF91" s="149"/>
      <c r="AG91" s="149" t="s">
        <v>1153</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ht="33.75" outlineLevel="1" x14ac:dyDescent="0.2">
      <c r="A92" s="183">
        <v>78</v>
      </c>
      <c r="B92" s="184" t="s">
        <v>1322</v>
      </c>
      <c r="C92" s="193" t="s">
        <v>1323</v>
      </c>
      <c r="D92" s="185" t="s">
        <v>0</v>
      </c>
      <c r="E92" s="186">
        <v>3.5</v>
      </c>
      <c r="F92" s="187"/>
      <c r="G92" s="188">
        <f t="shared" si="28"/>
        <v>0</v>
      </c>
      <c r="H92" s="187"/>
      <c r="I92" s="188">
        <f t="shared" si="29"/>
        <v>0</v>
      </c>
      <c r="J92" s="187"/>
      <c r="K92" s="188">
        <f t="shared" si="30"/>
        <v>0</v>
      </c>
      <c r="L92" s="188">
        <v>21</v>
      </c>
      <c r="M92" s="188">
        <f t="shared" si="31"/>
        <v>0</v>
      </c>
      <c r="N92" s="186">
        <v>0</v>
      </c>
      <c r="O92" s="186">
        <f t="shared" si="32"/>
        <v>0</v>
      </c>
      <c r="P92" s="186">
        <v>0</v>
      </c>
      <c r="Q92" s="186">
        <f t="shared" si="33"/>
        <v>0</v>
      </c>
      <c r="R92" s="188"/>
      <c r="S92" s="188" t="s">
        <v>236</v>
      </c>
      <c r="T92" s="189" t="s">
        <v>237</v>
      </c>
      <c r="U92" s="160">
        <v>0</v>
      </c>
      <c r="V92" s="160">
        <f t="shared" si="34"/>
        <v>0</v>
      </c>
      <c r="W92" s="160"/>
      <c r="X92" s="160" t="s">
        <v>579</v>
      </c>
      <c r="Y92" s="160" t="s">
        <v>239</v>
      </c>
      <c r="Z92" s="149"/>
      <c r="AA92" s="149"/>
      <c r="AB92" s="149"/>
      <c r="AC92" s="149"/>
      <c r="AD92" s="149"/>
      <c r="AE92" s="149"/>
      <c r="AF92" s="149"/>
      <c r="AG92" s="149" t="s">
        <v>1169</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83">
        <v>79</v>
      </c>
      <c r="B93" s="184" t="s">
        <v>1324</v>
      </c>
      <c r="C93" s="193" t="s">
        <v>1325</v>
      </c>
      <c r="D93" s="185" t="s">
        <v>1168</v>
      </c>
      <c r="E93" s="186">
        <v>1</v>
      </c>
      <c r="F93" s="187"/>
      <c r="G93" s="188">
        <f t="shared" si="28"/>
        <v>0</v>
      </c>
      <c r="H93" s="187"/>
      <c r="I93" s="188">
        <f t="shared" si="29"/>
        <v>0</v>
      </c>
      <c r="J93" s="187"/>
      <c r="K93" s="188">
        <f t="shared" si="30"/>
        <v>0</v>
      </c>
      <c r="L93" s="188">
        <v>21</v>
      </c>
      <c r="M93" s="188">
        <f t="shared" si="31"/>
        <v>0</v>
      </c>
      <c r="N93" s="186">
        <v>0</v>
      </c>
      <c r="O93" s="186">
        <f t="shared" si="32"/>
        <v>0</v>
      </c>
      <c r="P93" s="186">
        <v>0</v>
      </c>
      <c r="Q93" s="186">
        <f t="shared" si="33"/>
        <v>0</v>
      </c>
      <c r="R93" s="188"/>
      <c r="S93" s="188" t="s">
        <v>236</v>
      </c>
      <c r="T93" s="189" t="s">
        <v>237</v>
      </c>
      <c r="U93" s="160">
        <v>0</v>
      </c>
      <c r="V93" s="160">
        <f t="shared" si="34"/>
        <v>0</v>
      </c>
      <c r="W93" s="160"/>
      <c r="X93" s="160" t="s">
        <v>579</v>
      </c>
      <c r="Y93" s="160" t="s">
        <v>239</v>
      </c>
      <c r="Z93" s="149"/>
      <c r="AA93" s="149"/>
      <c r="AB93" s="149"/>
      <c r="AC93" s="149"/>
      <c r="AD93" s="149"/>
      <c r="AE93" s="149"/>
      <c r="AF93" s="149"/>
      <c r="AG93" s="149" t="s">
        <v>1169</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83">
        <v>80</v>
      </c>
      <c r="B94" s="184" t="s">
        <v>1324</v>
      </c>
      <c r="C94" s="193" t="s">
        <v>1326</v>
      </c>
      <c r="D94" s="185" t="s">
        <v>1168</v>
      </c>
      <c r="E94" s="186">
        <v>1</v>
      </c>
      <c r="F94" s="187"/>
      <c r="G94" s="188">
        <f t="shared" si="28"/>
        <v>0</v>
      </c>
      <c r="H94" s="187"/>
      <c r="I94" s="188">
        <f t="shared" si="29"/>
        <v>0</v>
      </c>
      <c r="J94" s="187"/>
      <c r="K94" s="188">
        <f t="shared" si="30"/>
        <v>0</v>
      </c>
      <c r="L94" s="188">
        <v>21</v>
      </c>
      <c r="M94" s="188">
        <f t="shared" si="31"/>
        <v>0</v>
      </c>
      <c r="N94" s="186">
        <v>0</v>
      </c>
      <c r="O94" s="186">
        <f t="shared" si="32"/>
        <v>0</v>
      </c>
      <c r="P94" s="186">
        <v>0</v>
      </c>
      <c r="Q94" s="186">
        <f t="shared" si="33"/>
        <v>0</v>
      </c>
      <c r="R94" s="188"/>
      <c r="S94" s="188" t="s">
        <v>236</v>
      </c>
      <c r="T94" s="189" t="s">
        <v>237</v>
      </c>
      <c r="U94" s="160">
        <v>0</v>
      </c>
      <c r="V94" s="160">
        <f t="shared" si="34"/>
        <v>0</v>
      </c>
      <c r="W94" s="160"/>
      <c r="X94" s="160" t="s">
        <v>252</v>
      </c>
      <c r="Y94" s="160" t="s">
        <v>239</v>
      </c>
      <c r="Z94" s="149"/>
      <c r="AA94" s="149"/>
      <c r="AB94" s="149"/>
      <c r="AC94" s="149"/>
      <c r="AD94" s="149"/>
      <c r="AE94" s="149"/>
      <c r="AF94" s="149"/>
      <c r="AG94" s="149" t="s">
        <v>1153</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83">
        <v>81</v>
      </c>
      <c r="B95" s="184" t="s">
        <v>1327</v>
      </c>
      <c r="C95" s="193" t="s">
        <v>1328</v>
      </c>
      <c r="D95" s="185" t="s">
        <v>261</v>
      </c>
      <c r="E95" s="186">
        <v>1</v>
      </c>
      <c r="F95" s="187"/>
      <c r="G95" s="188">
        <f t="shared" si="28"/>
        <v>0</v>
      </c>
      <c r="H95" s="187"/>
      <c r="I95" s="188">
        <f t="shared" si="29"/>
        <v>0</v>
      </c>
      <c r="J95" s="187"/>
      <c r="K95" s="188">
        <f t="shared" si="30"/>
        <v>0</v>
      </c>
      <c r="L95" s="188">
        <v>21</v>
      </c>
      <c r="M95" s="188">
        <f t="shared" si="31"/>
        <v>0</v>
      </c>
      <c r="N95" s="186">
        <v>0</v>
      </c>
      <c r="O95" s="186">
        <f t="shared" si="32"/>
        <v>0</v>
      </c>
      <c r="P95" s="186">
        <v>0</v>
      </c>
      <c r="Q95" s="186">
        <f t="shared" si="33"/>
        <v>0</v>
      </c>
      <c r="R95" s="188"/>
      <c r="S95" s="188" t="s">
        <v>236</v>
      </c>
      <c r="T95" s="189" t="s">
        <v>237</v>
      </c>
      <c r="U95" s="160">
        <v>0</v>
      </c>
      <c r="V95" s="160">
        <f t="shared" si="34"/>
        <v>0</v>
      </c>
      <c r="W95" s="160"/>
      <c r="X95" s="160" t="s">
        <v>579</v>
      </c>
      <c r="Y95" s="160" t="s">
        <v>239</v>
      </c>
      <c r="Z95" s="149"/>
      <c r="AA95" s="149"/>
      <c r="AB95" s="149"/>
      <c r="AC95" s="149"/>
      <c r="AD95" s="149"/>
      <c r="AE95" s="149"/>
      <c r="AF95" s="149"/>
      <c r="AG95" s="149" t="s">
        <v>1169</v>
      </c>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ht="33.75" outlineLevel="1" x14ac:dyDescent="0.2">
      <c r="A96" s="175">
        <v>82</v>
      </c>
      <c r="B96" s="176" t="s">
        <v>1329</v>
      </c>
      <c r="C96" s="191" t="s">
        <v>1330</v>
      </c>
      <c r="D96" s="177" t="s">
        <v>1168</v>
      </c>
      <c r="E96" s="178">
        <v>1</v>
      </c>
      <c r="F96" s="179"/>
      <c r="G96" s="180">
        <f t="shared" si="28"/>
        <v>0</v>
      </c>
      <c r="H96" s="179"/>
      <c r="I96" s="180">
        <f t="shared" si="29"/>
        <v>0</v>
      </c>
      <c r="J96" s="179"/>
      <c r="K96" s="180">
        <f t="shared" si="30"/>
        <v>0</v>
      </c>
      <c r="L96" s="180">
        <v>21</v>
      </c>
      <c r="M96" s="180">
        <f t="shared" si="31"/>
        <v>0</v>
      </c>
      <c r="N96" s="178">
        <v>0</v>
      </c>
      <c r="O96" s="178">
        <f t="shared" si="32"/>
        <v>0</v>
      </c>
      <c r="P96" s="178">
        <v>0</v>
      </c>
      <c r="Q96" s="178">
        <f t="shared" si="33"/>
        <v>0</v>
      </c>
      <c r="R96" s="180"/>
      <c r="S96" s="180" t="s">
        <v>236</v>
      </c>
      <c r="T96" s="181" t="s">
        <v>237</v>
      </c>
      <c r="U96" s="160">
        <v>0</v>
      </c>
      <c r="V96" s="160">
        <f t="shared" si="34"/>
        <v>0</v>
      </c>
      <c r="W96" s="160"/>
      <c r="X96" s="160" t="s">
        <v>579</v>
      </c>
      <c r="Y96" s="160" t="s">
        <v>239</v>
      </c>
      <c r="Z96" s="149"/>
      <c r="AA96" s="149"/>
      <c r="AB96" s="149"/>
      <c r="AC96" s="149"/>
      <c r="AD96" s="149"/>
      <c r="AE96" s="149"/>
      <c r="AF96" s="149"/>
      <c r="AG96" s="149" t="s">
        <v>1169</v>
      </c>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ht="22.5" outlineLevel="2" x14ac:dyDescent="0.2">
      <c r="A97" s="156"/>
      <c r="B97" s="157"/>
      <c r="C97" s="255" t="s">
        <v>1331</v>
      </c>
      <c r="D97" s="256"/>
      <c r="E97" s="256"/>
      <c r="F97" s="256"/>
      <c r="G97" s="256"/>
      <c r="H97" s="160"/>
      <c r="I97" s="160"/>
      <c r="J97" s="160"/>
      <c r="K97" s="160"/>
      <c r="L97" s="160"/>
      <c r="M97" s="160"/>
      <c r="N97" s="159"/>
      <c r="O97" s="159"/>
      <c r="P97" s="159"/>
      <c r="Q97" s="159"/>
      <c r="R97" s="160"/>
      <c r="S97" s="160"/>
      <c r="T97" s="160"/>
      <c r="U97" s="160"/>
      <c r="V97" s="160"/>
      <c r="W97" s="160"/>
      <c r="X97" s="160"/>
      <c r="Y97" s="160"/>
      <c r="Z97" s="149"/>
      <c r="AA97" s="149"/>
      <c r="AB97" s="149"/>
      <c r="AC97" s="149"/>
      <c r="AD97" s="149"/>
      <c r="AE97" s="149"/>
      <c r="AF97" s="149"/>
      <c r="AG97" s="149" t="s">
        <v>247</v>
      </c>
      <c r="AH97" s="149"/>
      <c r="AI97" s="149"/>
      <c r="AJ97" s="149"/>
      <c r="AK97" s="149"/>
      <c r="AL97" s="149"/>
      <c r="AM97" s="149"/>
      <c r="AN97" s="149"/>
      <c r="AO97" s="149"/>
      <c r="AP97" s="149"/>
      <c r="AQ97" s="149"/>
      <c r="AR97" s="149"/>
      <c r="AS97" s="149"/>
      <c r="AT97" s="149"/>
      <c r="AU97" s="149"/>
      <c r="AV97" s="149"/>
      <c r="AW97" s="149"/>
      <c r="AX97" s="149"/>
      <c r="AY97" s="149"/>
      <c r="AZ97" s="149"/>
      <c r="BA97" s="182" t="str">
        <f>C97</f>
        <v>rozvaděče, servisními zásuvkami 230V, zásuvkami 230V pro komunikační moduly, svýzbrojí pro silové rozvody všech připojených zařízení, s výzbrojí pro stavební elektroinstalaci a s výstrojí pro připojení všech periferií - dle dílenské dokumentace)</v>
      </c>
      <c r="BB97" s="149"/>
      <c r="BC97" s="149"/>
      <c r="BD97" s="149"/>
      <c r="BE97" s="149"/>
      <c r="BF97" s="149"/>
      <c r="BG97" s="149"/>
      <c r="BH97" s="149"/>
    </row>
    <row r="98" spans="1:60" outlineLevel="1" x14ac:dyDescent="0.2">
      <c r="A98" s="175">
        <v>83</v>
      </c>
      <c r="B98" s="176" t="s">
        <v>1332</v>
      </c>
      <c r="C98" s="191" t="s">
        <v>1333</v>
      </c>
      <c r="D98" s="177" t="s">
        <v>1168</v>
      </c>
      <c r="E98" s="178">
        <v>1</v>
      </c>
      <c r="F98" s="179"/>
      <c r="G98" s="180">
        <f>ROUND(E98*F98,2)</f>
        <v>0</v>
      </c>
      <c r="H98" s="179"/>
      <c r="I98" s="180">
        <f>ROUND(E98*H98,2)</f>
        <v>0</v>
      </c>
      <c r="J98" s="179"/>
      <c r="K98" s="180">
        <f>ROUND(E98*J98,2)</f>
        <v>0</v>
      </c>
      <c r="L98" s="180">
        <v>21</v>
      </c>
      <c r="M98" s="180">
        <f>G98*(1+L98/100)</f>
        <v>0</v>
      </c>
      <c r="N98" s="178">
        <v>0</v>
      </c>
      <c r="O98" s="178">
        <f>ROUND(E98*N98,2)</f>
        <v>0</v>
      </c>
      <c r="P98" s="178">
        <v>0</v>
      </c>
      <c r="Q98" s="178">
        <f>ROUND(E98*P98,2)</f>
        <v>0</v>
      </c>
      <c r="R98" s="180" t="s">
        <v>176</v>
      </c>
      <c r="S98" s="180" t="s">
        <v>271</v>
      </c>
      <c r="T98" s="181" t="s">
        <v>271</v>
      </c>
      <c r="U98" s="160">
        <v>2</v>
      </c>
      <c r="V98" s="160">
        <f>ROUND(E98*U98,2)</f>
        <v>2</v>
      </c>
      <c r="W98" s="160"/>
      <c r="X98" s="160" t="s">
        <v>252</v>
      </c>
      <c r="Y98" s="160" t="s">
        <v>239</v>
      </c>
      <c r="Z98" s="149"/>
      <c r="AA98" s="149"/>
      <c r="AB98" s="149"/>
      <c r="AC98" s="149"/>
      <c r="AD98" s="149"/>
      <c r="AE98" s="149"/>
      <c r="AF98" s="149"/>
      <c r="AG98" s="149" t="s">
        <v>1153</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ht="22.5" outlineLevel="2" x14ac:dyDescent="0.2">
      <c r="A99" s="156"/>
      <c r="B99" s="157"/>
      <c r="C99" s="266" t="s">
        <v>1334</v>
      </c>
      <c r="D99" s="267"/>
      <c r="E99" s="267"/>
      <c r="F99" s="267"/>
      <c r="G99" s="267"/>
      <c r="H99" s="160"/>
      <c r="I99" s="160"/>
      <c r="J99" s="160"/>
      <c r="K99" s="160"/>
      <c r="L99" s="160"/>
      <c r="M99" s="160"/>
      <c r="N99" s="159"/>
      <c r="O99" s="159"/>
      <c r="P99" s="159"/>
      <c r="Q99" s="159"/>
      <c r="R99" s="160"/>
      <c r="S99" s="160"/>
      <c r="T99" s="160"/>
      <c r="U99" s="160"/>
      <c r="V99" s="160"/>
      <c r="W99" s="160"/>
      <c r="X99" s="160"/>
      <c r="Y99" s="160"/>
      <c r="Z99" s="149"/>
      <c r="AA99" s="149"/>
      <c r="AB99" s="149"/>
      <c r="AC99" s="149"/>
      <c r="AD99" s="149"/>
      <c r="AE99" s="149"/>
      <c r="AF99" s="149"/>
      <c r="AG99" s="149" t="s">
        <v>524</v>
      </c>
      <c r="AH99" s="149"/>
      <c r="AI99" s="149"/>
      <c r="AJ99" s="149"/>
      <c r="AK99" s="149"/>
      <c r="AL99" s="149"/>
      <c r="AM99" s="149"/>
      <c r="AN99" s="149"/>
      <c r="AO99" s="149"/>
      <c r="AP99" s="149"/>
      <c r="AQ99" s="149"/>
      <c r="AR99" s="149"/>
      <c r="AS99" s="149"/>
      <c r="AT99" s="149"/>
      <c r="AU99" s="149"/>
      <c r="AV99" s="149"/>
      <c r="AW99" s="149"/>
      <c r="AX99" s="149"/>
      <c r="AY99" s="149"/>
      <c r="AZ99" s="149"/>
      <c r="BA99" s="182" t="str">
        <f>C99</f>
        <v>montáž rozvaděčů nn a vn včetně usazení, sestavení dílců, vyvážení, upevnění, zapojení a montáž demontovaných částí a přístrojů,  kontroly a dotažení spojů, opravy nátěrů, avšak bez zapojení, a ukončení kabelů</v>
      </c>
      <c r="BB99" s="149"/>
      <c r="BC99" s="149"/>
      <c r="BD99" s="149"/>
      <c r="BE99" s="149"/>
      <c r="BF99" s="149"/>
      <c r="BG99" s="149"/>
      <c r="BH99" s="149"/>
    </row>
    <row r="100" spans="1:60" outlineLevel="1" x14ac:dyDescent="0.2">
      <c r="A100" s="183">
        <v>84</v>
      </c>
      <c r="B100" s="184" t="s">
        <v>1335</v>
      </c>
      <c r="C100" s="193" t="s">
        <v>1336</v>
      </c>
      <c r="D100" s="185" t="s">
        <v>1168</v>
      </c>
      <c r="E100" s="186">
        <v>1</v>
      </c>
      <c r="F100" s="187"/>
      <c r="G100" s="188">
        <f t="shared" ref="G100:G110" si="35">ROUND(E100*F100,2)</f>
        <v>0</v>
      </c>
      <c r="H100" s="187"/>
      <c r="I100" s="188">
        <f t="shared" ref="I100:I110" si="36">ROUND(E100*H100,2)</f>
        <v>0</v>
      </c>
      <c r="J100" s="187"/>
      <c r="K100" s="188">
        <f t="shared" ref="K100:K110" si="37">ROUND(E100*J100,2)</f>
        <v>0</v>
      </c>
      <c r="L100" s="188">
        <v>21</v>
      </c>
      <c r="M100" s="188">
        <f t="shared" ref="M100:M110" si="38">G100*(1+L100/100)</f>
        <v>0</v>
      </c>
      <c r="N100" s="186">
        <v>0</v>
      </c>
      <c r="O100" s="186">
        <f t="shared" ref="O100:O110" si="39">ROUND(E100*N100,2)</f>
        <v>0</v>
      </c>
      <c r="P100" s="186">
        <v>0</v>
      </c>
      <c r="Q100" s="186">
        <f t="shared" ref="Q100:Q110" si="40">ROUND(E100*P100,2)</f>
        <v>0</v>
      </c>
      <c r="R100" s="188"/>
      <c r="S100" s="188" t="s">
        <v>236</v>
      </c>
      <c r="T100" s="189" t="s">
        <v>237</v>
      </c>
      <c r="U100" s="160">
        <v>0</v>
      </c>
      <c r="V100" s="160">
        <f t="shared" ref="V100:V110" si="41">ROUND(E100*U100,2)</f>
        <v>0</v>
      </c>
      <c r="W100" s="160"/>
      <c r="X100" s="160" t="s">
        <v>579</v>
      </c>
      <c r="Y100" s="160" t="s">
        <v>239</v>
      </c>
      <c r="Z100" s="149"/>
      <c r="AA100" s="149"/>
      <c r="AB100" s="149"/>
      <c r="AC100" s="149"/>
      <c r="AD100" s="149"/>
      <c r="AE100" s="149"/>
      <c r="AF100" s="149"/>
      <c r="AG100" s="149" t="s">
        <v>1169</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83">
        <v>85</v>
      </c>
      <c r="B101" s="184" t="s">
        <v>1337</v>
      </c>
      <c r="C101" s="193" t="s">
        <v>1338</v>
      </c>
      <c r="D101" s="185" t="s">
        <v>1168</v>
      </c>
      <c r="E101" s="186">
        <v>1</v>
      </c>
      <c r="F101" s="187"/>
      <c r="G101" s="188">
        <f t="shared" si="35"/>
        <v>0</v>
      </c>
      <c r="H101" s="187"/>
      <c r="I101" s="188">
        <f t="shared" si="36"/>
        <v>0</v>
      </c>
      <c r="J101" s="187"/>
      <c r="K101" s="188">
        <f t="shared" si="37"/>
        <v>0</v>
      </c>
      <c r="L101" s="188">
        <v>21</v>
      </c>
      <c r="M101" s="188">
        <f t="shared" si="38"/>
        <v>0</v>
      </c>
      <c r="N101" s="186">
        <v>0</v>
      </c>
      <c r="O101" s="186">
        <f t="shared" si="39"/>
        <v>0</v>
      </c>
      <c r="P101" s="186">
        <v>0</v>
      </c>
      <c r="Q101" s="186">
        <f t="shared" si="40"/>
        <v>0</v>
      </c>
      <c r="R101" s="188" t="s">
        <v>1339</v>
      </c>
      <c r="S101" s="188" t="s">
        <v>271</v>
      </c>
      <c r="T101" s="189" t="s">
        <v>271</v>
      </c>
      <c r="U101" s="160">
        <v>0.88</v>
      </c>
      <c r="V101" s="160">
        <f t="shared" si="41"/>
        <v>0.88</v>
      </c>
      <c r="W101" s="160"/>
      <c r="X101" s="160" t="s">
        <v>252</v>
      </c>
      <c r="Y101" s="160" t="s">
        <v>239</v>
      </c>
      <c r="Z101" s="149"/>
      <c r="AA101" s="149"/>
      <c r="AB101" s="149"/>
      <c r="AC101" s="149"/>
      <c r="AD101" s="149"/>
      <c r="AE101" s="149"/>
      <c r="AF101" s="149"/>
      <c r="AG101" s="149" t="s">
        <v>1153</v>
      </c>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83">
        <v>86</v>
      </c>
      <c r="B102" s="184" t="s">
        <v>1340</v>
      </c>
      <c r="C102" s="193" t="s">
        <v>1341</v>
      </c>
      <c r="D102" s="185" t="s">
        <v>261</v>
      </c>
      <c r="E102" s="186">
        <v>1</v>
      </c>
      <c r="F102" s="187"/>
      <c r="G102" s="188">
        <f t="shared" si="35"/>
        <v>0</v>
      </c>
      <c r="H102" s="187"/>
      <c r="I102" s="188">
        <f t="shared" si="36"/>
        <v>0</v>
      </c>
      <c r="J102" s="187"/>
      <c r="K102" s="188">
        <f t="shared" si="37"/>
        <v>0</v>
      </c>
      <c r="L102" s="188">
        <v>21</v>
      </c>
      <c r="M102" s="188">
        <f t="shared" si="38"/>
        <v>0</v>
      </c>
      <c r="N102" s="186">
        <v>0</v>
      </c>
      <c r="O102" s="186">
        <f t="shared" si="39"/>
        <v>0</v>
      </c>
      <c r="P102" s="186">
        <v>0</v>
      </c>
      <c r="Q102" s="186">
        <f t="shared" si="40"/>
        <v>0</v>
      </c>
      <c r="R102" s="188"/>
      <c r="S102" s="188" t="s">
        <v>236</v>
      </c>
      <c r="T102" s="189" t="s">
        <v>237</v>
      </c>
      <c r="U102" s="160">
        <v>0</v>
      </c>
      <c r="V102" s="160">
        <f t="shared" si="41"/>
        <v>0</v>
      </c>
      <c r="W102" s="160"/>
      <c r="X102" s="160" t="s">
        <v>252</v>
      </c>
      <c r="Y102" s="160" t="s">
        <v>239</v>
      </c>
      <c r="Z102" s="149"/>
      <c r="AA102" s="149"/>
      <c r="AB102" s="149"/>
      <c r="AC102" s="149"/>
      <c r="AD102" s="149"/>
      <c r="AE102" s="149"/>
      <c r="AF102" s="149"/>
      <c r="AG102" s="149" t="s">
        <v>1153</v>
      </c>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1" x14ac:dyDescent="0.2">
      <c r="A103" s="183">
        <v>87</v>
      </c>
      <c r="B103" s="184" t="s">
        <v>1342</v>
      </c>
      <c r="C103" s="193" t="s">
        <v>1343</v>
      </c>
      <c r="D103" s="185" t="s">
        <v>751</v>
      </c>
      <c r="E103" s="186">
        <v>16</v>
      </c>
      <c r="F103" s="187"/>
      <c r="G103" s="188">
        <f t="shared" si="35"/>
        <v>0</v>
      </c>
      <c r="H103" s="187"/>
      <c r="I103" s="188">
        <f t="shared" si="36"/>
        <v>0</v>
      </c>
      <c r="J103" s="187"/>
      <c r="K103" s="188">
        <f t="shared" si="37"/>
        <v>0</v>
      </c>
      <c r="L103" s="188">
        <v>21</v>
      </c>
      <c r="M103" s="188">
        <f t="shared" si="38"/>
        <v>0</v>
      </c>
      <c r="N103" s="186">
        <v>0</v>
      </c>
      <c r="O103" s="186">
        <f t="shared" si="39"/>
        <v>0</v>
      </c>
      <c r="P103" s="186">
        <v>0</v>
      </c>
      <c r="Q103" s="186">
        <f t="shared" si="40"/>
        <v>0</v>
      </c>
      <c r="R103" s="188"/>
      <c r="S103" s="188" t="s">
        <v>236</v>
      </c>
      <c r="T103" s="189" t="s">
        <v>237</v>
      </c>
      <c r="U103" s="160">
        <v>0</v>
      </c>
      <c r="V103" s="160">
        <f t="shared" si="41"/>
        <v>0</v>
      </c>
      <c r="W103" s="160"/>
      <c r="X103" s="160" t="s">
        <v>252</v>
      </c>
      <c r="Y103" s="160" t="s">
        <v>239</v>
      </c>
      <c r="Z103" s="149"/>
      <c r="AA103" s="149"/>
      <c r="AB103" s="149"/>
      <c r="AC103" s="149"/>
      <c r="AD103" s="149"/>
      <c r="AE103" s="149"/>
      <c r="AF103" s="149"/>
      <c r="AG103" s="149" t="s">
        <v>1153</v>
      </c>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83">
        <v>88</v>
      </c>
      <c r="B104" s="184" t="s">
        <v>268</v>
      </c>
      <c r="C104" s="193" t="s">
        <v>269</v>
      </c>
      <c r="D104" s="185" t="s">
        <v>751</v>
      </c>
      <c r="E104" s="186">
        <v>3</v>
      </c>
      <c r="F104" s="187"/>
      <c r="G104" s="188">
        <f t="shared" si="35"/>
        <v>0</v>
      </c>
      <c r="H104" s="187"/>
      <c r="I104" s="188">
        <f t="shared" si="36"/>
        <v>0</v>
      </c>
      <c r="J104" s="187"/>
      <c r="K104" s="188">
        <f t="shared" si="37"/>
        <v>0</v>
      </c>
      <c r="L104" s="188">
        <v>21</v>
      </c>
      <c r="M104" s="188">
        <f t="shared" si="38"/>
        <v>0</v>
      </c>
      <c r="N104" s="186">
        <v>0</v>
      </c>
      <c r="O104" s="186">
        <f t="shared" si="39"/>
        <v>0</v>
      </c>
      <c r="P104" s="186">
        <v>0</v>
      </c>
      <c r="Q104" s="186">
        <f t="shared" si="40"/>
        <v>0</v>
      </c>
      <c r="R104" s="188" t="s">
        <v>270</v>
      </c>
      <c r="S104" s="188" t="s">
        <v>271</v>
      </c>
      <c r="T104" s="189" t="s">
        <v>271</v>
      </c>
      <c r="U104" s="160">
        <v>1</v>
      </c>
      <c r="V104" s="160">
        <f t="shared" si="41"/>
        <v>3</v>
      </c>
      <c r="W104" s="160"/>
      <c r="X104" s="160" t="s">
        <v>272</v>
      </c>
      <c r="Y104" s="160" t="s">
        <v>239</v>
      </c>
      <c r="Z104" s="149"/>
      <c r="AA104" s="149"/>
      <c r="AB104" s="149"/>
      <c r="AC104" s="149"/>
      <c r="AD104" s="149"/>
      <c r="AE104" s="149"/>
      <c r="AF104" s="149"/>
      <c r="AG104" s="149" t="s">
        <v>273</v>
      </c>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83">
        <v>89</v>
      </c>
      <c r="B105" s="184" t="s">
        <v>1344</v>
      </c>
      <c r="C105" s="193" t="s">
        <v>1345</v>
      </c>
      <c r="D105" s="185" t="s">
        <v>261</v>
      </c>
      <c r="E105" s="186">
        <v>2</v>
      </c>
      <c r="F105" s="187"/>
      <c r="G105" s="188">
        <f t="shared" si="35"/>
        <v>0</v>
      </c>
      <c r="H105" s="187"/>
      <c r="I105" s="188">
        <f t="shared" si="36"/>
        <v>0</v>
      </c>
      <c r="J105" s="187"/>
      <c r="K105" s="188">
        <f t="shared" si="37"/>
        <v>0</v>
      </c>
      <c r="L105" s="188">
        <v>21</v>
      </c>
      <c r="M105" s="188">
        <f t="shared" si="38"/>
        <v>0</v>
      </c>
      <c r="N105" s="186">
        <v>0</v>
      </c>
      <c r="O105" s="186">
        <f t="shared" si="39"/>
        <v>0</v>
      </c>
      <c r="P105" s="186">
        <v>0</v>
      </c>
      <c r="Q105" s="186">
        <f t="shared" si="40"/>
        <v>0</v>
      </c>
      <c r="R105" s="188"/>
      <c r="S105" s="188" t="s">
        <v>236</v>
      </c>
      <c r="T105" s="189" t="s">
        <v>237</v>
      </c>
      <c r="U105" s="160">
        <v>0</v>
      </c>
      <c r="V105" s="160">
        <f t="shared" si="41"/>
        <v>0</v>
      </c>
      <c r="W105" s="160"/>
      <c r="X105" s="160" t="s">
        <v>252</v>
      </c>
      <c r="Y105" s="160" t="s">
        <v>239</v>
      </c>
      <c r="Z105" s="149"/>
      <c r="AA105" s="149"/>
      <c r="AB105" s="149"/>
      <c r="AC105" s="149"/>
      <c r="AD105" s="149"/>
      <c r="AE105" s="149"/>
      <c r="AF105" s="149"/>
      <c r="AG105" s="149" t="s">
        <v>1153</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83">
        <v>90</v>
      </c>
      <c r="B106" s="184" t="s">
        <v>1346</v>
      </c>
      <c r="C106" s="193" t="s">
        <v>1347</v>
      </c>
      <c r="D106" s="185" t="s">
        <v>261</v>
      </c>
      <c r="E106" s="186">
        <v>1</v>
      </c>
      <c r="F106" s="187"/>
      <c r="G106" s="188">
        <f t="shared" si="35"/>
        <v>0</v>
      </c>
      <c r="H106" s="187"/>
      <c r="I106" s="188">
        <f t="shared" si="36"/>
        <v>0</v>
      </c>
      <c r="J106" s="187"/>
      <c r="K106" s="188">
        <f t="shared" si="37"/>
        <v>0</v>
      </c>
      <c r="L106" s="188">
        <v>21</v>
      </c>
      <c r="M106" s="188">
        <f t="shared" si="38"/>
        <v>0</v>
      </c>
      <c r="N106" s="186">
        <v>0</v>
      </c>
      <c r="O106" s="186">
        <f t="shared" si="39"/>
        <v>0</v>
      </c>
      <c r="P106" s="186">
        <v>0</v>
      </c>
      <c r="Q106" s="186">
        <f t="shared" si="40"/>
        <v>0</v>
      </c>
      <c r="R106" s="188"/>
      <c r="S106" s="188" t="s">
        <v>236</v>
      </c>
      <c r="T106" s="189" t="s">
        <v>237</v>
      </c>
      <c r="U106" s="160">
        <v>0</v>
      </c>
      <c r="V106" s="160">
        <f t="shared" si="41"/>
        <v>0</v>
      </c>
      <c r="W106" s="160"/>
      <c r="X106" s="160" t="s">
        <v>252</v>
      </c>
      <c r="Y106" s="160" t="s">
        <v>239</v>
      </c>
      <c r="Z106" s="149"/>
      <c r="AA106" s="149"/>
      <c r="AB106" s="149"/>
      <c r="AC106" s="149"/>
      <c r="AD106" s="149"/>
      <c r="AE106" s="149"/>
      <c r="AF106" s="149"/>
      <c r="AG106" s="149" t="s">
        <v>1153</v>
      </c>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83">
        <v>91</v>
      </c>
      <c r="B107" s="184" t="s">
        <v>1348</v>
      </c>
      <c r="C107" s="193" t="s">
        <v>1349</v>
      </c>
      <c r="D107" s="185" t="s">
        <v>1313</v>
      </c>
      <c r="E107" s="186">
        <v>70</v>
      </c>
      <c r="F107" s="187"/>
      <c r="G107" s="188">
        <f t="shared" si="35"/>
        <v>0</v>
      </c>
      <c r="H107" s="187"/>
      <c r="I107" s="188">
        <f t="shared" si="36"/>
        <v>0</v>
      </c>
      <c r="J107" s="187"/>
      <c r="K107" s="188">
        <f t="shared" si="37"/>
        <v>0</v>
      </c>
      <c r="L107" s="188">
        <v>21</v>
      </c>
      <c r="M107" s="188">
        <f t="shared" si="38"/>
        <v>0</v>
      </c>
      <c r="N107" s="186">
        <v>0</v>
      </c>
      <c r="O107" s="186">
        <f t="shared" si="39"/>
        <v>0</v>
      </c>
      <c r="P107" s="186">
        <v>0</v>
      </c>
      <c r="Q107" s="186">
        <f t="shared" si="40"/>
        <v>0</v>
      </c>
      <c r="R107" s="188"/>
      <c r="S107" s="188" t="s">
        <v>271</v>
      </c>
      <c r="T107" s="189" t="s">
        <v>271</v>
      </c>
      <c r="U107" s="160">
        <v>0.62</v>
      </c>
      <c r="V107" s="160">
        <f t="shared" si="41"/>
        <v>43.4</v>
      </c>
      <c r="W107" s="160"/>
      <c r="X107" s="160" t="s">
        <v>252</v>
      </c>
      <c r="Y107" s="160" t="s">
        <v>239</v>
      </c>
      <c r="Z107" s="149"/>
      <c r="AA107" s="149"/>
      <c r="AB107" s="149"/>
      <c r="AC107" s="149"/>
      <c r="AD107" s="149"/>
      <c r="AE107" s="149"/>
      <c r="AF107" s="149"/>
      <c r="AG107" s="149" t="s">
        <v>1153</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83">
        <v>92</v>
      </c>
      <c r="B108" s="184" t="s">
        <v>1350</v>
      </c>
      <c r="C108" s="193" t="s">
        <v>1351</v>
      </c>
      <c r="D108" s="185" t="s">
        <v>261</v>
      </c>
      <c r="E108" s="186">
        <v>1</v>
      </c>
      <c r="F108" s="187"/>
      <c r="G108" s="188">
        <f t="shared" si="35"/>
        <v>0</v>
      </c>
      <c r="H108" s="187"/>
      <c r="I108" s="188">
        <f t="shared" si="36"/>
        <v>0</v>
      </c>
      <c r="J108" s="187"/>
      <c r="K108" s="188">
        <f t="shared" si="37"/>
        <v>0</v>
      </c>
      <c r="L108" s="188">
        <v>21</v>
      </c>
      <c r="M108" s="188">
        <f t="shared" si="38"/>
        <v>0</v>
      </c>
      <c r="N108" s="186">
        <v>0</v>
      </c>
      <c r="O108" s="186">
        <f t="shared" si="39"/>
        <v>0</v>
      </c>
      <c r="P108" s="186">
        <v>0</v>
      </c>
      <c r="Q108" s="186">
        <f t="shared" si="40"/>
        <v>0</v>
      </c>
      <c r="R108" s="188"/>
      <c r="S108" s="188" t="s">
        <v>236</v>
      </c>
      <c r="T108" s="189" t="s">
        <v>237</v>
      </c>
      <c r="U108" s="160">
        <v>0</v>
      </c>
      <c r="V108" s="160">
        <f t="shared" si="41"/>
        <v>0</v>
      </c>
      <c r="W108" s="160"/>
      <c r="X108" s="160" t="s">
        <v>252</v>
      </c>
      <c r="Y108" s="160" t="s">
        <v>239</v>
      </c>
      <c r="Z108" s="149"/>
      <c r="AA108" s="149"/>
      <c r="AB108" s="149"/>
      <c r="AC108" s="149"/>
      <c r="AD108" s="149"/>
      <c r="AE108" s="149"/>
      <c r="AF108" s="149"/>
      <c r="AG108" s="149" t="s">
        <v>1153</v>
      </c>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1" x14ac:dyDescent="0.2">
      <c r="A109" s="183">
        <v>93</v>
      </c>
      <c r="B109" s="184" t="s">
        <v>1352</v>
      </c>
      <c r="C109" s="193" t="s">
        <v>1353</v>
      </c>
      <c r="D109" s="185" t="s">
        <v>261</v>
      </c>
      <c r="E109" s="186">
        <v>1</v>
      </c>
      <c r="F109" s="187"/>
      <c r="G109" s="188">
        <f t="shared" si="35"/>
        <v>0</v>
      </c>
      <c r="H109" s="187"/>
      <c r="I109" s="188">
        <f t="shared" si="36"/>
        <v>0</v>
      </c>
      <c r="J109" s="187"/>
      <c r="K109" s="188">
        <f t="shared" si="37"/>
        <v>0</v>
      </c>
      <c r="L109" s="188">
        <v>21</v>
      </c>
      <c r="M109" s="188">
        <f t="shared" si="38"/>
        <v>0</v>
      </c>
      <c r="N109" s="186">
        <v>0</v>
      </c>
      <c r="O109" s="186">
        <f t="shared" si="39"/>
        <v>0</v>
      </c>
      <c r="P109" s="186">
        <v>0</v>
      </c>
      <c r="Q109" s="186">
        <f t="shared" si="40"/>
        <v>0</v>
      </c>
      <c r="R109" s="188"/>
      <c r="S109" s="188" t="s">
        <v>236</v>
      </c>
      <c r="T109" s="189" t="s">
        <v>237</v>
      </c>
      <c r="U109" s="160">
        <v>0</v>
      </c>
      <c r="V109" s="160">
        <f t="shared" si="41"/>
        <v>0</v>
      </c>
      <c r="W109" s="160"/>
      <c r="X109" s="160" t="s">
        <v>252</v>
      </c>
      <c r="Y109" s="160" t="s">
        <v>239</v>
      </c>
      <c r="Z109" s="149"/>
      <c r="AA109" s="149"/>
      <c r="AB109" s="149"/>
      <c r="AC109" s="149"/>
      <c r="AD109" s="149"/>
      <c r="AE109" s="149"/>
      <c r="AF109" s="149"/>
      <c r="AG109" s="149" t="s">
        <v>1153</v>
      </c>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75">
        <v>94</v>
      </c>
      <c r="B110" s="176" t="s">
        <v>1354</v>
      </c>
      <c r="C110" s="191" t="s">
        <v>1355</v>
      </c>
      <c r="D110" s="177" t="s">
        <v>261</v>
      </c>
      <c r="E110" s="178">
        <v>1</v>
      </c>
      <c r="F110" s="179"/>
      <c r="G110" s="180">
        <f t="shared" si="35"/>
        <v>0</v>
      </c>
      <c r="H110" s="179"/>
      <c r="I110" s="180">
        <f t="shared" si="36"/>
        <v>0</v>
      </c>
      <c r="J110" s="179"/>
      <c r="K110" s="180">
        <f t="shared" si="37"/>
        <v>0</v>
      </c>
      <c r="L110" s="180">
        <v>21</v>
      </c>
      <c r="M110" s="180">
        <f t="shared" si="38"/>
        <v>0</v>
      </c>
      <c r="N110" s="178">
        <v>0</v>
      </c>
      <c r="O110" s="178">
        <f t="shared" si="39"/>
        <v>0</v>
      </c>
      <c r="P110" s="178">
        <v>0</v>
      </c>
      <c r="Q110" s="178">
        <f t="shared" si="40"/>
        <v>0</v>
      </c>
      <c r="R110" s="180"/>
      <c r="S110" s="180" t="s">
        <v>236</v>
      </c>
      <c r="T110" s="181" t="s">
        <v>237</v>
      </c>
      <c r="U110" s="160">
        <v>0</v>
      </c>
      <c r="V110" s="160">
        <f t="shared" si="41"/>
        <v>0</v>
      </c>
      <c r="W110" s="160"/>
      <c r="X110" s="160" t="s">
        <v>252</v>
      </c>
      <c r="Y110" s="160" t="s">
        <v>239</v>
      </c>
      <c r="Z110" s="149"/>
      <c r="AA110" s="149"/>
      <c r="AB110" s="149"/>
      <c r="AC110" s="149"/>
      <c r="AD110" s="149"/>
      <c r="AE110" s="149"/>
      <c r="AF110" s="149"/>
      <c r="AG110" s="149" t="s">
        <v>1153</v>
      </c>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x14ac:dyDescent="0.2">
      <c r="A111" s="3"/>
      <c r="B111" s="4"/>
      <c r="C111" s="194"/>
      <c r="D111" s="6"/>
      <c r="E111" s="3"/>
      <c r="F111" s="3"/>
      <c r="G111" s="3"/>
      <c r="H111" s="3"/>
      <c r="I111" s="3"/>
      <c r="J111" s="3"/>
      <c r="K111" s="3"/>
      <c r="L111" s="3"/>
      <c r="M111" s="3"/>
      <c r="N111" s="3"/>
      <c r="O111" s="3"/>
      <c r="P111" s="3"/>
      <c r="Q111" s="3"/>
      <c r="R111" s="3"/>
      <c r="S111" s="3"/>
      <c r="T111" s="3"/>
      <c r="U111" s="3"/>
      <c r="V111" s="3"/>
      <c r="W111" s="3"/>
      <c r="X111" s="3"/>
      <c r="Y111" s="3"/>
      <c r="AE111">
        <v>12</v>
      </c>
      <c r="AF111">
        <v>21</v>
      </c>
      <c r="AG111" t="s">
        <v>217</v>
      </c>
    </row>
    <row r="112" spans="1:60" x14ac:dyDescent="0.2">
      <c r="A112" s="152"/>
      <c r="B112" s="153" t="s">
        <v>29</v>
      </c>
      <c r="C112" s="195"/>
      <c r="D112" s="154"/>
      <c r="E112" s="155"/>
      <c r="F112" s="155"/>
      <c r="G112" s="174">
        <f>G8+G32+G40+G58+G85+G89</f>
        <v>0</v>
      </c>
      <c r="H112" s="3"/>
      <c r="I112" s="3"/>
      <c r="J112" s="3"/>
      <c r="K112" s="3"/>
      <c r="L112" s="3"/>
      <c r="M112" s="3"/>
      <c r="N112" s="3"/>
      <c r="O112" s="3"/>
      <c r="P112" s="3"/>
      <c r="Q112" s="3"/>
      <c r="R112" s="3"/>
      <c r="S112" s="3"/>
      <c r="T112" s="3"/>
      <c r="U112" s="3"/>
      <c r="V112" s="3"/>
      <c r="W112" s="3"/>
      <c r="X112" s="3"/>
      <c r="Y112" s="3"/>
      <c r="AE112">
        <f>SUMIF(L7:L110,AE111,G7:G110)</f>
        <v>0</v>
      </c>
      <c r="AF112">
        <f>SUMIF(L7:L110,AF111,G7:G110)</f>
        <v>0</v>
      </c>
      <c r="AG112" t="s">
        <v>388</v>
      </c>
    </row>
    <row r="113" spans="3:33" x14ac:dyDescent="0.2">
      <c r="C113" s="196"/>
      <c r="D113" s="10"/>
      <c r="AG113" t="s">
        <v>389</v>
      </c>
    </row>
    <row r="114" spans="3:33" x14ac:dyDescent="0.2">
      <c r="D114" s="10"/>
    </row>
    <row r="115" spans="3:33" x14ac:dyDescent="0.2">
      <c r="D115" s="10"/>
    </row>
    <row r="116" spans="3:33" x14ac:dyDescent="0.2">
      <c r="D116" s="10"/>
    </row>
    <row r="117" spans="3:33" x14ac:dyDescent="0.2">
      <c r="D117" s="10"/>
    </row>
    <row r="118" spans="3:33" x14ac:dyDescent="0.2">
      <c r="D118" s="10"/>
    </row>
    <row r="119" spans="3:33" x14ac:dyDescent="0.2">
      <c r="D119" s="10"/>
    </row>
    <row r="120" spans="3:33" x14ac:dyDescent="0.2">
      <c r="D120" s="10"/>
    </row>
    <row r="121" spans="3:33" x14ac:dyDescent="0.2">
      <c r="D121" s="10"/>
    </row>
    <row r="122" spans="3:33" x14ac:dyDescent="0.2">
      <c r="D122" s="10"/>
    </row>
    <row r="123" spans="3:33" x14ac:dyDescent="0.2">
      <c r="D123" s="10"/>
    </row>
    <row r="124" spans="3:33" x14ac:dyDescent="0.2">
      <c r="D124" s="10"/>
    </row>
    <row r="125" spans="3:33" x14ac:dyDescent="0.2">
      <c r="D125" s="10"/>
    </row>
    <row r="126" spans="3:33" x14ac:dyDescent="0.2">
      <c r="D126" s="10"/>
    </row>
    <row r="127" spans="3:33" x14ac:dyDescent="0.2">
      <c r="D127" s="10"/>
    </row>
    <row r="128" spans="3:33"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Jzvk/CHpIocu688oCXNbJrZOswwoSKkKxXU+N6CeYZi75K4TdDvCxPnjNL2G9PHx+AXV472uFNtsoMoVh3rDw==" saltValue="aUjQZ2TJWkFtFnigJJU0BQ==" spinCount="100000" sheet="1" formatRows="0"/>
  <mergeCells count="7">
    <mergeCell ref="C99:G99"/>
    <mergeCell ref="A1:G1"/>
    <mergeCell ref="C2:G2"/>
    <mergeCell ref="C3:G3"/>
    <mergeCell ref="C4:G4"/>
    <mergeCell ref="C79:G79"/>
    <mergeCell ref="C97:G9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53</v>
      </c>
      <c r="C3" s="260" t="s">
        <v>54</v>
      </c>
      <c r="D3" s="261"/>
      <c r="E3" s="261"/>
      <c r="F3" s="261"/>
      <c r="G3" s="262"/>
      <c r="AC3" s="122" t="s">
        <v>206</v>
      </c>
      <c r="AG3" t="s">
        <v>207</v>
      </c>
    </row>
    <row r="4" spans="1:60" ht="24.95" customHeight="1" x14ac:dyDescent="0.2">
      <c r="A4" s="142" t="s">
        <v>9</v>
      </c>
      <c r="B4" s="143" t="s">
        <v>67</v>
      </c>
      <c r="C4" s="263" t="s">
        <v>68</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184</v>
      </c>
      <c r="C8" s="190" t="s">
        <v>185</v>
      </c>
      <c r="D8" s="170"/>
      <c r="E8" s="171"/>
      <c r="F8" s="172"/>
      <c r="G8" s="172">
        <f>SUMIF(AG9:AG18,"&lt;&gt;NOR",G9:G18)</f>
        <v>0</v>
      </c>
      <c r="H8" s="172"/>
      <c r="I8" s="172">
        <f>SUM(I9:I18)</f>
        <v>0</v>
      </c>
      <c r="J8" s="172"/>
      <c r="K8" s="172">
        <f>SUM(K9:K18)</f>
        <v>0</v>
      </c>
      <c r="L8" s="172"/>
      <c r="M8" s="172">
        <f>SUM(M9:M18)</f>
        <v>0</v>
      </c>
      <c r="N8" s="171"/>
      <c r="O8" s="171">
        <f>SUM(O9:O18)</f>
        <v>0</v>
      </c>
      <c r="P8" s="171"/>
      <c r="Q8" s="171">
        <f>SUM(Q9:Q18)</f>
        <v>0</v>
      </c>
      <c r="R8" s="172"/>
      <c r="S8" s="172"/>
      <c r="T8" s="173"/>
      <c r="U8" s="167"/>
      <c r="V8" s="167">
        <f>SUM(V9:V18)</f>
        <v>0.77</v>
      </c>
      <c r="W8" s="167"/>
      <c r="X8" s="167"/>
      <c r="Y8" s="167"/>
      <c r="AG8" t="s">
        <v>232</v>
      </c>
    </row>
    <row r="9" spans="1:60" outlineLevel="1" x14ac:dyDescent="0.2">
      <c r="A9" s="183">
        <v>1</v>
      </c>
      <c r="B9" s="184" t="s">
        <v>1356</v>
      </c>
      <c r="C9" s="193" t="s">
        <v>1357</v>
      </c>
      <c r="D9" s="185" t="s">
        <v>1168</v>
      </c>
      <c r="E9" s="186">
        <v>1</v>
      </c>
      <c r="F9" s="187"/>
      <c r="G9" s="188">
        <f t="shared" ref="G9:G18" si="0">ROUND(E9*F9,2)</f>
        <v>0</v>
      </c>
      <c r="H9" s="187"/>
      <c r="I9" s="188">
        <f t="shared" ref="I9:I18" si="1">ROUND(E9*H9,2)</f>
        <v>0</v>
      </c>
      <c r="J9" s="187"/>
      <c r="K9" s="188">
        <f t="shared" ref="K9:K18" si="2">ROUND(E9*J9,2)</f>
        <v>0</v>
      </c>
      <c r="L9" s="188">
        <v>21</v>
      </c>
      <c r="M9" s="188">
        <f t="shared" ref="M9:M18" si="3">G9*(1+L9/100)</f>
        <v>0</v>
      </c>
      <c r="N9" s="186">
        <v>0</v>
      </c>
      <c r="O9" s="186">
        <f t="shared" ref="O9:O18" si="4">ROUND(E9*N9,2)</f>
        <v>0</v>
      </c>
      <c r="P9" s="186">
        <v>0</v>
      </c>
      <c r="Q9" s="186">
        <f t="shared" ref="Q9:Q18" si="5">ROUND(E9*P9,2)</f>
        <v>0</v>
      </c>
      <c r="R9" s="188" t="s">
        <v>578</v>
      </c>
      <c r="S9" s="188" t="s">
        <v>271</v>
      </c>
      <c r="T9" s="189" t="s">
        <v>271</v>
      </c>
      <c r="U9" s="160">
        <v>0</v>
      </c>
      <c r="V9" s="160">
        <f t="shared" ref="V9:V18" si="6">ROUND(E9*U9,2)</f>
        <v>0</v>
      </c>
      <c r="W9" s="160"/>
      <c r="X9" s="160" t="s">
        <v>579</v>
      </c>
      <c r="Y9" s="160" t="s">
        <v>239</v>
      </c>
      <c r="Z9" s="149"/>
      <c r="AA9" s="149"/>
      <c r="AB9" s="149"/>
      <c r="AC9" s="149"/>
      <c r="AD9" s="149"/>
      <c r="AE9" s="149"/>
      <c r="AF9" s="149"/>
      <c r="AG9" s="149" t="s">
        <v>1169</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ht="22.5" outlineLevel="1" x14ac:dyDescent="0.2">
      <c r="A10" s="183">
        <v>2</v>
      </c>
      <c r="B10" s="184" t="s">
        <v>1358</v>
      </c>
      <c r="C10" s="193" t="s">
        <v>1359</v>
      </c>
      <c r="D10" s="185" t="s">
        <v>1168</v>
      </c>
      <c r="E10" s="186">
        <v>5</v>
      </c>
      <c r="F10" s="187"/>
      <c r="G10" s="188">
        <f t="shared" si="0"/>
        <v>0</v>
      </c>
      <c r="H10" s="187"/>
      <c r="I10" s="188">
        <f t="shared" si="1"/>
        <v>0</v>
      </c>
      <c r="J10" s="187"/>
      <c r="K10" s="188">
        <f t="shared" si="2"/>
        <v>0</v>
      </c>
      <c r="L10" s="188">
        <v>21</v>
      </c>
      <c r="M10" s="188">
        <f t="shared" si="3"/>
        <v>0</v>
      </c>
      <c r="N10" s="186">
        <v>0</v>
      </c>
      <c r="O10" s="186">
        <f t="shared" si="4"/>
        <v>0</v>
      </c>
      <c r="P10" s="186">
        <v>0</v>
      </c>
      <c r="Q10" s="186">
        <f t="shared" si="5"/>
        <v>0</v>
      </c>
      <c r="R10" s="188"/>
      <c r="S10" s="188" t="s">
        <v>236</v>
      </c>
      <c r="T10" s="189" t="s">
        <v>237</v>
      </c>
      <c r="U10" s="160">
        <v>0</v>
      </c>
      <c r="V10" s="160">
        <f t="shared" si="6"/>
        <v>0</v>
      </c>
      <c r="W10" s="160"/>
      <c r="X10" s="160" t="s">
        <v>579</v>
      </c>
      <c r="Y10" s="160" t="s">
        <v>239</v>
      </c>
      <c r="Z10" s="149"/>
      <c r="AA10" s="149"/>
      <c r="AB10" s="149"/>
      <c r="AC10" s="149"/>
      <c r="AD10" s="149"/>
      <c r="AE10" s="149"/>
      <c r="AF10" s="149"/>
      <c r="AG10" s="149" t="s">
        <v>1169</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ht="56.25" outlineLevel="1" x14ac:dyDescent="0.2">
      <c r="A11" s="183">
        <v>3</v>
      </c>
      <c r="B11" s="184" t="s">
        <v>1266</v>
      </c>
      <c r="C11" s="193" t="s">
        <v>1267</v>
      </c>
      <c r="D11" s="185" t="s">
        <v>407</v>
      </c>
      <c r="E11" s="186">
        <v>25</v>
      </c>
      <c r="F11" s="187"/>
      <c r="G11" s="188">
        <f t="shared" si="0"/>
        <v>0</v>
      </c>
      <c r="H11" s="187"/>
      <c r="I11" s="188">
        <f t="shared" si="1"/>
        <v>0</v>
      </c>
      <c r="J11" s="187"/>
      <c r="K11" s="188">
        <f t="shared" si="2"/>
        <v>0</v>
      </c>
      <c r="L11" s="188">
        <v>21</v>
      </c>
      <c r="M11" s="188">
        <f t="shared" si="3"/>
        <v>0</v>
      </c>
      <c r="N11" s="186">
        <v>0</v>
      </c>
      <c r="O11" s="186">
        <f t="shared" si="4"/>
        <v>0</v>
      </c>
      <c r="P11" s="186">
        <v>0</v>
      </c>
      <c r="Q11" s="186">
        <f t="shared" si="5"/>
        <v>0</v>
      </c>
      <c r="R11" s="188" t="s">
        <v>578</v>
      </c>
      <c r="S11" s="188" t="s">
        <v>271</v>
      </c>
      <c r="T11" s="189" t="s">
        <v>271</v>
      </c>
      <c r="U11" s="160">
        <v>0</v>
      </c>
      <c r="V11" s="160">
        <f t="shared" si="6"/>
        <v>0</v>
      </c>
      <c r="W11" s="160"/>
      <c r="X11" s="160" t="s">
        <v>579</v>
      </c>
      <c r="Y11" s="160" t="s">
        <v>239</v>
      </c>
      <c r="Z11" s="149"/>
      <c r="AA11" s="149"/>
      <c r="AB11" s="149"/>
      <c r="AC11" s="149"/>
      <c r="AD11" s="149"/>
      <c r="AE11" s="149"/>
      <c r="AF11" s="149"/>
      <c r="AG11" s="149" t="s">
        <v>1169</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ht="56.25" outlineLevel="1" x14ac:dyDescent="0.2">
      <c r="A12" s="183">
        <v>4</v>
      </c>
      <c r="B12" s="184" t="s">
        <v>1268</v>
      </c>
      <c r="C12" s="193" t="s">
        <v>1269</v>
      </c>
      <c r="D12" s="185" t="s">
        <v>407</v>
      </c>
      <c r="E12" s="186">
        <v>20</v>
      </c>
      <c r="F12" s="187"/>
      <c r="G12" s="188">
        <f t="shared" si="0"/>
        <v>0</v>
      </c>
      <c r="H12" s="187"/>
      <c r="I12" s="188">
        <f t="shared" si="1"/>
        <v>0</v>
      </c>
      <c r="J12" s="187"/>
      <c r="K12" s="188">
        <f t="shared" si="2"/>
        <v>0</v>
      </c>
      <c r="L12" s="188">
        <v>21</v>
      </c>
      <c r="M12" s="188">
        <f t="shared" si="3"/>
        <v>0</v>
      </c>
      <c r="N12" s="186">
        <v>0</v>
      </c>
      <c r="O12" s="186">
        <f t="shared" si="4"/>
        <v>0</v>
      </c>
      <c r="P12" s="186">
        <v>0</v>
      </c>
      <c r="Q12" s="186">
        <f t="shared" si="5"/>
        <v>0</v>
      </c>
      <c r="R12" s="188" t="s">
        <v>578</v>
      </c>
      <c r="S12" s="188" t="s">
        <v>271</v>
      </c>
      <c r="T12" s="189" t="s">
        <v>271</v>
      </c>
      <c r="U12" s="160">
        <v>0</v>
      </c>
      <c r="V12" s="160">
        <f t="shared" si="6"/>
        <v>0</v>
      </c>
      <c r="W12" s="160"/>
      <c r="X12" s="160" t="s">
        <v>579</v>
      </c>
      <c r="Y12" s="160" t="s">
        <v>239</v>
      </c>
      <c r="Z12" s="149"/>
      <c r="AA12" s="149"/>
      <c r="AB12" s="149"/>
      <c r="AC12" s="149"/>
      <c r="AD12" s="149"/>
      <c r="AE12" s="149"/>
      <c r="AF12" s="149"/>
      <c r="AG12" s="149" t="s">
        <v>1169</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56.25" outlineLevel="1" x14ac:dyDescent="0.2">
      <c r="A13" s="183">
        <v>5</v>
      </c>
      <c r="B13" s="184" t="s">
        <v>1360</v>
      </c>
      <c r="C13" s="193" t="s">
        <v>1361</v>
      </c>
      <c r="D13" s="185" t="s">
        <v>407</v>
      </c>
      <c r="E13" s="186">
        <v>15</v>
      </c>
      <c r="F13" s="187"/>
      <c r="G13" s="188">
        <f t="shared" si="0"/>
        <v>0</v>
      </c>
      <c r="H13" s="187"/>
      <c r="I13" s="188">
        <f t="shared" si="1"/>
        <v>0</v>
      </c>
      <c r="J13" s="187"/>
      <c r="K13" s="188">
        <f t="shared" si="2"/>
        <v>0</v>
      </c>
      <c r="L13" s="188">
        <v>21</v>
      </c>
      <c r="M13" s="188">
        <f t="shared" si="3"/>
        <v>0</v>
      </c>
      <c r="N13" s="186">
        <v>0</v>
      </c>
      <c r="O13" s="186">
        <f t="shared" si="4"/>
        <v>0</v>
      </c>
      <c r="P13" s="186">
        <v>0</v>
      </c>
      <c r="Q13" s="186">
        <f t="shared" si="5"/>
        <v>0</v>
      </c>
      <c r="R13" s="188" t="s">
        <v>578</v>
      </c>
      <c r="S13" s="188" t="s">
        <v>271</v>
      </c>
      <c r="T13" s="189" t="s">
        <v>271</v>
      </c>
      <c r="U13" s="160">
        <v>0</v>
      </c>
      <c r="V13" s="160">
        <f t="shared" si="6"/>
        <v>0</v>
      </c>
      <c r="W13" s="160"/>
      <c r="X13" s="160" t="s">
        <v>579</v>
      </c>
      <c r="Y13" s="160" t="s">
        <v>239</v>
      </c>
      <c r="Z13" s="149"/>
      <c r="AA13" s="149"/>
      <c r="AB13" s="149"/>
      <c r="AC13" s="149"/>
      <c r="AD13" s="149"/>
      <c r="AE13" s="149"/>
      <c r="AF13" s="149"/>
      <c r="AG13" s="149" t="s">
        <v>1169</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83">
        <v>6</v>
      </c>
      <c r="B14" s="184" t="s">
        <v>1288</v>
      </c>
      <c r="C14" s="193" t="s">
        <v>1289</v>
      </c>
      <c r="D14" s="185" t="s">
        <v>407</v>
      </c>
      <c r="E14" s="186">
        <v>8</v>
      </c>
      <c r="F14" s="187"/>
      <c r="G14" s="188">
        <f t="shared" si="0"/>
        <v>0</v>
      </c>
      <c r="H14" s="187"/>
      <c r="I14" s="188">
        <f t="shared" si="1"/>
        <v>0</v>
      </c>
      <c r="J14" s="187"/>
      <c r="K14" s="188">
        <f t="shared" si="2"/>
        <v>0</v>
      </c>
      <c r="L14" s="188">
        <v>21</v>
      </c>
      <c r="M14" s="188">
        <f t="shared" si="3"/>
        <v>0</v>
      </c>
      <c r="N14" s="186">
        <v>0</v>
      </c>
      <c r="O14" s="186">
        <f t="shared" si="4"/>
        <v>0</v>
      </c>
      <c r="P14" s="186">
        <v>0</v>
      </c>
      <c r="Q14" s="186">
        <f t="shared" si="5"/>
        <v>0</v>
      </c>
      <c r="R14" s="188"/>
      <c r="S14" s="188" t="s">
        <v>271</v>
      </c>
      <c r="T14" s="189" t="s">
        <v>271</v>
      </c>
      <c r="U14" s="160">
        <v>9.5670000000000005E-2</v>
      </c>
      <c r="V14" s="160">
        <f t="shared" si="6"/>
        <v>0.77</v>
      </c>
      <c r="W14" s="160"/>
      <c r="X14" s="160" t="s">
        <v>252</v>
      </c>
      <c r="Y14" s="160" t="s">
        <v>239</v>
      </c>
      <c r="Z14" s="149"/>
      <c r="AA14" s="149"/>
      <c r="AB14" s="149"/>
      <c r="AC14" s="149"/>
      <c r="AD14" s="149"/>
      <c r="AE14" s="149"/>
      <c r="AF14" s="149"/>
      <c r="AG14" s="149" t="s">
        <v>1153</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83">
        <v>7</v>
      </c>
      <c r="B15" s="184" t="s">
        <v>1362</v>
      </c>
      <c r="C15" s="193" t="s">
        <v>1363</v>
      </c>
      <c r="D15" s="185" t="s">
        <v>407</v>
      </c>
      <c r="E15" s="186">
        <v>16</v>
      </c>
      <c r="F15" s="187"/>
      <c r="G15" s="188">
        <f t="shared" si="0"/>
        <v>0</v>
      </c>
      <c r="H15" s="187"/>
      <c r="I15" s="188">
        <f t="shared" si="1"/>
        <v>0</v>
      </c>
      <c r="J15" s="187"/>
      <c r="K15" s="188">
        <f t="shared" si="2"/>
        <v>0</v>
      </c>
      <c r="L15" s="188">
        <v>21</v>
      </c>
      <c r="M15" s="188">
        <f t="shared" si="3"/>
        <v>0</v>
      </c>
      <c r="N15" s="186">
        <v>0</v>
      </c>
      <c r="O15" s="186">
        <f t="shared" si="4"/>
        <v>0</v>
      </c>
      <c r="P15" s="186">
        <v>0</v>
      </c>
      <c r="Q15" s="186">
        <f t="shared" si="5"/>
        <v>0</v>
      </c>
      <c r="R15" s="188"/>
      <c r="S15" s="188" t="s">
        <v>236</v>
      </c>
      <c r="T15" s="189" t="s">
        <v>237</v>
      </c>
      <c r="U15" s="160">
        <v>0</v>
      </c>
      <c r="V15" s="160">
        <f t="shared" si="6"/>
        <v>0</v>
      </c>
      <c r="W15" s="160"/>
      <c r="X15" s="160" t="s">
        <v>579</v>
      </c>
      <c r="Y15" s="160" t="s">
        <v>239</v>
      </c>
      <c r="Z15" s="149"/>
      <c r="AA15" s="149"/>
      <c r="AB15" s="149"/>
      <c r="AC15" s="149"/>
      <c r="AD15" s="149"/>
      <c r="AE15" s="149"/>
      <c r="AF15" s="149"/>
      <c r="AG15" s="149" t="s">
        <v>1169</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ht="22.5" outlineLevel="1" x14ac:dyDescent="0.2">
      <c r="A16" s="183">
        <v>8</v>
      </c>
      <c r="B16" s="184" t="s">
        <v>1364</v>
      </c>
      <c r="C16" s="193" t="s">
        <v>1365</v>
      </c>
      <c r="D16" s="185" t="s">
        <v>1168</v>
      </c>
      <c r="E16" s="186">
        <v>2</v>
      </c>
      <c r="F16" s="187"/>
      <c r="G16" s="188">
        <f t="shared" si="0"/>
        <v>0</v>
      </c>
      <c r="H16" s="187"/>
      <c r="I16" s="188">
        <f t="shared" si="1"/>
        <v>0</v>
      </c>
      <c r="J16" s="187"/>
      <c r="K16" s="188">
        <f t="shared" si="2"/>
        <v>0</v>
      </c>
      <c r="L16" s="188">
        <v>21</v>
      </c>
      <c r="M16" s="188">
        <f t="shared" si="3"/>
        <v>0</v>
      </c>
      <c r="N16" s="186">
        <v>0</v>
      </c>
      <c r="O16" s="186">
        <f t="shared" si="4"/>
        <v>0</v>
      </c>
      <c r="P16" s="186">
        <v>0</v>
      </c>
      <c r="Q16" s="186">
        <f t="shared" si="5"/>
        <v>0</v>
      </c>
      <c r="R16" s="188" t="s">
        <v>578</v>
      </c>
      <c r="S16" s="188" t="s">
        <v>271</v>
      </c>
      <c r="T16" s="189" t="s">
        <v>271</v>
      </c>
      <c r="U16" s="160">
        <v>0</v>
      </c>
      <c r="V16" s="160">
        <f t="shared" si="6"/>
        <v>0</v>
      </c>
      <c r="W16" s="160"/>
      <c r="X16" s="160" t="s">
        <v>579</v>
      </c>
      <c r="Y16" s="160" t="s">
        <v>239</v>
      </c>
      <c r="Z16" s="149"/>
      <c r="AA16" s="149"/>
      <c r="AB16" s="149"/>
      <c r="AC16" s="149"/>
      <c r="AD16" s="149"/>
      <c r="AE16" s="149"/>
      <c r="AF16" s="149"/>
      <c r="AG16" s="149" t="s">
        <v>1169</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83">
        <v>9</v>
      </c>
      <c r="B17" s="184" t="s">
        <v>1366</v>
      </c>
      <c r="C17" s="193" t="s">
        <v>1367</v>
      </c>
      <c r="D17" s="185" t="s">
        <v>1168</v>
      </c>
      <c r="E17" s="186">
        <v>1</v>
      </c>
      <c r="F17" s="187"/>
      <c r="G17" s="188">
        <f t="shared" si="0"/>
        <v>0</v>
      </c>
      <c r="H17" s="187"/>
      <c r="I17" s="188">
        <f t="shared" si="1"/>
        <v>0</v>
      </c>
      <c r="J17" s="187"/>
      <c r="K17" s="188">
        <f t="shared" si="2"/>
        <v>0</v>
      </c>
      <c r="L17" s="188">
        <v>21</v>
      </c>
      <c r="M17" s="188">
        <f t="shared" si="3"/>
        <v>0</v>
      </c>
      <c r="N17" s="186">
        <v>0</v>
      </c>
      <c r="O17" s="186">
        <f t="shared" si="4"/>
        <v>0</v>
      </c>
      <c r="P17" s="186">
        <v>0</v>
      </c>
      <c r="Q17" s="186">
        <f t="shared" si="5"/>
        <v>0</v>
      </c>
      <c r="R17" s="188"/>
      <c r="S17" s="188" t="s">
        <v>236</v>
      </c>
      <c r="T17" s="189" t="s">
        <v>237</v>
      </c>
      <c r="U17" s="160">
        <v>0</v>
      </c>
      <c r="V17" s="160">
        <f t="shared" si="6"/>
        <v>0</v>
      </c>
      <c r="W17" s="160"/>
      <c r="X17" s="160" t="s">
        <v>579</v>
      </c>
      <c r="Y17" s="160" t="s">
        <v>239</v>
      </c>
      <c r="Z17" s="149"/>
      <c r="AA17" s="149"/>
      <c r="AB17" s="149"/>
      <c r="AC17" s="149"/>
      <c r="AD17" s="149"/>
      <c r="AE17" s="149"/>
      <c r="AF17" s="149"/>
      <c r="AG17" s="149" t="s">
        <v>1169</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ht="22.5" outlineLevel="1" x14ac:dyDescent="0.2">
      <c r="A18" s="183">
        <v>10</v>
      </c>
      <c r="B18" s="184" t="s">
        <v>1322</v>
      </c>
      <c r="C18" s="193" t="s">
        <v>1368</v>
      </c>
      <c r="D18" s="185" t="s">
        <v>0</v>
      </c>
      <c r="E18" s="186">
        <v>3.5</v>
      </c>
      <c r="F18" s="187"/>
      <c r="G18" s="188">
        <f t="shared" si="0"/>
        <v>0</v>
      </c>
      <c r="H18" s="187"/>
      <c r="I18" s="188">
        <f t="shared" si="1"/>
        <v>0</v>
      </c>
      <c r="J18" s="187"/>
      <c r="K18" s="188">
        <f t="shared" si="2"/>
        <v>0</v>
      </c>
      <c r="L18" s="188">
        <v>21</v>
      </c>
      <c r="M18" s="188">
        <f t="shared" si="3"/>
        <v>0</v>
      </c>
      <c r="N18" s="186">
        <v>0</v>
      </c>
      <c r="O18" s="186">
        <f t="shared" si="4"/>
        <v>0</v>
      </c>
      <c r="P18" s="186">
        <v>0</v>
      </c>
      <c r="Q18" s="186">
        <f t="shared" si="5"/>
        <v>0</v>
      </c>
      <c r="R18" s="188"/>
      <c r="S18" s="188" t="s">
        <v>236</v>
      </c>
      <c r="T18" s="189" t="s">
        <v>237</v>
      </c>
      <c r="U18" s="160">
        <v>0</v>
      </c>
      <c r="V18" s="160">
        <f t="shared" si="6"/>
        <v>0</v>
      </c>
      <c r="W18" s="160"/>
      <c r="X18" s="160" t="s">
        <v>579</v>
      </c>
      <c r="Y18" s="160" t="s">
        <v>239</v>
      </c>
      <c r="Z18" s="149"/>
      <c r="AA18" s="149"/>
      <c r="AB18" s="149"/>
      <c r="AC18" s="149"/>
      <c r="AD18" s="149"/>
      <c r="AE18" s="149"/>
      <c r="AF18" s="149"/>
      <c r="AG18" s="149" t="s">
        <v>1169</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x14ac:dyDescent="0.2">
      <c r="A19" s="168" t="s">
        <v>231</v>
      </c>
      <c r="B19" s="169" t="s">
        <v>176</v>
      </c>
      <c r="C19" s="190" t="s">
        <v>177</v>
      </c>
      <c r="D19" s="170"/>
      <c r="E19" s="171"/>
      <c r="F19" s="172"/>
      <c r="G19" s="172">
        <f>SUMIF(AG20:AG27,"&lt;&gt;NOR",G20:G27)</f>
        <v>0</v>
      </c>
      <c r="H19" s="172"/>
      <c r="I19" s="172">
        <f>SUM(I20:I27)</f>
        <v>0</v>
      </c>
      <c r="J19" s="172"/>
      <c r="K19" s="172">
        <f>SUM(K20:K27)</f>
        <v>0</v>
      </c>
      <c r="L19" s="172"/>
      <c r="M19" s="172">
        <f>SUM(M20:M27)</f>
        <v>0</v>
      </c>
      <c r="N19" s="171"/>
      <c r="O19" s="171">
        <f>SUM(O20:O27)</f>
        <v>0</v>
      </c>
      <c r="P19" s="171"/>
      <c r="Q19" s="171">
        <f>SUM(Q20:Q27)</f>
        <v>0</v>
      </c>
      <c r="R19" s="172"/>
      <c r="S19" s="172"/>
      <c r="T19" s="173"/>
      <c r="U19" s="167"/>
      <c r="V19" s="167">
        <f>SUM(V20:V27)</f>
        <v>13.219999999999999</v>
      </c>
      <c r="W19" s="167"/>
      <c r="X19" s="167"/>
      <c r="Y19" s="167"/>
      <c r="AG19" t="s">
        <v>232</v>
      </c>
    </row>
    <row r="20" spans="1:60" outlineLevel="1" x14ac:dyDescent="0.2">
      <c r="A20" s="183">
        <v>11</v>
      </c>
      <c r="B20" s="184" t="s">
        <v>1369</v>
      </c>
      <c r="C20" s="193" t="s">
        <v>1370</v>
      </c>
      <c r="D20" s="185" t="s">
        <v>1168</v>
      </c>
      <c r="E20" s="186">
        <v>1</v>
      </c>
      <c r="F20" s="187"/>
      <c r="G20" s="188">
        <f t="shared" ref="G20:G27" si="7">ROUND(E20*F20,2)</f>
        <v>0</v>
      </c>
      <c r="H20" s="187"/>
      <c r="I20" s="188">
        <f t="shared" ref="I20:I27" si="8">ROUND(E20*H20,2)</f>
        <v>0</v>
      </c>
      <c r="J20" s="187"/>
      <c r="K20" s="188">
        <f t="shared" ref="K20:K27" si="9">ROUND(E20*J20,2)</f>
        <v>0</v>
      </c>
      <c r="L20" s="188">
        <v>21</v>
      </c>
      <c r="M20" s="188">
        <f t="shared" ref="M20:M27" si="10">G20*(1+L20/100)</f>
        <v>0</v>
      </c>
      <c r="N20" s="186">
        <v>0</v>
      </c>
      <c r="O20" s="186">
        <f t="shared" ref="O20:O27" si="11">ROUND(E20*N20,2)</f>
        <v>0</v>
      </c>
      <c r="P20" s="186">
        <v>0</v>
      </c>
      <c r="Q20" s="186">
        <f t="shared" ref="Q20:Q27" si="12">ROUND(E20*P20,2)</f>
        <v>0</v>
      </c>
      <c r="R20" s="188" t="s">
        <v>1339</v>
      </c>
      <c r="S20" s="188" t="s">
        <v>271</v>
      </c>
      <c r="T20" s="189" t="s">
        <v>271</v>
      </c>
      <c r="U20" s="160">
        <v>0.38550000000000001</v>
      </c>
      <c r="V20" s="160">
        <f t="shared" ref="V20:V27" si="13">ROUND(E20*U20,2)</f>
        <v>0.39</v>
      </c>
      <c r="W20" s="160"/>
      <c r="X20" s="160" t="s">
        <v>252</v>
      </c>
      <c r="Y20" s="160" t="s">
        <v>239</v>
      </c>
      <c r="Z20" s="149"/>
      <c r="AA20" s="149"/>
      <c r="AB20" s="149"/>
      <c r="AC20" s="149"/>
      <c r="AD20" s="149"/>
      <c r="AE20" s="149"/>
      <c r="AF20" s="149"/>
      <c r="AG20" s="149" t="s">
        <v>1153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83">
        <v>12</v>
      </c>
      <c r="B21" s="184" t="s">
        <v>1371</v>
      </c>
      <c r="C21" s="193" t="s">
        <v>1372</v>
      </c>
      <c r="D21" s="185" t="s">
        <v>1168</v>
      </c>
      <c r="E21" s="186">
        <v>5</v>
      </c>
      <c r="F21" s="187"/>
      <c r="G21" s="188">
        <f t="shared" si="7"/>
        <v>0</v>
      </c>
      <c r="H21" s="187"/>
      <c r="I21" s="188">
        <f t="shared" si="8"/>
        <v>0</v>
      </c>
      <c r="J21" s="187"/>
      <c r="K21" s="188">
        <f t="shared" si="9"/>
        <v>0</v>
      </c>
      <c r="L21" s="188">
        <v>21</v>
      </c>
      <c r="M21" s="188">
        <f t="shared" si="10"/>
        <v>0</v>
      </c>
      <c r="N21" s="186">
        <v>0</v>
      </c>
      <c r="O21" s="186">
        <f t="shared" si="11"/>
        <v>0</v>
      </c>
      <c r="P21" s="186">
        <v>0</v>
      </c>
      <c r="Q21" s="186">
        <f t="shared" si="12"/>
        <v>0</v>
      </c>
      <c r="R21" s="188" t="s">
        <v>1339</v>
      </c>
      <c r="S21" s="188" t="s">
        <v>271</v>
      </c>
      <c r="T21" s="189" t="s">
        <v>271</v>
      </c>
      <c r="U21" s="160">
        <v>0.45</v>
      </c>
      <c r="V21" s="160">
        <f t="shared" si="13"/>
        <v>2.25</v>
      </c>
      <c r="W21" s="160"/>
      <c r="X21" s="160" t="s">
        <v>252</v>
      </c>
      <c r="Y21" s="160" t="s">
        <v>239</v>
      </c>
      <c r="Z21" s="149"/>
      <c r="AA21" s="149"/>
      <c r="AB21" s="149"/>
      <c r="AC21" s="149"/>
      <c r="AD21" s="149"/>
      <c r="AE21" s="149"/>
      <c r="AF21" s="149"/>
      <c r="AG21" s="149" t="s">
        <v>1153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83">
        <v>13</v>
      </c>
      <c r="B22" s="184" t="s">
        <v>1301</v>
      </c>
      <c r="C22" s="193" t="s">
        <v>1302</v>
      </c>
      <c r="D22" s="185" t="s">
        <v>407</v>
      </c>
      <c r="E22" s="186">
        <v>40</v>
      </c>
      <c r="F22" s="187"/>
      <c r="G22" s="188">
        <f t="shared" si="7"/>
        <v>0</v>
      </c>
      <c r="H22" s="187"/>
      <c r="I22" s="188">
        <f t="shared" si="8"/>
        <v>0</v>
      </c>
      <c r="J22" s="187"/>
      <c r="K22" s="188">
        <f t="shared" si="9"/>
        <v>0</v>
      </c>
      <c r="L22" s="188">
        <v>21</v>
      </c>
      <c r="M22" s="188">
        <f t="shared" si="10"/>
        <v>0</v>
      </c>
      <c r="N22" s="186">
        <v>0</v>
      </c>
      <c r="O22" s="186">
        <f t="shared" si="11"/>
        <v>0</v>
      </c>
      <c r="P22" s="186">
        <v>0</v>
      </c>
      <c r="Q22" s="186">
        <f t="shared" si="12"/>
        <v>0</v>
      </c>
      <c r="R22" s="188"/>
      <c r="S22" s="188" t="s">
        <v>271</v>
      </c>
      <c r="T22" s="189" t="s">
        <v>271</v>
      </c>
      <c r="U22" s="160">
        <v>0.11233</v>
      </c>
      <c r="V22" s="160">
        <f t="shared" si="13"/>
        <v>4.49</v>
      </c>
      <c r="W22" s="160"/>
      <c r="X22" s="160" t="s">
        <v>252</v>
      </c>
      <c r="Y22" s="160" t="s">
        <v>239</v>
      </c>
      <c r="Z22" s="149"/>
      <c r="AA22" s="149"/>
      <c r="AB22" s="149"/>
      <c r="AC22" s="149"/>
      <c r="AD22" s="149"/>
      <c r="AE22" s="149"/>
      <c r="AF22" s="149"/>
      <c r="AG22" s="149" t="s">
        <v>1153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83">
        <v>14</v>
      </c>
      <c r="B23" s="184" t="s">
        <v>1303</v>
      </c>
      <c r="C23" s="193" t="s">
        <v>1304</v>
      </c>
      <c r="D23" s="185" t="s">
        <v>407</v>
      </c>
      <c r="E23" s="186">
        <v>20</v>
      </c>
      <c r="F23" s="187"/>
      <c r="G23" s="188">
        <f t="shared" si="7"/>
        <v>0</v>
      </c>
      <c r="H23" s="187"/>
      <c r="I23" s="188">
        <f t="shared" si="8"/>
        <v>0</v>
      </c>
      <c r="J23" s="187"/>
      <c r="K23" s="188">
        <f t="shared" si="9"/>
        <v>0</v>
      </c>
      <c r="L23" s="188">
        <v>21</v>
      </c>
      <c r="M23" s="188">
        <f t="shared" si="10"/>
        <v>0</v>
      </c>
      <c r="N23" s="186">
        <v>0</v>
      </c>
      <c r="O23" s="186">
        <f t="shared" si="11"/>
        <v>0</v>
      </c>
      <c r="P23" s="186">
        <v>0</v>
      </c>
      <c r="Q23" s="186">
        <f t="shared" si="12"/>
        <v>0</v>
      </c>
      <c r="R23" s="188"/>
      <c r="S23" s="188" t="s">
        <v>271</v>
      </c>
      <c r="T23" s="189" t="s">
        <v>271</v>
      </c>
      <c r="U23" s="160">
        <v>0.14632999999999999</v>
      </c>
      <c r="V23" s="160">
        <f t="shared" si="13"/>
        <v>2.93</v>
      </c>
      <c r="W23" s="160"/>
      <c r="X23" s="160" t="s">
        <v>252</v>
      </c>
      <c r="Y23" s="160" t="s">
        <v>239</v>
      </c>
      <c r="Z23" s="149"/>
      <c r="AA23" s="149"/>
      <c r="AB23" s="149"/>
      <c r="AC23" s="149"/>
      <c r="AD23" s="149"/>
      <c r="AE23" s="149"/>
      <c r="AF23" s="149"/>
      <c r="AG23" s="149" t="s">
        <v>1153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ht="22.5" outlineLevel="1" x14ac:dyDescent="0.2">
      <c r="A24" s="183">
        <v>15</v>
      </c>
      <c r="B24" s="184" t="s">
        <v>1307</v>
      </c>
      <c r="C24" s="193" t="s">
        <v>1308</v>
      </c>
      <c r="D24" s="185" t="s">
        <v>1168</v>
      </c>
      <c r="E24" s="186">
        <v>14</v>
      </c>
      <c r="F24" s="187"/>
      <c r="G24" s="188">
        <f t="shared" si="7"/>
        <v>0</v>
      </c>
      <c r="H24" s="187"/>
      <c r="I24" s="188">
        <f t="shared" si="8"/>
        <v>0</v>
      </c>
      <c r="J24" s="187"/>
      <c r="K24" s="188">
        <f t="shared" si="9"/>
        <v>0</v>
      </c>
      <c r="L24" s="188">
        <v>21</v>
      </c>
      <c r="M24" s="188">
        <f t="shared" si="10"/>
        <v>0</v>
      </c>
      <c r="N24" s="186">
        <v>0</v>
      </c>
      <c r="O24" s="186">
        <f t="shared" si="11"/>
        <v>0</v>
      </c>
      <c r="P24" s="186">
        <v>0</v>
      </c>
      <c r="Q24" s="186">
        <f t="shared" si="12"/>
        <v>0</v>
      </c>
      <c r="R24" s="188" t="s">
        <v>176</v>
      </c>
      <c r="S24" s="188" t="s">
        <v>271</v>
      </c>
      <c r="T24" s="189" t="s">
        <v>271</v>
      </c>
      <c r="U24" s="160">
        <v>5.0500000000000003E-2</v>
      </c>
      <c r="V24" s="160">
        <f t="shared" si="13"/>
        <v>0.71</v>
      </c>
      <c r="W24" s="160"/>
      <c r="X24" s="160" t="s">
        <v>252</v>
      </c>
      <c r="Y24" s="160" t="s">
        <v>239</v>
      </c>
      <c r="Z24" s="149"/>
      <c r="AA24" s="149"/>
      <c r="AB24" s="149"/>
      <c r="AC24" s="149"/>
      <c r="AD24" s="149"/>
      <c r="AE24" s="149"/>
      <c r="AF24" s="149"/>
      <c r="AG24" s="149" t="s">
        <v>1153</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83">
        <v>16</v>
      </c>
      <c r="B25" s="184" t="s">
        <v>1373</v>
      </c>
      <c r="C25" s="193" t="s">
        <v>1374</v>
      </c>
      <c r="D25" s="185" t="s">
        <v>407</v>
      </c>
      <c r="E25" s="186">
        <v>16</v>
      </c>
      <c r="F25" s="187"/>
      <c r="G25" s="188">
        <f t="shared" si="7"/>
        <v>0</v>
      </c>
      <c r="H25" s="187"/>
      <c r="I25" s="188">
        <f t="shared" si="8"/>
        <v>0</v>
      </c>
      <c r="J25" s="187"/>
      <c r="K25" s="188">
        <f t="shared" si="9"/>
        <v>0</v>
      </c>
      <c r="L25" s="188">
        <v>21</v>
      </c>
      <c r="M25" s="188">
        <f t="shared" si="10"/>
        <v>0</v>
      </c>
      <c r="N25" s="186">
        <v>0</v>
      </c>
      <c r="O25" s="186">
        <f t="shared" si="11"/>
        <v>0</v>
      </c>
      <c r="P25" s="186">
        <v>0</v>
      </c>
      <c r="Q25" s="186">
        <f t="shared" si="12"/>
        <v>0</v>
      </c>
      <c r="R25" s="188"/>
      <c r="S25" s="188" t="s">
        <v>271</v>
      </c>
      <c r="T25" s="189" t="s">
        <v>271</v>
      </c>
      <c r="U25" s="160">
        <v>0.1</v>
      </c>
      <c r="V25" s="160">
        <f t="shared" si="13"/>
        <v>1.6</v>
      </c>
      <c r="W25" s="160"/>
      <c r="X25" s="160" t="s">
        <v>252</v>
      </c>
      <c r="Y25" s="160" t="s">
        <v>239</v>
      </c>
      <c r="Z25" s="149"/>
      <c r="AA25" s="149"/>
      <c r="AB25" s="149"/>
      <c r="AC25" s="149"/>
      <c r="AD25" s="149"/>
      <c r="AE25" s="149"/>
      <c r="AF25" s="149"/>
      <c r="AG25" s="149" t="s">
        <v>1153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83">
        <v>17</v>
      </c>
      <c r="B26" s="184" t="s">
        <v>1375</v>
      </c>
      <c r="C26" s="193" t="s">
        <v>1376</v>
      </c>
      <c r="D26" s="185" t="s">
        <v>1168</v>
      </c>
      <c r="E26" s="186">
        <v>1</v>
      </c>
      <c r="F26" s="187"/>
      <c r="G26" s="188">
        <f t="shared" si="7"/>
        <v>0</v>
      </c>
      <c r="H26" s="187"/>
      <c r="I26" s="188">
        <f t="shared" si="8"/>
        <v>0</v>
      </c>
      <c r="J26" s="187"/>
      <c r="K26" s="188">
        <f t="shared" si="9"/>
        <v>0</v>
      </c>
      <c r="L26" s="188">
        <v>21</v>
      </c>
      <c r="M26" s="188">
        <f t="shared" si="10"/>
        <v>0</v>
      </c>
      <c r="N26" s="186">
        <v>0</v>
      </c>
      <c r="O26" s="186">
        <f t="shared" si="11"/>
        <v>0</v>
      </c>
      <c r="P26" s="186">
        <v>0</v>
      </c>
      <c r="Q26" s="186">
        <f t="shared" si="12"/>
        <v>0</v>
      </c>
      <c r="R26" s="188"/>
      <c r="S26" s="188" t="s">
        <v>236</v>
      </c>
      <c r="T26" s="189" t="s">
        <v>237</v>
      </c>
      <c r="U26" s="160">
        <v>0</v>
      </c>
      <c r="V26" s="160">
        <f t="shared" si="13"/>
        <v>0</v>
      </c>
      <c r="W26" s="160"/>
      <c r="X26" s="160" t="s">
        <v>252</v>
      </c>
      <c r="Y26" s="160" t="s">
        <v>239</v>
      </c>
      <c r="Z26" s="149"/>
      <c r="AA26" s="149"/>
      <c r="AB26" s="149"/>
      <c r="AC26" s="149"/>
      <c r="AD26" s="149"/>
      <c r="AE26" s="149"/>
      <c r="AF26" s="149"/>
      <c r="AG26" s="149" t="s">
        <v>1153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83">
        <v>18</v>
      </c>
      <c r="B27" s="184" t="s">
        <v>1377</v>
      </c>
      <c r="C27" s="193" t="s">
        <v>1378</v>
      </c>
      <c r="D27" s="185" t="s">
        <v>1168</v>
      </c>
      <c r="E27" s="186">
        <v>2</v>
      </c>
      <c r="F27" s="187"/>
      <c r="G27" s="188">
        <f t="shared" si="7"/>
        <v>0</v>
      </c>
      <c r="H27" s="187"/>
      <c r="I27" s="188">
        <f t="shared" si="8"/>
        <v>0</v>
      </c>
      <c r="J27" s="187"/>
      <c r="K27" s="188">
        <f t="shared" si="9"/>
        <v>0</v>
      </c>
      <c r="L27" s="188">
        <v>21</v>
      </c>
      <c r="M27" s="188">
        <f t="shared" si="10"/>
        <v>0</v>
      </c>
      <c r="N27" s="186">
        <v>0</v>
      </c>
      <c r="O27" s="186">
        <f t="shared" si="11"/>
        <v>0</v>
      </c>
      <c r="P27" s="186">
        <v>0</v>
      </c>
      <c r="Q27" s="186">
        <f t="shared" si="12"/>
        <v>0</v>
      </c>
      <c r="R27" s="188" t="s">
        <v>1339</v>
      </c>
      <c r="S27" s="188" t="s">
        <v>271</v>
      </c>
      <c r="T27" s="189" t="s">
        <v>271</v>
      </c>
      <c r="U27" s="160">
        <v>0.42599999999999999</v>
      </c>
      <c r="V27" s="160">
        <f t="shared" si="13"/>
        <v>0.85</v>
      </c>
      <c r="W27" s="160"/>
      <c r="X27" s="160" t="s">
        <v>252</v>
      </c>
      <c r="Y27" s="160" t="s">
        <v>239</v>
      </c>
      <c r="Z27" s="149"/>
      <c r="AA27" s="149"/>
      <c r="AB27" s="149"/>
      <c r="AC27" s="149"/>
      <c r="AD27" s="149"/>
      <c r="AE27" s="149"/>
      <c r="AF27" s="149"/>
      <c r="AG27" s="149" t="s">
        <v>1153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x14ac:dyDescent="0.2">
      <c r="A28" s="168" t="s">
        <v>231</v>
      </c>
      <c r="B28" s="169" t="s">
        <v>139</v>
      </c>
      <c r="C28" s="190" t="s">
        <v>28</v>
      </c>
      <c r="D28" s="170"/>
      <c r="E28" s="171"/>
      <c r="F28" s="172"/>
      <c r="G28" s="172">
        <f>SUMIF(AG29:AG30,"&lt;&gt;NOR",G29:G30)</f>
        <v>0</v>
      </c>
      <c r="H28" s="172"/>
      <c r="I28" s="172">
        <f>SUM(I29:I30)</f>
        <v>0</v>
      </c>
      <c r="J28" s="172"/>
      <c r="K28" s="172">
        <f>SUM(K29:K30)</f>
        <v>0</v>
      </c>
      <c r="L28" s="172"/>
      <c r="M28" s="172">
        <f>SUM(M29:M30)</f>
        <v>0</v>
      </c>
      <c r="N28" s="171"/>
      <c r="O28" s="171">
        <f>SUM(O29:O30)</f>
        <v>0</v>
      </c>
      <c r="P28" s="171"/>
      <c r="Q28" s="171">
        <f>SUM(Q29:Q30)</f>
        <v>0</v>
      </c>
      <c r="R28" s="172"/>
      <c r="S28" s="172"/>
      <c r="T28" s="173"/>
      <c r="U28" s="167"/>
      <c r="V28" s="167">
        <f>SUM(V29:V30)</f>
        <v>0</v>
      </c>
      <c r="W28" s="167"/>
      <c r="X28" s="167"/>
      <c r="Y28" s="167"/>
      <c r="AG28" t="s">
        <v>232</v>
      </c>
    </row>
    <row r="29" spans="1:60" outlineLevel="1" x14ac:dyDescent="0.2">
      <c r="A29" s="183">
        <v>19</v>
      </c>
      <c r="B29" s="184" t="s">
        <v>1352</v>
      </c>
      <c r="C29" s="193" t="s">
        <v>1353</v>
      </c>
      <c r="D29" s="185" t="s">
        <v>261</v>
      </c>
      <c r="E29" s="186">
        <v>1</v>
      </c>
      <c r="F29" s="187"/>
      <c r="G29" s="188">
        <f>ROUND(E29*F29,2)</f>
        <v>0</v>
      </c>
      <c r="H29" s="187"/>
      <c r="I29" s="188">
        <f>ROUND(E29*H29,2)</f>
        <v>0</v>
      </c>
      <c r="J29" s="187"/>
      <c r="K29" s="188">
        <f>ROUND(E29*J29,2)</f>
        <v>0</v>
      </c>
      <c r="L29" s="188">
        <v>21</v>
      </c>
      <c r="M29" s="188">
        <f>G29*(1+L29/100)</f>
        <v>0</v>
      </c>
      <c r="N29" s="186">
        <v>0</v>
      </c>
      <c r="O29" s="186">
        <f>ROUND(E29*N29,2)</f>
        <v>0</v>
      </c>
      <c r="P29" s="186">
        <v>0</v>
      </c>
      <c r="Q29" s="186">
        <f>ROUND(E29*P29,2)</f>
        <v>0</v>
      </c>
      <c r="R29" s="188"/>
      <c r="S29" s="188" t="s">
        <v>236</v>
      </c>
      <c r="T29" s="189" t="s">
        <v>237</v>
      </c>
      <c r="U29" s="160">
        <v>0</v>
      </c>
      <c r="V29" s="160">
        <f>ROUND(E29*U29,2)</f>
        <v>0</v>
      </c>
      <c r="W29" s="160"/>
      <c r="X29" s="160" t="s">
        <v>252</v>
      </c>
      <c r="Y29" s="160" t="s">
        <v>239</v>
      </c>
      <c r="Z29" s="149"/>
      <c r="AA29" s="149"/>
      <c r="AB29" s="149"/>
      <c r="AC29" s="149"/>
      <c r="AD29" s="149"/>
      <c r="AE29" s="149"/>
      <c r="AF29" s="149"/>
      <c r="AG29" s="149" t="s">
        <v>570</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20</v>
      </c>
      <c r="B30" s="176" t="s">
        <v>1354</v>
      </c>
      <c r="C30" s="191" t="s">
        <v>1355</v>
      </c>
      <c r="D30" s="177" t="s">
        <v>261</v>
      </c>
      <c r="E30" s="178">
        <v>1</v>
      </c>
      <c r="F30" s="179"/>
      <c r="G30" s="180">
        <f>ROUND(E30*F30,2)</f>
        <v>0</v>
      </c>
      <c r="H30" s="179"/>
      <c r="I30" s="180">
        <f>ROUND(E30*H30,2)</f>
        <v>0</v>
      </c>
      <c r="J30" s="179"/>
      <c r="K30" s="180">
        <f>ROUND(E30*J30,2)</f>
        <v>0</v>
      </c>
      <c r="L30" s="180">
        <v>21</v>
      </c>
      <c r="M30" s="180">
        <f>G30*(1+L30/100)</f>
        <v>0</v>
      </c>
      <c r="N30" s="178">
        <v>0</v>
      </c>
      <c r="O30" s="178">
        <f>ROUND(E30*N30,2)</f>
        <v>0</v>
      </c>
      <c r="P30" s="178">
        <v>0</v>
      </c>
      <c r="Q30" s="178">
        <f>ROUND(E30*P30,2)</f>
        <v>0</v>
      </c>
      <c r="R30" s="180"/>
      <c r="S30" s="180" t="s">
        <v>236</v>
      </c>
      <c r="T30" s="181" t="s">
        <v>237</v>
      </c>
      <c r="U30" s="160">
        <v>0</v>
      </c>
      <c r="V30" s="160">
        <f>ROUND(E30*U30,2)</f>
        <v>0</v>
      </c>
      <c r="W30" s="160"/>
      <c r="X30" s="160" t="s">
        <v>252</v>
      </c>
      <c r="Y30" s="160" t="s">
        <v>239</v>
      </c>
      <c r="Z30" s="149"/>
      <c r="AA30" s="149"/>
      <c r="AB30" s="149"/>
      <c r="AC30" s="149"/>
      <c r="AD30" s="149"/>
      <c r="AE30" s="149"/>
      <c r="AF30" s="149"/>
      <c r="AG30" s="149" t="s">
        <v>570</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x14ac:dyDescent="0.2">
      <c r="A31" s="3"/>
      <c r="B31" s="4"/>
      <c r="C31" s="194"/>
      <c r="D31" s="6"/>
      <c r="E31" s="3"/>
      <c r="F31" s="3"/>
      <c r="G31" s="3"/>
      <c r="H31" s="3"/>
      <c r="I31" s="3"/>
      <c r="J31" s="3"/>
      <c r="K31" s="3"/>
      <c r="L31" s="3"/>
      <c r="M31" s="3"/>
      <c r="N31" s="3"/>
      <c r="O31" s="3"/>
      <c r="P31" s="3"/>
      <c r="Q31" s="3"/>
      <c r="R31" s="3"/>
      <c r="S31" s="3"/>
      <c r="T31" s="3"/>
      <c r="U31" s="3"/>
      <c r="V31" s="3"/>
      <c r="W31" s="3"/>
      <c r="X31" s="3"/>
      <c r="Y31" s="3"/>
      <c r="AE31">
        <v>12</v>
      </c>
      <c r="AF31">
        <v>21</v>
      </c>
      <c r="AG31" t="s">
        <v>217</v>
      </c>
    </row>
    <row r="32" spans="1:60" x14ac:dyDescent="0.2">
      <c r="A32" s="152"/>
      <c r="B32" s="153" t="s">
        <v>29</v>
      </c>
      <c r="C32" s="195"/>
      <c r="D32" s="154"/>
      <c r="E32" s="155"/>
      <c r="F32" s="155"/>
      <c r="G32" s="174">
        <f>G8+G19+G28</f>
        <v>0</v>
      </c>
      <c r="H32" s="3"/>
      <c r="I32" s="3"/>
      <c r="J32" s="3"/>
      <c r="K32" s="3"/>
      <c r="L32" s="3"/>
      <c r="M32" s="3"/>
      <c r="N32" s="3"/>
      <c r="O32" s="3"/>
      <c r="P32" s="3"/>
      <c r="Q32" s="3"/>
      <c r="R32" s="3"/>
      <c r="S32" s="3"/>
      <c r="T32" s="3"/>
      <c r="U32" s="3"/>
      <c r="V32" s="3"/>
      <c r="W32" s="3"/>
      <c r="X32" s="3"/>
      <c r="Y32" s="3"/>
      <c r="AE32">
        <f>SUMIF(L7:L30,AE31,G7:G30)</f>
        <v>0</v>
      </c>
      <c r="AF32">
        <f>SUMIF(L7:L30,AF31,G7:G30)</f>
        <v>0</v>
      </c>
      <c r="AG32" t="s">
        <v>388</v>
      </c>
    </row>
    <row r="33" spans="3:33" x14ac:dyDescent="0.2">
      <c r="C33" s="196"/>
      <c r="D33" s="10"/>
      <c r="AG33" t="s">
        <v>389</v>
      </c>
    </row>
    <row r="34" spans="3:33" x14ac:dyDescent="0.2">
      <c r="D34" s="10"/>
    </row>
    <row r="35" spans="3:33" x14ac:dyDescent="0.2">
      <c r="D35" s="10"/>
    </row>
    <row r="36" spans="3:33" x14ac:dyDescent="0.2">
      <c r="D36" s="10"/>
    </row>
    <row r="37" spans="3:33" x14ac:dyDescent="0.2">
      <c r="D37" s="10"/>
    </row>
    <row r="38" spans="3:33" x14ac:dyDescent="0.2">
      <c r="D38" s="10"/>
    </row>
    <row r="39" spans="3:33" x14ac:dyDescent="0.2">
      <c r="D39" s="10"/>
    </row>
    <row r="40" spans="3:33" x14ac:dyDescent="0.2">
      <c r="D40" s="10"/>
    </row>
    <row r="41" spans="3:33" x14ac:dyDescent="0.2">
      <c r="D41" s="10"/>
    </row>
    <row r="42" spans="3:33" x14ac:dyDescent="0.2">
      <c r="D42" s="10"/>
    </row>
    <row r="43" spans="3:33" x14ac:dyDescent="0.2">
      <c r="D43" s="10"/>
    </row>
    <row r="44" spans="3:33" x14ac:dyDescent="0.2">
      <c r="D44" s="10"/>
    </row>
    <row r="45" spans="3:33" x14ac:dyDescent="0.2">
      <c r="D45" s="10"/>
    </row>
    <row r="46" spans="3:33" x14ac:dyDescent="0.2">
      <c r="D46" s="10"/>
    </row>
    <row r="47" spans="3:33" x14ac:dyDescent="0.2">
      <c r="D47" s="10"/>
    </row>
    <row r="48" spans="3: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p+OEf1Ib+pX8dMyMLBfX9UObh+0V0N+z1KCekemJZM3JIyETeamtPCNOJ3bBy2vl2rTgsGob1rNVPxeelnZ2g==" saltValue="MYz8XLlwLtOwATbrvbbqA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AP20" sqref="AP20"/>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69</v>
      </c>
      <c r="C3" s="260" t="s">
        <v>70</v>
      </c>
      <c r="D3" s="261"/>
      <c r="E3" s="261"/>
      <c r="F3" s="261"/>
      <c r="G3" s="262"/>
      <c r="AC3" s="122" t="s">
        <v>206</v>
      </c>
      <c r="AG3" t="s">
        <v>207</v>
      </c>
    </row>
    <row r="4" spans="1:60" ht="24.95" customHeight="1" x14ac:dyDescent="0.2">
      <c r="A4" s="142" t="s">
        <v>9</v>
      </c>
      <c r="B4" s="143" t="s">
        <v>57</v>
      </c>
      <c r="C4" s="263" t="s">
        <v>71</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162</v>
      </c>
      <c r="C8" s="190" t="s">
        <v>163</v>
      </c>
      <c r="D8" s="170"/>
      <c r="E8" s="171"/>
      <c r="F8" s="172"/>
      <c r="G8" s="172">
        <f>SUMIF(AG9:AG11,"&lt;&gt;NOR",G9:G11)</f>
        <v>0</v>
      </c>
      <c r="H8" s="172"/>
      <c r="I8" s="172">
        <f>SUM(I9:I11)</f>
        <v>0</v>
      </c>
      <c r="J8" s="172"/>
      <c r="K8" s="172">
        <f>SUM(K9:K11)</f>
        <v>0</v>
      </c>
      <c r="L8" s="172"/>
      <c r="M8" s="172">
        <f>SUM(M9:M11)</f>
        <v>0</v>
      </c>
      <c r="N8" s="171"/>
      <c r="O8" s="171">
        <f>SUM(O9:O11)</f>
        <v>0</v>
      </c>
      <c r="P8" s="171"/>
      <c r="Q8" s="171">
        <f>SUM(Q9:Q11)</f>
        <v>0.02</v>
      </c>
      <c r="R8" s="172"/>
      <c r="S8" s="172"/>
      <c r="T8" s="173"/>
      <c r="U8" s="167"/>
      <c r="V8" s="167">
        <f>SUM(V9:V11)</f>
        <v>0.49</v>
      </c>
      <c r="W8" s="167"/>
      <c r="X8" s="167"/>
      <c r="Y8" s="167"/>
      <c r="AG8" t="s">
        <v>232</v>
      </c>
    </row>
    <row r="9" spans="1:60" outlineLevel="1" x14ac:dyDescent="0.2">
      <c r="A9" s="175">
        <v>1</v>
      </c>
      <c r="B9" s="176" t="s">
        <v>446</v>
      </c>
      <c r="C9" s="191" t="s">
        <v>447</v>
      </c>
      <c r="D9" s="177" t="s">
        <v>407</v>
      </c>
      <c r="E9" s="178">
        <v>6.9</v>
      </c>
      <c r="F9" s="179"/>
      <c r="G9" s="180">
        <f>ROUND(E9*F9,2)</f>
        <v>0</v>
      </c>
      <c r="H9" s="179"/>
      <c r="I9" s="180">
        <f>ROUND(E9*H9,2)</f>
        <v>0</v>
      </c>
      <c r="J9" s="179"/>
      <c r="K9" s="180">
        <f>ROUND(E9*J9,2)</f>
        <v>0</v>
      </c>
      <c r="L9" s="180">
        <v>21</v>
      </c>
      <c r="M9" s="180">
        <f>G9*(1+L9/100)</f>
        <v>0</v>
      </c>
      <c r="N9" s="178">
        <v>2.0000000000000002E-5</v>
      </c>
      <c r="O9" s="178">
        <f>ROUND(E9*N9,2)</f>
        <v>0</v>
      </c>
      <c r="P9" s="178">
        <v>3.2000000000000002E-3</v>
      </c>
      <c r="Q9" s="178">
        <f>ROUND(E9*P9,2)</f>
        <v>0.02</v>
      </c>
      <c r="R9" s="180" t="s">
        <v>417</v>
      </c>
      <c r="S9" s="180" t="s">
        <v>271</v>
      </c>
      <c r="T9" s="181" t="s">
        <v>271</v>
      </c>
      <c r="U9" s="160">
        <v>5.2999999999999999E-2</v>
      </c>
      <c r="V9" s="160">
        <f>ROUND(E9*U9,2)</f>
        <v>0.37</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192" t="s">
        <v>1379</v>
      </c>
      <c r="D10" s="162"/>
      <c r="E10" s="163">
        <v>6.9</v>
      </c>
      <c r="F10" s="160"/>
      <c r="G10" s="160"/>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241</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ht="22.5" outlineLevel="1" x14ac:dyDescent="0.2">
      <c r="A11" s="183">
        <v>2</v>
      </c>
      <c r="B11" s="184" t="s">
        <v>1380</v>
      </c>
      <c r="C11" s="193" t="s">
        <v>1381</v>
      </c>
      <c r="D11" s="185" t="s">
        <v>472</v>
      </c>
      <c r="E11" s="186">
        <v>2.2079999999999999E-2</v>
      </c>
      <c r="F11" s="187"/>
      <c r="G11" s="188">
        <f>ROUND(E11*F11,2)</f>
        <v>0</v>
      </c>
      <c r="H11" s="187"/>
      <c r="I11" s="188">
        <f>ROUND(E11*H11,2)</f>
        <v>0</v>
      </c>
      <c r="J11" s="187"/>
      <c r="K11" s="188">
        <f>ROUND(E11*J11,2)</f>
        <v>0</v>
      </c>
      <c r="L11" s="188">
        <v>21</v>
      </c>
      <c r="M11" s="188">
        <f>G11*(1+L11/100)</f>
        <v>0</v>
      </c>
      <c r="N11" s="186">
        <v>0</v>
      </c>
      <c r="O11" s="186">
        <f>ROUND(E11*N11,2)</f>
        <v>0</v>
      </c>
      <c r="P11" s="186">
        <v>0</v>
      </c>
      <c r="Q11" s="186">
        <f>ROUND(E11*P11,2)</f>
        <v>0</v>
      </c>
      <c r="R11" s="188" t="s">
        <v>417</v>
      </c>
      <c r="S11" s="188" t="s">
        <v>271</v>
      </c>
      <c r="T11" s="189" t="s">
        <v>271</v>
      </c>
      <c r="U11" s="160">
        <v>5.5620000000000003</v>
      </c>
      <c r="V11" s="160">
        <f>ROUND(E11*U11,2)</f>
        <v>0.12</v>
      </c>
      <c r="W11" s="160"/>
      <c r="X11" s="160" t="s">
        <v>512</v>
      </c>
      <c r="Y11" s="160" t="s">
        <v>239</v>
      </c>
      <c r="Z11" s="149"/>
      <c r="AA11" s="149"/>
      <c r="AB11" s="149"/>
      <c r="AC11" s="149"/>
      <c r="AD11" s="149"/>
      <c r="AE11" s="149"/>
      <c r="AF11" s="149"/>
      <c r="AG11" s="149" t="s">
        <v>513</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x14ac:dyDescent="0.2">
      <c r="A12" s="168" t="s">
        <v>231</v>
      </c>
      <c r="B12" s="169" t="s">
        <v>164</v>
      </c>
      <c r="C12" s="190" t="s">
        <v>165</v>
      </c>
      <c r="D12" s="170"/>
      <c r="E12" s="171"/>
      <c r="F12" s="172"/>
      <c r="G12" s="172">
        <f>SUMIF(AG13:AG14,"&lt;&gt;NOR",G13:G14)</f>
        <v>0</v>
      </c>
      <c r="H12" s="172"/>
      <c r="I12" s="172">
        <f>SUM(I13:I14)</f>
        <v>0</v>
      </c>
      <c r="J12" s="172"/>
      <c r="K12" s="172">
        <f>SUM(K13:K14)</f>
        <v>0</v>
      </c>
      <c r="L12" s="172"/>
      <c r="M12" s="172">
        <f>SUM(M13:M14)</f>
        <v>0</v>
      </c>
      <c r="N12" s="171"/>
      <c r="O12" s="171">
        <f>SUM(O13:O14)</f>
        <v>0</v>
      </c>
      <c r="P12" s="171"/>
      <c r="Q12" s="171">
        <f>SUM(Q13:Q14)</f>
        <v>0</v>
      </c>
      <c r="R12" s="172"/>
      <c r="S12" s="172"/>
      <c r="T12" s="173"/>
      <c r="U12" s="167"/>
      <c r="V12" s="167">
        <f>SUM(V13:V14)</f>
        <v>0.69</v>
      </c>
      <c r="W12" s="167"/>
      <c r="X12" s="167"/>
      <c r="Y12" s="167"/>
      <c r="AG12" t="s">
        <v>232</v>
      </c>
    </row>
    <row r="13" spans="1:60" outlineLevel="1" x14ac:dyDescent="0.2">
      <c r="A13" s="175">
        <v>3</v>
      </c>
      <c r="B13" s="176" t="s">
        <v>419</v>
      </c>
      <c r="C13" s="191" t="s">
        <v>420</v>
      </c>
      <c r="D13" s="177" t="s">
        <v>251</v>
      </c>
      <c r="E13" s="178">
        <v>3</v>
      </c>
      <c r="F13" s="179"/>
      <c r="G13" s="180">
        <f>ROUND(E13*F13,2)</f>
        <v>0</v>
      </c>
      <c r="H13" s="179"/>
      <c r="I13" s="180">
        <f>ROUND(E13*H13,2)</f>
        <v>0</v>
      </c>
      <c r="J13" s="179"/>
      <c r="K13" s="180">
        <f>ROUND(E13*J13,2)</f>
        <v>0</v>
      </c>
      <c r="L13" s="180">
        <v>21</v>
      </c>
      <c r="M13" s="180">
        <f>G13*(1+L13/100)</f>
        <v>0</v>
      </c>
      <c r="N13" s="178">
        <v>1.2999999999999999E-4</v>
      </c>
      <c r="O13" s="178">
        <f>ROUND(E13*N13,2)</f>
        <v>0</v>
      </c>
      <c r="P13" s="178">
        <v>1.1000000000000001E-3</v>
      </c>
      <c r="Q13" s="178">
        <f>ROUND(E13*P13,2)</f>
        <v>0</v>
      </c>
      <c r="R13" s="180" t="s">
        <v>417</v>
      </c>
      <c r="S13" s="180" t="s">
        <v>271</v>
      </c>
      <c r="T13" s="181" t="s">
        <v>271</v>
      </c>
      <c r="U13" s="160">
        <v>0.22900000000000001</v>
      </c>
      <c r="V13" s="160">
        <f>ROUND(E13*U13,2)</f>
        <v>0.69</v>
      </c>
      <c r="W13" s="160"/>
      <c r="X13" s="160" t="s">
        <v>252</v>
      </c>
      <c r="Y13" s="160" t="s">
        <v>239</v>
      </c>
      <c r="Z13" s="149"/>
      <c r="AA13" s="149"/>
      <c r="AB13" s="149"/>
      <c r="AC13" s="149"/>
      <c r="AD13" s="149"/>
      <c r="AE13" s="149"/>
      <c r="AF13" s="149"/>
      <c r="AG13" s="149" t="s">
        <v>253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2" x14ac:dyDescent="0.2">
      <c r="A14" s="156"/>
      <c r="B14" s="157"/>
      <c r="C14" s="192" t="s">
        <v>1382</v>
      </c>
      <c r="D14" s="162"/>
      <c r="E14" s="163">
        <v>3</v>
      </c>
      <c r="F14" s="160"/>
      <c r="G14" s="160"/>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241</v>
      </c>
      <c r="AH14" s="149">
        <v>0</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x14ac:dyDescent="0.2">
      <c r="A15" s="168" t="s">
        <v>231</v>
      </c>
      <c r="B15" s="169" t="s">
        <v>166</v>
      </c>
      <c r="C15" s="190" t="s">
        <v>167</v>
      </c>
      <c r="D15" s="170"/>
      <c r="E15" s="171"/>
      <c r="F15" s="172"/>
      <c r="G15" s="172">
        <f>SUMIF(AG16:AG23,"&lt;&gt;NOR",G16:G23)</f>
        <v>0</v>
      </c>
      <c r="H15" s="172"/>
      <c r="I15" s="172">
        <f>SUM(I16:I23)</f>
        <v>0</v>
      </c>
      <c r="J15" s="172"/>
      <c r="K15" s="172">
        <f>SUM(K16:K23)</f>
        <v>0</v>
      </c>
      <c r="L15" s="172"/>
      <c r="M15" s="172">
        <f>SUM(M16:M23)</f>
        <v>0</v>
      </c>
      <c r="N15" s="171"/>
      <c r="O15" s="171">
        <f>SUM(O16:O23)</f>
        <v>0</v>
      </c>
      <c r="P15" s="171"/>
      <c r="Q15" s="171">
        <f>SUM(Q16:Q23)</f>
        <v>0.21000000000000002</v>
      </c>
      <c r="R15" s="172"/>
      <c r="S15" s="172"/>
      <c r="T15" s="173"/>
      <c r="U15" s="167"/>
      <c r="V15" s="167">
        <f>SUM(V16:V23)</f>
        <v>2.17</v>
      </c>
      <c r="W15" s="167"/>
      <c r="X15" s="167"/>
      <c r="Y15" s="167"/>
      <c r="AG15" t="s">
        <v>232</v>
      </c>
    </row>
    <row r="16" spans="1:60" outlineLevel="1" x14ac:dyDescent="0.2">
      <c r="A16" s="175">
        <v>4</v>
      </c>
      <c r="B16" s="176" t="s">
        <v>1383</v>
      </c>
      <c r="C16" s="191" t="s">
        <v>1384</v>
      </c>
      <c r="D16" s="177" t="s">
        <v>392</v>
      </c>
      <c r="E16" s="178">
        <v>8.4149999999999991</v>
      </c>
      <c r="F16" s="179"/>
      <c r="G16" s="180">
        <f>ROUND(E16*F16,2)</f>
        <v>0</v>
      </c>
      <c r="H16" s="179"/>
      <c r="I16" s="180">
        <f>ROUND(E16*H16,2)</f>
        <v>0</v>
      </c>
      <c r="J16" s="179"/>
      <c r="K16" s="180">
        <f>ROUND(E16*J16,2)</f>
        <v>0</v>
      </c>
      <c r="L16" s="180">
        <v>21</v>
      </c>
      <c r="M16" s="180">
        <f>G16*(1+L16/100)</f>
        <v>0</v>
      </c>
      <c r="N16" s="178">
        <v>0</v>
      </c>
      <c r="O16" s="178">
        <f>ROUND(E16*N16,2)</f>
        <v>0</v>
      </c>
      <c r="P16" s="178">
        <v>2.3800000000000002E-2</v>
      </c>
      <c r="Q16" s="178">
        <f>ROUND(E16*P16,2)</f>
        <v>0.2</v>
      </c>
      <c r="R16" s="180" t="s">
        <v>417</v>
      </c>
      <c r="S16" s="180" t="s">
        <v>271</v>
      </c>
      <c r="T16" s="181" t="s">
        <v>271</v>
      </c>
      <c r="U16" s="160">
        <v>8.2000000000000003E-2</v>
      </c>
      <c r="V16" s="160">
        <f>ROUND(E16*U16,2)</f>
        <v>0.69</v>
      </c>
      <c r="W16" s="160"/>
      <c r="X16" s="160" t="s">
        <v>252</v>
      </c>
      <c r="Y16" s="160" t="s">
        <v>239</v>
      </c>
      <c r="Z16" s="149"/>
      <c r="AA16" s="149"/>
      <c r="AB16" s="149"/>
      <c r="AC16" s="149"/>
      <c r="AD16" s="149"/>
      <c r="AE16" s="149"/>
      <c r="AF16" s="149"/>
      <c r="AG16" s="149" t="s">
        <v>253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2" x14ac:dyDescent="0.2">
      <c r="A17" s="156"/>
      <c r="B17" s="157"/>
      <c r="C17" s="192" t="s">
        <v>1385</v>
      </c>
      <c r="D17" s="162"/>
      <c r="E17" s="163">
        <v>8.4149999999999991</v>
      </c>
      <c r="F17" s="160"/>
      <c r="G17" s="160"/>
      <c r="H17" s="160"/>
      <c r="I17" s="160"/>
      <c r="J17" s="160"/>
      <c r="K17" s="160"/>
      <c r="L17" s="160"/>
      <c r="M17" s="160"/>
      <c r="N17" s="159"/>
      <c r="O17" s="159"/>
      <c r="P17" s="159"/>
      <c r="Q17" s="159"/>
      <c r="R17" s="160"/>
      <c r="S17" s="160"/>
      <c r="T17" s="160"/>
      <c r="U17" s="160"/>
      <c r="V17" s="160"/>
      <c r="W17" s="160"/>
      <c r="X17" s="160"/>
      <c r="Y17" s="160"/>
      <c r="Z17" s="149"/>
      <c r="AA17" s="149"/>
      <c r="AB17" s="149"/>
      <c r="AC17" s="149"/>
      <c r="AD17" s="149"/>
      <c r="AE17" s="149"/>
      <c r="AF17" s="149"/>
      <c r="AG17" s="149" t="s">
        <v>241</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75">
        <v>5</v>
      </c>
      <c r="B18" s="176" t="s">
        <v>1386</v>
      </c>
      <c r="C18" s="191" t="s">
        <v>1387</v>
      </c>
      <c r="D18" s="177" t="s">
        <v>251</v>
      </c>
      <c r="E18" s="178">
        <v>12</v>
      </c>
      <c r="F18" s="179"/>
      <c r="G18" s="180">
        <f>ROUND(E18*F18,2)</f>
        <v>0</v>
      </c>
      <c r="H18" s="179"/>
      <c r="I18" s="180">
        <f>ROUND(E18*H18,2)</f>
        <v>0</v>
      </c>
      <c r="J18" s="179"/>
      <c r="K18" s="180">
        <f>ROUND(E18*J18,2)</f>
        <v>0</v>
      </c>
      <c r="L18" s="180">
        <v>21</v>
      </c>
      <c r="M18" s="180">
        <f>G18*(1+L18/100)</f>
        <v>0</v>
      </c>
      <c r="N18" s="178">
        <v>1.0000000000000001E-5</v>
      </c>
      <c r="O18" s="178">
        <f>ROUND(E18*N18,2)</f>
        <v>0</v>
      </c>
      <c r="P18" s="178">
        <v>7.5000000000000002E-4</v>
      </c>
      <c r="Q18" s="178">
        <f>ROUND(E18*P18,2)</f>
        <v>0.01</v>
      </c>
      <c r="R18" s="180" t="s">
        <v>417</v>
      </c>
      <c r="S18" s="180" t="s">
        <v>271</v>
      </c>
      <c r="T18" s="181" t="s">
        <v>271</v>
      </c>
      <c r="U18" s="160">
        <v>2.9000000000000001E-2</v>
      </c>
      <c r="V18" s="160">
        <f>ROUND(E18*U18,2)</f>
        <v>0.35</v>
      </c>
      <c r="W18" s="160"/>
      <c r="X18" s="160" t="s">
        <v>252</v>
      </c>
      <c r="Y18" s="160" t="s">
        <v>239</v>
      </c>
      <c r="Z18" s="149"/>
      <c r="AA18" s="149"/>
      <c r="AB18" s="149"/>
      <c r="AC18" s="149"/>
      <c r="AD18" s="149"/>
      <c r="AE18" s="149"/>
      <c r="AF18" s="149"/>
      <c r="AG18" s="149" t="s">
        <v>253</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2" x14ac:dyDescent="0.2">
      <c r="A19" s="156"/>
      <c r="B19" s="157"/>
      <c r="C19" s="266" t="s">
        <v>1388</v>
      </c>
      <c r="D19" s="267"/>
      <c r="E19" s="267"/>
      <c r="F19" s="267"/>
      <c r="G19" s="267"/>
      <c r="H19" s="160"/>
      <c r="I19" s="160"/>
      <c r="J19" s="160"/>
      <c r="K19" s="160"/>
      <c r="L19" s="160"/>
      <c r="M19" s="160"/>
      <c r="N19" s="159"/>
      <c r="O19" s="159"/>
      <c r="P19" s="159"/>
      <c r="Q19" s="159"/>
      <c r="R19" s="160"/>
      <c r="S19" s="160"/>
      <c r="T19" s="160"/>
      <c r="U19" s="160"/>
      <c r="V19" s="160"/>
      <c r="W19" s="160"/>
      <c r="X19" s="160"/>
      <c r="Y19" s="160"/>
      <c r="Z19" s="149"/>
      <c r="AA19" s="149"/>
      <c r="AB19" s="149"/>
      <c r="AC19" s="149"/>
      <c r="AD19" s="149"/>
      <c r="AE19" s="149"/>
      <c r="AF19" s="149"/>
      <c r="AG19" s="149" t="s">
        <v>524</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2" x14ac:dyDescent="0.2">
      <c r="A20" s="156"/>
      <c r="B20" s="157"/>
      <c r="C20" s="192" t="s">
        <v>1389</v>
      </c>
      <c r="D20" s="162"/>
      <c r="E20" s="163">
        <v>12</v>
      </c>
      <c r="F20" s="160"/>
      <c r="G20" s="160"/>
      <c r="H20" s="160"/>
      <c r="I20" s="160"/>
      <c r="J20" s="160"/>
      <c r="K20" s="160"/>
      <c r="L20" s="160"/>
      <c r="M20" s="160"/>
      <c r="N20" s="159"/>
      <c r="O20" s="159"/>
      <c r="P20" s="159"/>
      <c r="Q20" s="159"/>
      <c r="R20" s="160"/>
      <c r="S20" s="160"/>
      <c r="T20" s="160"/>
      <c r="U20" s="160"/>
      <c r="V20" s="160"/>
      <c r="W20" s="160"/>
      <c r="X20" s="160"/>
      <c r="Y20" s="160"/>
      <c r="Z20" s="149"/>
      <c r="AA20" s="149"/>
      <c r="AB20" s="149"/>
      <c r="AC20" s="149"/>
      <c r="AD20" s="149"/>
      <c r="AE20" s="149"/>
      <c r="AF20" s="149"/>
      <c r="AG20" s="149" t="s">
        <v>241</v>
      </c>
      <c r="AH20" s="149">
        <v>0</v>
      </c>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6</v>
      </c>
      <c r="B21" s="176" t="s">
        <v>1390</v>
      </c>
      <c r="C21" s="191" t="s">
        <v>1391</v>
      </c>
      <c r="D21" s="177" t="s">
        <v>235</v>
      </c>
      <c r="E21" s="178">
        <v>1</v>
      </c>
      <c r="F21" s="179"/>
      <c r="G21" s="180">
        <f>ROUND(E21*F21,2)</f>
        <v>0</v>
      </c>
      <c r="H21" s="179"/>
      <c r="I21" s="180">
        <f>ROUND(E21*H21,2)</f>
        <v>0</v>
      </c>
      <c r="J21" s="179"/>
      <c r="K21" s="180">
        <f>ROUND(E21*J21,2)</f>
        <v>0</v>
      </c>
      <c r="L21" s="180">
        <v>21</v>
      </c>
      <c r="M21" s="180">
        <f>G21*(1+L21/100)</f>
        <v>0</v>
      </c>
      <c r="N21" s="178">
        <v>0</v>
      </c>
      <c r="O21" s="178">
        <f>ROUND(E21*N21,2)</f>
        <v>0</v>
      </c>
      <c r="P21" s="178">
        <v>0</v>
      </c>
      <c r="Q21" s="178">
        <f>ROUND(E21*P21,2)</f>
        <v>0</v>
      </c>
      <c r="R21" s="180"/>
      <c r="S21" s="180" t="s">
        <v>236</v>
      </c>
      <c r="T21" s="181" t="s">
        <v>237</v>
      </c>
      <c r="U21" s="160">
        <v>5.1999999999999998E-2</v>
      </c>
      <c r="V21" s="160">
        <f>ROUND(E21*U21,2)</f>
        <v>0.05</v>
      </c>
      <c r="W21" s="160"/>
      <c r="X21" s="160" t="s">
        <v>252</v>
      </c>
      <c r="Y21" s="160" t="s">
        <v>239</v>
      </c>
      <c r="Z21" s="149"/>
      <c r="AA21" s="149"/>
      <c r="AB21" s="149"/>
      <c r="AC21" s="149"/>
      <c r="AD21" s="149"/>
      <c r="AE21" s="149"/>
      <c r="AF21" s="149"/>
      <c r="AG21" s="149" t="s">
        <v>253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2" x14ac:dyDescent="0.2">
      <c r="A22" s="156"/>
      <c r="B22" s="157"/>
      <c r="C22" s="192" t="s">
        <v>101</v>
      </c>
      <c r="D22" s="162"/>
      <c r="E22" s="163">
        <v>1</v>
      </c>
      <c r="F22" s="160"/>
      <c r="G22" s="160"/>
      <c r="H22" s="160"/>
      <c r="I22" s="160"/>
      <c r="J22" s="160"/>
      <c r="K22" s="160"/>
      <c r="L22" s="160"/>
      <c r="M22" s="160"/>
      <c r="N22" s="159"/>
      <c r="O22" s="159"/>
      <c r="P22" s="159"/>
      <c r="Q22" s="159"/>
      <c r="R22" s="160"/>
      <c r="S22" s="160"/>
      <c r="T22" s="160"/>
      <c r="U22" s="160"/>
      <c r="V22" s="160"/>
      <c r="W22" s="160"/>
      <c r="X22" s="160"/>
      <c r="Y22" s="160"/>
      <c r="Z22" s="149"/>
      <c r="AA22" s="149"/>
      <c r="AB22" s="149"/>
      <c r="AC22" s="149"/>
      <c r="AD22" s="149"/>
      <c r="AE22" s="149"/>
      <c r="AF22" s="149"/>
      <c r="AG22" s="149" t="s">
        <v>241</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ht="22.5" outlineLevel="1" x14ac:dyDescent="0.2">
      <c r="A23" s="183">
        <v>7</v>
      </c>
      <c r="B23" s="184" t="s">
        <v>1392</v>
      </c>
      <c r="C23" s="193" t="s">
        <v>1393</v>
      </c>
      <c r="D23" s="185" t="s">
        <v>472</v>
      </c>
      <c r="E23" s="186">
        <v>0.21257999999999999</v>
      </c>
      <c r="F23" s="187"/>
      <c r="G23" s="188">
        <f>ROUND(E23*F23,2)</f>
        <v>0</v>
      </c>
      <c r="H23" s="187"/>
      <c r="I23" s="188">
        <f>ROUND(E23*H23,2)</f>
        <v>0</v>
      </c>
      <c r="J23" s="187"/>
      <c r="K23" s="188">
        <f>ROUND(E23*J23,2)</f>
        <v>0</v>
      </c>
      <c r="L23" s="188">
        <v>21</v>
      </c>
      <c r="M23" s="188">
        <f>G23*(1+L23/100)</f>
        <v>0</v>
      </c>
      <c r="N23" s="186">
        <v>0</v>
      </c>
      <c r="O23" s="186">
        <f>ROUND(E23*N23,2)</f>
        <v>0</v>
      </c>
      <c r="P23" s="186">
        <v>0</v>
      </c>
      <c r="Q23" s="186">
        <f>ROUND(E23*P23,2)</f>
        <v>0</v>
      </c>
      <c r="R23" s="188" t="s">
        <v>417</v>
      </c>
      <c r="S23" s="188" t="s">
        <v>271</v>
      </c>
      <c r="T23" s="189" t="s">
        <v>271</v>
      </c>
      <c r="U23" s="160">
        <v>5.0570000000000004</v>
      </c>
      <c r="V23" s="160">
        <f>ROUND(E23*U23,2)</f>
        <v>1.08</v>
      </c>
      <c r="W23" s="160"/>
      <c r="X23" s="160" t="s">
        <v>512</v>
      </c>
      <c r="Y23" s="160" t="s">
        <v>239</v>
      </c>
      <c r="Z23" s="149"/>
      <c r="AA23" s="149"/>
      <c r="AB23" s="149"/>
      <c r="AC23" s="149"/>
      <c r="AD23" s="149"/>
      <c r="AE23" s="149"/>
      <c r="AF23" s="149"/>
      <c r="AG23" s="149" t="s">
        <v>513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x14ac:dyDescent="0.2">
      <c r="A24" s="168" t="s">
        <v>231</v>
      </c>
      <c r="B24" s="169" t="s">
        <v>200</v>
      </c>
      <c r="C24" s="190" t="s">
        <v>134</v>
      </c>
      <c r="D24" s="170"/>
      <c r="E24" s="171"/>
      <c r="F24" s="172"/>
      <c r="G24" s="172">
        <f>SUMIF(AG25:AG42,"&lt;&gt;NOR",G25:G42)</f>
        <v>0</v>
      </c>
      <c r="H24" s="172"/>
      <c r="I24" s="172">
        <f>SUM(I25:I42)</f>
        <v>0</v>
      </c>
      <c r="J24" s="172"/>
      <c r="K24" s="172">
        <f>SUM(K25:K42)</f>
        <v>0</v>
      </c>
      <c r="L24" s="172"/>
      <c r="M24" s="172">
        <f>SUM(M25:M42)</f>
        <v>0</v>
      </c>
      <c r="N24" s="171"/>
      <c r="O24" s="171">
        <f>SUM(O25:O42)</f>
        <v>0</v>
      </c>
      <c r="P24" s="171"/>
      <c r="Q24" s="171">
        <f>SUM(Q25:Q42)</f>
        <v>0</v>
      </c>
      <c r="R24" s="172"/>
      <c r="S24" s="172"/>
      <c r="T24" s="173"/>
      <c r="U24" s="167"/>
      <c r="V24" s="167">
        <f>SUM(V25:V42)</f>
        <v>0.35000000000000003</v>
      </c>
      <c r="W24" s="167"/>
      <c r="X24" s="167"/>
      <c r="Y24" s="167"/>
      <c r="AG24" t="s">
        <v>232</v>
      </c>
    </row>
    <row r="25" spans="1:60" outlineLevel="1" x14ac:dyDescent="0.2">
      <c r="A25" s="175">
        <v>8</v>
      </c>
      <c r="B25" s="176" t="s">
        <v>470</v>
      </c>
      <c r="C25" s="191" t="s">
        <v>471</v>
      </c>
      <c r="D25" s="177" t="s">
        <v>472</v>
      </c>
      <c r="E25" s="178">
        <v>3.4380000000000001E-2</v>
      </c>
      <c r="F25" s="179"/>
      <c r="G25" s="180">
        <f>ROUND(E25*F25,2)</f>
        <v>0</v>
      </c>
      <c r="H25" s="179"/>
      <c r="I25" s="180">
        <f>ROUND(E25*H25,2)</f>
        <v>0</v>
      </c>
      <c r="J25" s="179"/>
      <c r="K25" s="180">
        <f>ROUND(E25*J25,2)</f>
        <v>0</v>
      </c>
      <c r="L25" s="180">
        <v>21</v>
      </c>
      <c r="M25" s="180">
        <f>G25*(1+L25/100)</f>
        <v>0</v>
      </c>
      <c r="N25" s="178">
        <v>0</v>
      </c>
      <c r="O25" s="178">
        <f>ROUND(E25*N25,2)</f>
        <v>0</v>
      </c>
      <c r="P25" s="178">
        <v>0</v>
      </c>
      <c r="Q25" s="178">
        <f>ROUND(E25*P25,2)</f>
        <v>0</v>
      </c>
      <c r="R25" s="180" t="s">
        <v>473</v>
      </c>
      <c r="S25" s="180" t="s">
        <v>271</v>
      </c>
      <c r="T25" s="181" t="s">
        <v>271</v>
      </c>
      <c r="U25" s="160">
        <v>0</v>
      </c>
      <c r="V25" s="160">
        <f>ROUND(E25*U25,2)</f>
        <v>0</v>
      </c>
      <c r="W25" s="160"/>
      <c r="X25" s="160" t="s">
        <v>252</v>
      </c>
      <c r="Y25" s="160" t="s">
        <v>239</v>
      </c>
      <c r="Z25" s="149"/>
      <c r="AA25" s="149"/>
      <c r="AB25" s="149"/>
      <c r="AC25" s="149"/>
      <c r="AD25" s="149"/>
      <c r="AE25" s="149"/>
      <c r="AF25" s="149"/>
      <c r="AG25" s="149" t="s">
        <v>253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ht="22.5" outlineLevel="2" x14ac:dyDescent="0.2">
      <c r="A26" s="156"/>
      <c r="B26" s="157"/>
      <c r="C26" s="255" t="s">
        <v>604</v>
      </c>
      <c r="D26" s="256"/>
      <c r="E26" s="256"/>
      <c r="F26" s="256"/>
      <c r="G26" s="256"/>
      <c r="H26" s="160"/>
      <c r="I26" s="160"/>
      <c r="J26" s="160"/>
      <c r="K26" s="160"/>
      <c r="L26" s="160"/>
      <c r="M26" s="160"/>
      <c r="N26" s="159"/>
      <c r="O26" s="159"/>
      <c r="P26" s="159"/>
      <c r="Q26" s="159"/>
      <c r="R26" s="160"/>
      <c r="S26" s="160"/>
      <c r="T26" s="160"/>
      <c r="U26" s="160"/>
      <c r="V26" s="160"/>
      <c r="W26" s="160"/>
      <c r="X26" s="160"/>
      <c r="Y26" s="160"/>
      <c r="Z26" s="149"/>
      <c r="AA26" s="149"/>
      <c r="AB26" s="149"/>
      <c r="AC26" s="149"/>
      <c r="AD26" s="149"/>
      <c r="AE26" s="149"/>
      <c r="AF26" s="149"/>
      <c r="AG26" s="149" t="s">
        <v>247</v>
      </c>
      <c r="AH26" s="149"/>
      <c r="AI26" s="149"/>
      <c r="AJ26" s="149"/>
      <c r="AK26" s="149"/>
      <c r="AL26" s="149"/>
      <c r="AM26" s="149"/>
      <c r="AN26" s="149"/>
      <c r="AO26" s="149"/>
      <c r="AP26" s="149"/>
      <c r="AQ26" s="149"/>
      <c r="AR26" s="149"/>
      <c r="AS26" s="149"/>
      <c r="AT26" s="149"/>
      <c r="AU26" s="149"/>
      <c r="AV26" s="149"/>
      <c r="AW26" s="149"/>
      <c r="AX26" s="149"/>
      <c r="AY26" s="149"/>
      <c r="AZ26" s="149"/>
      <c r="BA26" s="182" t="str">
        <f>C26</f>
        <v>Pro vyjádření výnosu ve prospěch zhotovitele je nutné jednotkovou cenu uvést se záporným znaménkem. (Získaná částka ponižuje náklad stavby.)</v>
      </c>
      <c r="BB26" s="149"/>
      <c r="BC26" s="149"/>
      <c r="BD26" s="149"/>
      <c r="BE26" s="149"/>
      <c r="BF26" s="149"/>
      <c r="BG26" s="149"/>
      <c r="BH26" s="149"/>
    </row>
    <row r="27" spans="1:60" outlineLevel="2" x14ac:dyDescent="0.2">
      <c r="A27" s="156"/>
      <c r="B27" s="157"/>
      <c r="C27" s="192" t="s">
        <v>1394</v>
      </c>
      <c r="D27" s="162"/>
      <c r="E27" s="163">
        <v>2.2079999999999999E-2</v>
      </c>
      <c r="F27" s="160"/>
      <c r="G27" s="160"/>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241</v>
      </c>
      <c r="AH27" s="149">
        <v>7</v>
      </c>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3" x14ac:dyDescent="0.2">
      <c r="A28" s="156"/>
      <c r="B28" s="157"/>
      <c r="C28" s="192" t="s">
        <v>1395</v>
      </c>
      <c r="D28" s="162"/>
      <c r="E28" s="163">
        <v>3.3E-3</v>
      </c>
      <c r="F28" s="160"/>
      <c r="G28" s="160"/>
      <c r="H28" s="160"/>
      <c r="I28" s="160"/>
      <c r="J28" s="160"/>
      <c r="K28" s="160"/>
      <c r="L28" s="160"/>
      <c r="M28" s="160"/>
      <c r="N28" s="159"/>
      <c r="O28" s="159"/>
      <c r="P28" s="159"/>
      <c r="Q28" s="159"/>
      <c r="R28" s="160"/>
      <c r="S28" s="160"/>
      <c r="T28" s="160"/>
      <c r="U28" s="160"/>
      <c r="V28" s="160"/>
      <c r="W28" s="160"/>
      <c r="X28" s="160"/>
      <c r="Y28" s="160"/>
      <c r="Z28" s="149"/>
      <c r="AA28" s="149"/>
      <c r="AB28" s="149"/>
      <c r="AC28" s="149"/>
      <c r="AD28" s="149"/>
      <c r="AE28" s="149"/>
      <c r="AF28" s="149"/>
      <c r="AG28" s="149" t="s">
        <v>241</v>
      </c>
      <c r="AH28" s="149">
        <v>7</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3" x14ac:dyDescent="0.2">
      <c r="A29" s="156"/>
      <c r="B29" s="157"/>
      <c r="C29" s="192" t="s">
        <v>1396</v>
      </c>
      <c r="D29" s="162"/>
      <c r="E29" s="163">
        <v>8.9999999999999993E-3</v>
      </c>
      <c r="F29" s="160"/>
      <c r="G29" s="160"/>
      <c r="H29" s="160"/>
      <c r="I29" s="160"/>
      <c r="J29" s="160"/>
      <c r="K29" s="160"/>
      <c r="L29" s="160"/>
      <c r="M29" s="160"/>
      <c r="N29" s="159"/>
      <c r="O29" s="159"/>
      <c r="P29" s="159"/>
      <c r="Q29" s="159"/>
      <c r="R29" s="160"/>
      <c r="S29" s="160"/>
      <c r="T29" s="160"/>
      <c r="U29" s="160"/>
      <c r="V29" s="160"/>
      <c r="W29" s="160"/>
      <c r="X29" s="160"/>
      <c r="Y29" s="160"/>
      <c r="Z29" s="149"/>
      <c r="AA29" s="149"/>
      <c r="AB29" s="149"/>
      <c r="AC29" s="149"/>
      <c r="AD29" s="149"/>
      <c r="AE29" s="149"/>
      <c r="AF29" s="149"/>
      <c r="AG29" s="149" t="s">
        <v>241</v>
      </c>
      <c r="AH29" s="149">
        <v>7</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9</v>
      </c>
      <c r="B30" s="176" t="s">
        <v>1397</v>
      </c>
      <c r="C30" s="191" t="s">
        <v>1398</v>
      </c>
      <c r="D30" s="177" t="s">
        <v>472</v>
      </c>
      <c r="E30" s="178">
        <v>0.20028000000000001</v>
      </c>
      <c r="F30" s="179"/>
      <c r="G30" s="180">
        <f>ROUND(E30*F30,2)</f>
        <v>0</v>
      </c>
      <c r="H30" s="179"/>
      <c r="I30" s="180">
        <f>ROUND(E30*H30,2)</f>
        <v>0</v>
      </c>
      <c r="J30" s="179"/>
      <c r="K30" s="180">
        <f>ROUND(E30*J30,2)</f>
        <v>0</v>
      </c>
      <c r="L30" s="180">
        <v>21</v>
      </c>
      <c r="M30" s="180">
        <f>G30*(1+L30/100)</f>
        <v>0</v>
      </c>
      <c r="N30" s="178">
        <v>0</v>
      </c>
      <c r="O30" s="178">
        <f>ROUND(E30*N30,2)</f>
        <v>0</v>
      </c>
      <c r="P30" s="178">
        <v>0</v>
      </c>
      <c r="Q30" s="178">
        <f>ROUND(E30*P30,2)</f>
        <v>0</v>
      </c>
      <c r="R30" s="180" t="s">
        <v>473</v>
      </c>
      <c r="S30" s="180" t="s">
        <v>271</v>
      </c>
      <c r="T30" s="181" t="s">
        <v>271</v>
      </c>
      <c r="U30" s="160">
        <v>0</v>
      </c>
      <c r="V30" s="160">
        <f>ROUND(E30*U30,2)</f>
        <v>0</v>
      </c>
      <c r="W30" s="160"/>
      <c r="X30" s="160" t="s">
        <v>252</v>
      </c>
      <c r="Y30" s="160" t="s">
        <v>239</v>
      </c>
      <c r="Z30" s="149"/>
      <c r="AA30" s="149"/>
      <c r="AB30" s="149"/>
      <c r="AC30" s="149"/>
      <c r="AD30" s="149"/>
      <c r="AE30" s="149"/>
      <c r="AF30" s="149"/>
      <c r="AG30" s="149" t="s">
        <v>253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ht="22.5" outlineLevel="2" x14ac:dyDescent="0.2">
      <c r="A31" s="156"/>
      <c r="B31" s="157"/>
      <c r="C31" s="255" t="s">
        <v>604</v>
      </c>
      <c r="D31" s="256"/>
      <c r="E31" s="256"/>
      <c r="F31" s="256"/>
      <c r="G31" s="256"/>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247</v>
      </c>
      <c r="AH31" s="149"/>
      <c r="AI31" s="149"/>
      <c r="AJ31" s="149"/>
      <c r="AK31" s="149"/>
      <c r="AL31" s="149"/>
      <c r="AM31" s="149"/>
      <c r="AN31" s="149"/>
      <c r="AO31" s="149"/>
      <c r="AP31" s="149"/>
      <c r="AQ31" s="149"/>
      <c r="AR31" s="149"/>
      <c r="AS31" s="149"/>
      <c r="AT31" s="149"/>
      <c r="AU31" s="149"/>
      <c r="AV31" s="149"/>
      <c r="AW31" s="149"/>
      <c r="AX31" s="149"/>
      <c r="AY31" s="149"/>
      <c r="AZ31" s="149"/>
      <c r="BA31" s="182" t="str">
        <f>C31</f>
        <v>Pro vyjádření výnosu ve prospěch zhotovitele je nutné jednotkovou cenu uvést se záporným znaménkem. (Získaná částka ponižuje náklad stavby.)</v>
      </c>
      <c r="BB31" s="149"/>
      <c r="BC31" s="149"/>
      <c r="BD31" s="149"/>
      <c r="BE31" s="149"/>
      <c r="BF31" s="149"/>
      <c r="BG31" s="149"/>
      <c r="BH31" s="149"/>
    </row>
    <row r="32" spans="1:60" outlineLevel="2" x14ac:dyDescent="0.2">
      <c r="A32" s="156"/>
      <c r="B32" s="157"/>
      <c r="C32" s="192" t="s">
        <v>1399</v>
      </c>
      <c r="D32" s="162"/>
      <c r="E32" s="163">
        <v>0.20028000000000001</v>
      </c>
      <c r="F32" s="160"/>
      <c r="G32" s="160"/>
      <c r="H32" s="160"/>
      <c r="I32" s="160"/>
      <c r="J32" s="160"/>
      <c r="K32" s="160"/>
      <c r="L32" s="160"/>
      <c r="M32" s="160"/>
      <c r="N32" s="159"/>
      <c r="O32" s="159"/>
      <c r="P32" s="159"/>
      <c r="Q32" s="159"/>
      <c r="R32" s="160"/>
      <c r="S32" s="160"/>
      <c r="T32" s="160"/>
      <c r="U32" s="160"/>
      <c r="V32" s="160"/>
      <c r="W32" s="160"/>
      <c r="X32" s="160"/>
      <c r="Y32" s="160"/>
      <c r="Z32" s="149"/>
      <c r="AA32" s="149"/>
      <c r="AB32" s="149"/>
      <c r="AC32" s="149"/>
      <c r="AD32" s="149"/>
      <c r="AE32" s="149"/>
      <c r="AF32" s="149"/>
      <c r="AG32" s="149" t="s">
        <v>241</v>
      </c>
      <c r="AH32" s="149">
        <v>7</v>
      </c>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75">
        <v>10</v>
      </c>
      <c r="B33" s="176" t="s">
        <v>510</v>
      </c>
      <c r="C33" s="191" t="s">
        <v>511</v>
      </c>
      <c r="D33" s="177" t="s">
        <v>472</v>
      </c>
      <c r="E33" s="178">
        <v>0.23466000000000001</v>
      </c>
      <c r="F33" s="179"/>
      <c r="G33" s="180">
        <f>ROUND(E33*F33,2)</f>
        <v>0</v>
      </c>
      <c r="H33" s="179"/>
      <c r="I33" s="180">
        <f>ROUND(E33*H33,2)</f>
        <v>0</v>
      </c>
      <c r="J33" s="179"/>
      <c r="K33" s="180">
        <f>ROUND(E33*J33,2)</f>
        <v>0</v>
      </c>
      <c r="L33" s="180">
        <v>21</v>
      </c>
      <c r="M33" s="180">
        <f>G33*(1+L33/100)</f>
        <v>0</v>
      </c>
      <c r="N33" s="178">
        <v>0</v>
      </c>
      <c r="O33" s="178">
        <f>ROUND(E33*N33,2)</f>
        <v>0</v>
      </c>
      <c r="P33" s="178">
        <v>0</v>
      </c>
      <c r="Q33" s="178">
        <f>ROUND(E33*P33,2)</f>
        <v>0</v>
      </c>
      <c r="R33" s="180" t="s">
        <v>473</v>
      </c>
      <c r="S33" s="180" t="s">
        <v>271</v>
      </c>
      <c r="T33" s="181" t="s">
        <v>271</v>
      </c>
      <c r="U33" s="160">
        <v>0.49</v>
      </c>
      <c r="V33" s="160">
        <f>ROUND(E33*U33,2)</f>
        <v>0.11</v>
      </c>
      <c r="W33" s="160"/>
      <c r="X33" s="160" t="s">
        <v>252</v>
      </c>
      <c r="Y33" s="160" t="s">
        <v>239</v>
      </c>
      <c r="Z33" s="149"/>
      <c r="AA33" s="149"/>
      <c r="AB33" s="149"/>
      <c r="AC33" s="149"/>
      <c r="AD33" s="149"/>
      <c r="AE33" s="149"/>
      <c r="AF33" s="149"/>
      <c r="AG33" s="149" t="s">
        <v>253</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2" x14ac:dyDescent="0.2">
      <c r="A34" s="156"/>
      <c r="B34" s="157"/>
      <c r="C34" s="255" t="s">
        <v>514</v>
      </c>
      <c r="D34" s="256"/>
      <c r="E34" s="256"/>
      <c r="F34" s="256"/>
      <c r="G34" s="256"/>
      <c r="H34" s="160"/>
      <c r="I34" s="160"/>
      <c r="J34" s="160"/>
      <c r="K34" s="160"/>
      <c r="L34" s="160"/>
      <c r="M34" s="160"/>
      <c r="N34" s="159"/>
      <c r="O34" s="159"/>
      <c r="P34" s="159"/>
      <c r="Q34" s="159"/>
      <c r="R34" s="160"/>
      <c r="S34" s="160"/>
      <c r="T34" s="160"/>
      <c r="U34" s="160"/>
      <c r="V34" s="160"/>
      <c r="W34" s="160"/>
      <c r="X34" s="160"/>
      <c r="Y34" s="160"/>
      <c r="Z34" s="149"/>
      <c r="AA34" s="149"/>
      <c r="AB34" s="149"/>
      <c r="AC34" s="149"/>
      <c r="AD34" s="149"/>
      <c r="AE34" s="149"/>
      <c r="AF34" s="149"/>
      <c r="AG34" s="149" t="s">
        <v>247</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2" x14ac:dyDescent="0.2">
      <c r="A35" s="156"/>
      <c r="B35" s="157"/>
      <c r="C35" s="192" t="s">
        <v>1400</v>
      </c>
      <c r="D35" s="162"/>
      <c r="E35" s="163">
        <v>3.4380000000000001E-2</v>
      </c>
      <c r="F35" s="160"/>
      <c r="G35" s="160"/>
      <c r="H35" s="160"/>
      <c r="I35" s="160"/>
      <c r="J35" s="160"/>
      <c r="K35" s="160"/>
      <c r="L35" s="160"/>
      <c r="M35" s="160"/>
      <c r="N35" s="159"/>
      <c r="O35" s="159"/>
      <c r="P35" s="159"/>
      <c r="Q35" s="159"/>
      <c r="R35" s="160"/>
      <c r="S35" s="160"/>
      <c r="T35" s="160"/>
      <c r="U35" s="160"/>
      <c r="V35" s="160"/>
      <c r="W35" s="160"/>
      <c r="X35" s="160"/>
      <c r="Y35" s="160"/>
      <c r="Z35" s="149"/>
      <c r="AA35" s="149"/>
      <c r="AB35" s="149"/>
      <c r="AC35" s="149"/>
      <c r="AD35" s="149"/>
      <c r="AE35" s="149"/>
      <c r="AF35" s="149"/>
      <c r="AG35" s="149" t="s">
        <v>241</v>
      </c>
      <c r="AH35" s="149">
        <v>5</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3" x14ac:dyDescent="0.2">
      <c r="A36" s="156"/>
      <c r="B36" s="157"/>
      <c r="C36" s="192" t="s">
        <v>1401</v>
      </c>
      <c r="D36" s="162"/>
      <c r="E36" s="163">
        <v>0.20028000000000001</v>
      </c>
      <c r="F36" s="160"/>
      <c r="G36" s="160"/>
      <c r="H36" s="160"/>
      <c r="I36" s="160"/>
      <c r="J36" s="160"/>
      <c r="K36" s="160"/>
      <c r="L36" s="160"/>
      <c r="M36" s="160"/>
      <c r="N36" s="159"/>
      <c r="O36" s="159"/>
      <c r="P36" s="159"/>
      <c r="Q36" s="159"/>
      <c r="R36" s="160"/>
      <c r="S36" s="160"/>
      <c r="T36" s="160"/>
      <c r="U36" s="160"/>
      <c r="V36" s="160"/>
      <c r="W36" s="160"/>
      <c r="X36" s="160"/>
      <c r="Y36" s="160"/>
      <c r="Z36" s="149"/>
      <c r="AA36" s="149"/>
      <c r="AB36" s="149"/>
      <c r="AC36" s="149"/>
      <c r="AD36" s="149"/>
      <c r="AE36" s="149"/>
      <c r="AF36" s="149"/>
      <c r="AG36" s="149" t="s">
        <v>241</v>
      </c>
      <c r="AH36" s="149">
        <v>5</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75">
        <v>11</v>
      </c>
      <c r="B37" s="176" t="s">
        <v>499</v>
      </c>
      <c r="C37" s="191" t="s">
        <v>1402</v>
      </c>
      <c r="D37" s="177" t="s">
        <v>472</v>
      </c>
      <c r="E37" s="178">
        <v>0.23466000000000001</v>
      </c>
      <c r="F37" s="179"/>
      <c r="G37" s="180">
        <f>ROUND(E37*F37,2)</f>
        <v>0</v>
      </c>
      <c r="H37" s="179"/>
      <c r="I37" s="180">
        <f>ROUND(E37*H37,2)</f>
        <v>0</v>
      </c>
      <c r="J37" s="179"/>
      <c r="K37" s="180">
        <f>ROUND(E37*J37,2)</f>
        <v>0</v>
      </c>
      <c r="L37" s="180">
        <v>21</v>
      </c>
      <c r="M37" s="180">
        <f>G37*(1+L37/100)</f>
        <v>0</v>
      </c>
      <c r="N37" s="178">
        <v>0</v>
      </c>
      <c r="O37" s="178">
        <f>ROUND(E37*N37,2)</f>
        <v>0</v>
      </c>
      <c r="P37" s="178">
        <v>0</v>
      </c>
      <c r="Q37" s="178">
        <f>ROUND(E37*P37,2)</f>
        <v>0</v>
      </c>
      <c r="R37" s="180" t="s">
        <v>473</v>
      </c>
      <c r="S37" s="180" t="s">
        <v>271</v>
      </c>
      <c r="T37" s="181" t="s">
        <v>271</v>
      </c>
      <c r="U37" s="160">
        <v>0</v>
      </c>
      <c r="V37" s="160">
        <f>ROUND(E37*U37,2)</f>
        <v>0</v>
      </c>
      <c r="W37" s="160"/>
      <c r="X37" s="160" t="s">
        <v>252</v>
      </c>
      <c r="Y37" s="160" t="s">
        <v>239</v>
      </c>
      <c r="Z37" s="149"/>
      <c r="AA37" s="149"/>
      <c r="AB37" s="149"/>
      <c r="AC37" s="149"/>
      <c r="AD37" s="149"/>
      <c r="AE37" s="149"/>
      <c r="AF37" s="149"/>
      <c r="AG37" s="149" t="s">
        <v>253</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2" x14ac:dyDescent="0.2">
      <c r="A38" s="156"/>
      <c r="B38" s="157"/>
      <c r="C38" s="192" t="s">
        <v>1403</v>
      </c>
      <c r="D38" s="162"/>
      <c r="E38" s="163">
        <v>0.23466000000000001</v>
      </c>
      <c r="F38" s="160"/>
      <c r="G38" s="160"/>
      <c r="H38" s="160"/>
      <c r="I38" s="160"/>
      <c r="J38" s="160"/>
      <c r="K38" s="160"/>
      <c r="L38" s="160"/>
      <c r="M38" s="160"/>
      <c r="N38" s="159"/>
      <c r="O38" s="159"/>
      <c r="P38" s="159"/>
      <c r="Q38" s="159"/>
      <c r="R38" s="160"/>
      <c r="S38" s="160"/>
      <c r="T38" s="160"/>
      <c r="U38" s="160"/>
      <c r="V38" s="160"/>
      <c r="W38" s="160"/>
      <c r="X38" s="160"/>
      <c r="Y38" s="160"/>
      <c r="Z38" s="149"/>
      <c r="AA38" s="149"/>
      <c r="AB38" s="149"/>
      <c r="AC38" s="149"/>
      <c r="AD38" s="149"/>
      <c r="AE38" s="149"/>
      <c r="AF38" s="149"/>
      <c r="AG38" s="149" t="s">
        <v>241</v>
      </c>
      <c r="AH38" s="149">
        <v>5</v>
      </c>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75">
        <v>12</v>
      </c>
      <c r="B39" s="176" t="s">
        <v>515</v>
      </c>
      <c r="C39" s="191" t="s">
        <v>516</v>
      </c>
      <c r="D39" s="177" t="s">
        <v>472</v>
      </c>
      <c r="E39" s="178">
        <v>0.23466000000000001</v>
      </c>
      <c r="F39" s="179"/>
      <c r="G39" s="180">
        <f>ROUND(E39*F39,2)</f>
        <v>0</v>
      </c>
      <c r="H39" s="179"/>
      <c r="I39" s="180">
        <f>ROUND(E39*H39,2)</f>
        <v>0</v>
      </c>
      <c r="J39" s="179"/>
      <c r="K39" s="180">
        <f>ROUND(E39*J39,2)</f>
        <v>0</v>
      </c>
      <c r="L39" s="180">
        <v>21</v>
      </c>
      <c r="M39" s="180">
        <f>G39*(1+L39/100)</f>
        <v>0</v>
      </c>
      <c r="N39" s="178">
        <v>0</v>
      </c>
      <c r="O39" s="178">
        <f>ROUND(E39*N39,2)</f>
        <v>0</v>
      </c>
      <c r="P39" s="178">
        <v>0</v>
      </c>
      <c r="Q39" s="178">
        <f>ROUND(E39*P39,2)</f>
        <v>0</v>
      </c>
      <c r="R39" s="180" t="s">
        <v>473</v>
      </c>
      <c r="S39" s="180" t="s">
        <v>271</v>
      </c>
      <c r="T39" s="181" t="s">
        <v>271</v>
      </c>
      <c r="U39" s="160">
        <v>0.94199999999999995</v>
      </c>
      <c r="V39" s="160">
        <f>ROUND(E39*U39,2)</f>
        <v>0.22</v>
      </c>
      <c r="W39" s="160"/>
      <c r="X39" s="160" t="s">
        <v>252</v>
      </c>
      <c r="Y39" s="160" t="s">
        <v>239</v>
      </c>
      <c r="Z39" s="149"/>
      <c r="AA39" s="149"/>
      <c r="AB39" s="149"/>
      <c r="AC39" s="149"/>
      <c r="AD39" s="149"/>
      <c r="AE39" s="149"/>
      <c r="AF39" s="149"/>
      <c r="AG39" s="149" t="s">
        <v>253</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2" x14ac:dyDescent="0.2">
      <c r="A40" s="156"/>
      <c r="B40" s="157"/>
      <c r="C40" s="192" t="s">
        <v>1403</v>
      </c>
      <c r="D40" s="162"/>
      <c r="E40" s="163">
        <v>0.23466000000000001</v>
      </c>
      <c r="F40" s="160"/>
      <c r="G40" s="160"/>
      <c r="H40" s="160"/>
      <c r="I40" s="160"/>
      <c r="J40" s="160"/>
      <c r="K40" s="160"/>
      <c r="L40" s="160"/>
      <c r="M40" s="160"/>
      <c r="N40" s="159"/>
      <c r="O40" s="159"/>
      <c r="P40" s="159"/>
      <c r="Q40" s="159"/>
      <c r="R40" s="160"/>
      <c r="S40" s="160"/>
      <c r="T40" s="160"/>
      <c r="U40" s="160"/>
      <c r="V40" s="160"/>
      <c r="W40" s="160"/>
      <c r="X40" s="160"/>
      <c r="Y40" s="160"/>
      <c r="Z40" s="149"/>
      <c r="AA40" s="149"/>
      <c r="AB40" s="149"/>
      <c r="AC40" s="149"/>
      <c r="AD40" s="149"/>
      <c r="AE40" s="149"/>
      <c r="AF40" s="149"/>
      <c r="AG40" s="149" t="s">
        <v>241</v>
      </c>
      <c r="AH40" s="149">
        <v>5</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ht="22.5" outlineLevel="1" x14ac:dyDescent="0.2">
      <c r="A41" s="175">
        <v>13</v>
      </c>
      <c r="B41" s="176" t="s">
        <v>517</v>
      </c>
      <c r="C41" s="191" t="s">
        <v>518</v>
      </c>
      <c r="D41" s="177" t="s">
        <v>472</v>
      </c>
      <c r="E41" s="178">
        <v>0.23466000000000001</v>
      </c>
      <c r="F41" s="179"/>
      <c r="G41" s="180">
        <f>ROUND(E41*F41,2)</f>
        <v>0</v>
      </c>
      <c r="H41" s="179"/>
      <c r="I41" s="180">
        <f>ROUND(E41*H41,2)</f>
        <v>0</v>
      </c>
      <c r="J41" s="179"/>
      <c r="K41" s="180">
        <f>ROUND(E41*J41,2)</f>
        <v>0</v>
      </c>
      <c r="L41" s="180">
        <v>21</v>
      </c>
      <c r="M41" s="180">
        <f>G41*(1+L41/100)</f>
        <v>0</v>
      </c>
      <c r="N41" s="178">
        <v>0</v>
      </c>
      <c r="O41" s="178">
        <f>ROUND(E41*N41,2)</f>
        <v>0</v>
      </c>
      <c r="P41" s="178">
        <v>0</v>
      </c>
      <c r="Q41" s="178">
        <f>ROUND(E41*P41,2)</f>
        <v>0</v>
      </c>
      <c r="R41" s="180" t="s">
        <v>473</v>
      </c>
      <c r="S41" s="180" t="s">
        <v>271</v>
      </c>
      <c r="T41" s="181" t="s">
        <v>271</v>
      </c>
      <c r="U41" s="160">
        <v>0.105</v>
      </c>
      <c r="V41" s="160">
        <f>ROUND(E41*U41,2)</f>
        <v>0.02</v>
      </c>
      <c r="W41" s="160"/>
      <c r="X41" s="160" t="s">
        <v>252</v>
      </c>
      <c r="Y41" s="160" t="s">
        <v>239</v>
      </c>
      <c r="Z41" s="149"/>
      <c r="AA41" s="149"/>
      <c r="AB41" s="149"/>
      <c r="AC41" s="149"/>
      <c r="AD41" s="149"/>
      <c r="AE41" s="149"/>
      <c r="AF41" s="149"/>
      <c r="AG41" s="149" t="s">
        <v>253</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2" x14ac:dyDescent="0.2">
      <c r="A42" s="156"/>
      <c r="B42" s="157"/>
      <c r="C42" s="192" t="s">
        <v>1403</v>
      </c>
      <c r="D42" s="162"/>
      <c r="E42" s="163">
        <v>0.23466000000000001</v>
      </c>
      <c r="F42" s="160"/>
      <c r="G42" s="160"/>
      <c r="H42" s="160"/>
      <c r="I42" s="160"/>
      <c r="J42" s="160"/>
      <c r="K42" s="160"/>
      <c r="L42" s="160"/>
      <c r="M42" s="160"/>
      <c r="N42" s="159"/>
      <c r="O42" s="159"/>
      <c r="P42" s="159"/>
      <c r="Q42" s="159"/>
      <c r="R42" s="160"/>
      <c r="S42" s="160"/>
      <c r="T42" s="160"/>
      <c r="U42" s="160"/>
      <c r="V42" s="160"/>
      <c r="W42" s="160"/>
      <c r="X42" s="160"/>
      <c r="Y42" s="160"/>
      <c r="Z42" s="149"/>
      <c r="AA42" s="149"/>
      <c r="AB42" s="149"/>
      <c r="AC42" s="149"/>
      <c r="AD42" s="149"/>
      <c r="AE42" s="149"/>
      <c r="AF42" s="149"/>
      <c r="AG42" s="149" t="s">
        <v>241</v>
      </c>
      <c r="AH42" s="149">
        <v>5</v>
      </c>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x14ac:dyDescent="0.2">
      <c r="A43" s="3"/>
      <c r="B43" s="4"/>
      <c r="C43" s="194"/>
      <c r="D43" s="6"/>
      <c r="E43" s="3"/>
      <c r="F43" s="3"/>
      <c r="G43" s="3"/>
      <c r="H43" s="3"/>
      <c r="I43" s="3"/>
      <c r="J43" s="3"/>
      <c r="K43" s="3"/>
      <c r="L43" s="3"/>
      <c r="M43" s="3"/>
      <c r="N43" s="3"/>
      <c r="O43" s="3"/>
      <c r="P43" s="3"/>
      <c r="Q43" s="3"/>
      <c r="R43" s="3"/>
      <c r="S43" s="3"/>
      <c r="T43" s="3"/>
      <c r="U43" s="3"/>
      <c r="V43" s="3"/>
      <c r="W43" s="3"/>
      <c r="X43" s="3"/>
      <c r="Y43" s="3"/>
      <c r="AE43">
        <v>12</v>
      </c>
      <c r="AF43">
        <v>21</v>
      </c>
      <c r="AG43" t="s">
        <v>217</v>
      </c>
    </row>
    <row r="44" spans="1:60" x14ac:dyDescent="0.2">
      <c r="A44" s="152"/>
      <c r="B44" s="153" t="s">
        <v>29</v>
      </c>
      <c r="C44" s="195"/>
      <c r="D44" s="154"/>
      <c r="E44" s="155"/>
      <c r="F44" s="155"/>
      <c r="G44" s="174">
        <f>G8+G12+G15+G24</f>
        <v>0</v>
      </c>
      <c r="H44" s="3"/>
      <c r="I44" s="3"/>
      <c r="J44" s="3"/>
      <c r="K44" s="3"/>
      <c r="L44" s="3"/>
      <c r="M44" s="3"/>
      <c r="N44" s="3"/>
      <c r="O44" s="3"/>
      <c r="P44" s="3"/>
      <c r="Q44" s="3"/>
      <c r="R44" s="3"/>
      <c r="S44" s="3"/>
      <c r="T44" s="3"/>
      <c r="U44" s="3"/>
      <c r="V44" s="3"/>
      <c r="W44" s="3"/>
      <c r="X44" s="3"/>
      <c r="Y44" s="3"/>
      <c r="AE44">
        <f>SUMIF(L7:L42,AE43,G7:G42)</f>
        <v>0</v>
      </c>
      <c r="AF44">
        <f>SUMIF(L7:L42,AF43,G7:G42)</f>
        <v>0</v>
      </c>
      <c r="AG44" t="s">
        <v>388</v>
      </c>
    </row>
    <row r="45" spans="1:60" x14ac:dyDescent="0.2">
      <c r="C45" s="196"/>
      <c r="D45" s="10"/>
      <c r="AG45" t="s">
        <v>389</v>
      </c>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GvONZ1UMkRRKRCFkSF21hFMIOyl3t2OpTnmN3UfHQO1f8ioktGRqjf6NUXizuWMrb98GV7M4Q+bS6ujFiAuYA==" saltValue="fcRfTtVcRGYB+iGMENeULQ==" spinCount="100000" sheet="1" formatRows="0"/>
  <mergeCells count="8">
    <mergeCell ref="C31:G31"/>
    <mergeCell ref="C34:G34"/>
    <mergeCell ref="A1:G1"/>
    <mergeCell ref="C2:G2"/>
    <mergeCell ref="C3:G3"/>
    <mergeCell ref="C4:G4"/>
    <mergeCell ref="C19:G19"/>
    <mergeCell ref="C26:G2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69</v>
      </c>
      <c r="C3" s="260" t="s">
        <v>70</v>
      </c>
      <c r="D3" s="261"/>
      <c r="E3" s="261"/>
      <c r="F3" s="261"/>
      <c r="G3" s="262"/>
      <c r="AC3" s="122" t="s">
        <v>206</v>
      </c>
      <c r="AG3" t="s">
        <v>207</v>
      </c>
    </row>
    <row r="4" spans="1:60" ht="24.95" customHeight="1" x14ac:dyDescent="0.2">
      <c r="A4" s="142" t="s">
        <v>9</v>
      </c>
      <c r="B4" s="143" t="s">
        <v>59</v>
      </c>
      <c r="C4" s="263" t="s">
        <v>72</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111</v>
      </c>
      <c r="C8" s="190" t="s">
        <v>112</v>
      </c>
      <c r="D8" s="170"/>
      <c r="E8" s="171"/>
      <c r="F8" s="172"/>
      <c r="G8" s="172">
        <f>SUMIF(AG9:AG23,"&lt;&gt;NOR",G9:G23)</f>
        <v>0</v>
      </c>
      <c r="H8" s="172"/>
      <c r="I8" s="172">
        <f>SUM(I9:I23)</f>
        <v>0</v>
      </c>
      <c r="J8" s="172"/>
      <c r="K8" s="172">
        <f>SUM(K9:K23)</f>
        <v>0</v>
      </c>
      <c r="L8" s="172"/>
      <c r="M8" s="172">
        <f>SUM(M9:M23)</f>
        <v>0</v>
      </c>
      <c r="N8" s="171"/>
      <c r="O8" s="171">
        <f>SUM(O9:O23)</f>
        <v>0.05</v>
      </c>
      <c r="P8" s="171"/>
      <c r="Q8" s="171">
        <f>SUM(Q9:Q23)</f>
        <v>0</v>
      </c>
      <c r="R8" s="172"/>
      <c r="S8" s="172"/>
      <c r="T8" s="173"/>
      <c r="U8" s="167"/>
      <c r="V8" s="167">
        <f>SUM(V9:V23)</f>
        <v>2.12</v>
      </c>
      <c r="W8" s="167"/>
      <c r="X8" s="167"/>
      <c r="Y8" s="167"/>
      <c r="AG8" t="s">
        <v>232</v>
      </c>
    </row>
    <row r="9" spans="1:60" ht="22.5" outlineLevel="1" x14ac:dyDescent="0.2">
      <c r="A9" s="175">
        <v>1</v>
      </c>
      <c r="B9" s="176" t="s">
        <v>541</v>
      </c>
      <c r="C9" s="191" t="s">
        <v>542</v>
      </c>
      <c r="D9" s="177" t="s">
        <v>392</v>
      </c>
      <c r="E9" s="178">
        <v>4.5</v>
      </c>
      <c r="F9" s="179"/>
      <c r="G9" s="180">
        <f>ROUND(E9*F9,2)</f>
        <v>0</v>
      </c>
      <c r="H9" s="179"/>
      <c r="I9" s="180">
        <f>ROUND(E9*H9,2)</f>
        <v>0</v>
      </c>
      <c r="J9" s="179"/>
      <c r="K9" s="180">
        <f>ROUND(E9*J9,2)</f>
        <v>0</v>
      </c>
      <c r="L9" s="180">
        <v>21</v>
      </c>
      <c r="M9" s="180">
        <f>G9*(1+L9/100)</f>
        <v>0</v>
      </c>
      <c r="N9" s="178">
        <v>1.038E-2</v>
      </c>
      <c r="O9" s="178">
        <f>ROUND(E9*N9,2)</f>
        <v>0.05</v>
      </c>
      <c r="P9" s="178">
        <v>0</v>
      </c>
      <c r="Q9" s="178">
        <f>ROUND(E9*P9,2)</f>
        <v>0</v>
      </c>
      <c r="R9" s="180" t="s">
        <v>522</v>
      </c>
      <c r="S9" s="180" t="s">
        <v>271</v>
      </c>
      <c r="T9" s="181" t="s">
        <v>271</v>
      </c>
      <c r="U9" s="160">
        <v>0.33688000000000001</v>
      </c>
      <c r="V9" s="160">
        <f>ROUND(E9*U9,2)</f>
        <v>1.52</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255" t="s">
        <v>531</v>
      </c>
      <c r="D10" s="256"/>
      <c r="E10" s="256"/>
      <c r="F10" s="256"/>
      <c r="G10" s="256"/>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247</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3" x14ac:dyDescent="0.2">
      <c r="A11" s="156"/>
      <c r="B11" s="157"/>
      <c r="C11" s="257" t="s">
        <v>1404</v>
      </c>
      <c r="D11" s="258"/>
      <c r="E11" s="258"/>
      <c r="F11" s="258"/>
      <c r="G11" s="258"/>
      <c r="H11" s="160"/>
      <c r="I11" s="160"/>
      <c r="J11" s="160"/>
      <c r="K11" s="160"/>
      <c r="L11" s="160"/>
      <c r="M11" s="160"/>
      <c r="N11" s="159"/>
      <c r="O11" s="159"/>
      <c r="P11" s="159"/>
      <c r="Q11" s="159"/>
      <c r="R11" s="160"/>
      <c r="S11" s="160"/>
      <c r="T11" s="160"/>
      <c r="U11" s="160"/>
      <c r="V11" s="160"/>
      <c r="W11" s="160"/>
      <c r="X11" s="160"/>
      <c r="Y11" s="160"/>
      <c r="Z11" s="149"/>
      <c r="AA11" s="149"/>
      <c r="AB11" s="149"/>
      <c r="AC11" s="149"/>
      <c r="AD11" s="149"/>
      <c r="AE11" s="149"/>
      <c r="AF11" s="149"/>
      <c r="AG11" s="149" t="s">
        <v>247</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2" x14ac:dyDescent="0.2">
      <c r="A12" s="156"/>
      <c r="B12" s="157"/>
      <c r="C12" s="192" t="s">
        <v>1405</v>
      </c>
      <c r="D12" s="162"/>
      <c r="E12" s="163">
        <v>4.5</v>
      </c>
      <c r="F12" s="160"/>
      <c r="G12" s="160"/>
      <c r="H12" s="160"/>
      <c r="I12" s="160"/>
      <c r="J12" s="160"/>
      <c r="K12" s="160"/>
      <c r="L12" s="160"/>
      <c r="M12" s="160"/>
      <c r="N12" s="159"/>
      <c r="O12" s="159"/>
      <c r="P12" s="159"/>
      <c r="Q12" s="159"/>
      <c r="R12" s="160"/>
      <c r="S12" s="160"/>
      <c r="T12" s="160"/>
      <c r="U12" s="160"/>
      <c r="V12" s="160"/>
      <c r="W12" s="160"/>
      <c r="X12" s="160"/>
      <c r="Y12" s="160"/>
      <c r="Z12" s="149"/>
      <c r="AA12" s="149"/>
      <c r="AB12" s="149"/>
      <c r="AC12" s="149"/>
      <c r="AD12" s="149"/>
      <c r="AE12" s="149"/>
      <c r="AF12" s="149"/>
      <c r="AG12" s="149" t="s">
        <v>241</v>
      </c>
      <c r="AH12" s="149">
        <v>5</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1" x14ac:dyDescent="0.2">
      <c r="A13" s="175">
        <v>2</v>
      </c>
      <c r="B13" s="176" t="s">
        <v>661</v>
      </c>
      <c r="C13" s="191" t="s">
        <v>662</v>
      </c>
      <c r="D13" s="177" t="s">
        <v>392</v>
      </c>
      <c r="E13" s="178">
        <v>4.5</v>
      </c>
      <c r="F13" s="179"/>
      <c r="G13" s="180">
        <f>ROUND(E13*F13,2)</f>
        <v>0</v>
      </c>
      <c r="H13" s="179"/>
      <c r="I13" s="180">
        <f>ROUND(E13*H13,2)</f>
        <v>0</v>
      </c>
      <c r="J13" s="179"/>
      <c r="K13" s="180">
        <f>ROUND(E13*J13,2)</f>
        <v>0</v>
      </c>
      <c r="L13" s="180">
        <v>21</v>
      </c>
      <c r="M13" s="180">
        <f>G13*(1+L13/100)</f>
        <v>0</v>
      </c>
      <c r="N13" s="178">
        <v>6.4000000000000005E-4</v>
      </c>
      <c r="O13" s="178">
        <f>ROUND(E13*N13,2)</f>
        <v>0</v>
      </c>
      <c r="P13" s="178">
        <v>0</v>
      </c>
      <c r="Q13" s="178">
        <f>ROUND(E13*P13,2)</f>
        <v>0</v>
      </c>
      <c r="R13" s="180" t="s">
        <v>656</v>
      </c>
      <c r="S13" s="180" t="s">
        <v>271</v>
      </c>
      <c r="T13" s="181" t="s">
        <v>271</v>
      </c>
      <c r="U13" s="160">
        <v>0.13439999999999999</v>
      </c>
      <c r="V13" s="160">
        <f>ROUND(E13*U13,2)</f>
        <v>0.6</v>
      </c>
      <c r="W13" s="160"/>
      <c r="X13" s="160" t="s">
        <v>252</v>
      </c>
      <c r="Y13" s="160" t="s">
        <v>239</v>
      </c>
      <c r="Z13" s="149"/>
      <c r="AA13" s="149"/>
      <c r="AB13" s="149"/>
      <c r="AC13" s="149"/>
      <c r="AD13" s="149"/>
      <c r="AE13" s="149"/>
      <c r="AF13" s="149"/>
      <c r="AG13" s="149" t="s">
        <v>253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2" x14ac:dyDescent="0.2">
      <c r="A14" s="156"/>
      <c r="B14" s="157"/>
      <c r="C14" s="255" t="s">
        <v>1406</v>
      </c>
      <c r="D14" s="256"/>
      <c r="E14" s="256"/>
      <c r="F14" s="256"/>
      <c r="G14" s="256"/>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247</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2" x14ac:dyDescent="0.2">
      <c r="A15" s="156"/>
      <c r="B15" s="157"/>
      <c r="C15" s="192" t="s">
        <v>1407</v>
      </c>
      <c r="D15" s="162"/>
      <c r="E15" s="163">
        <v>4.5</v>
      </c>
      <c r="F15" s="160"/>
      <c r="G15" s="160"/>
      <c r="H15" s="160"/>
      <c r="I15" s="160"/>
      <c r="J15" s="160"/>
      <c r="K15" s="160"/>
      <c r="L15" s="160"/>
      <c r="M15" s="160"/>
      <c r="N15" s="159"/>
      <c r="O15" s="159"/>
      <c r="P15" s="159"/>
      <c r="Q15" s="159"/>
      <c r="R15" s="160"/>
      <c r="S15" s="160"/>
      <c r="T15" s="160"/>
      <c r="U15" s="160"/>
      <c r="V15" s="160"/>
      <c r="W15" s="160"/>
      <c r="X15" s="160"/>
      <c r="Y15" s="160"/>
      <c r="Z15" s="149"/>
      <c r="AA15" s="149"/>
      <c r="AB15" s="149"/>
      <c r="AC15" s="149"/>
      <c r="AD15" s="149"/>
      <c r="AE15" s="149"/>
      <c r="AF15" s="149"/>
      <c r="AG15" s="149" t="s">
        <v>241</v>
      </c>
      <c r="AH15" s="149">
        <v>5</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ht="33.75" outlineLevel="1" x14ac:dyDescent="0.2">
      <c r="A16" s="175">
        <v>3</v>
      </c>
      <c r="B16" s="176" t="s">
        <v>557</v>
      </c>
      <c r="C16" s="191" t="s">
        <v>748</v>
      </c>
      <c r="D16" s="177" t="s">
        <v>286</v>
      </c>
      <c r="E16" s="178">
        <v>10</v>
      </c>
      <c r="F16" s="179"/>
      <c r="G16" s="180">
        <f>ROUND(E16*F16,2)</f>
        <v>0</v>
      </c>
      <c r="H16" s="179"/>
      <c r="I16" s="180">
        <f>ROUND(E16*H16,2)</f>
        <v>0</v>
      </c>
      <c r="J16" s="179"/>
      <c r="K16" s="180">
        <f>ROUND(E16*J16,2)</f>
        <v>0</v>
      </c>
      <c r="L16" s="180">
        <v>21</v>
      </c>
      <c r="M16" s="180">
        <f>G16*(1+L16/100)</f>
        <v>0</v>
      </c>
      <c r="N16" s="178">
        <v>0</v>
      </c>
      <c r="O16" s="178">
        <f>ROUND(E16*N16,2)</f>
        <v>0</v>
      </c>
      <c r="P16" s="178">
        <v>0</v>
      </c>
      <c r="Q16" s="178">
        <f>ROUND(E16*P16,2)</f>
        <v>0</v>
      </c>
      <c r="R16" s="180"/>
      <c r="S16" s="180" t="s">
        <v>236</v>
      </c>
      <c r="T16" s="181" t="s">
        <v>237</v>
      </c>
      <c r="U16" s="160">
        <v>0</v>
      </c>
      <c r="V16" s="160">
        <f>ROUND(E16*U16,2)</f>
        <v>0</v>
      </c>
      <c r="W16" s="160"/>
      <c r="X16" s="160" t="s">
        <v>272</v>
      </c>
      <c r="Y16" s="160" t="s">
        <v>239</v>
      </c>
      <c r="Z16" s="149"/>
      <c r="AA16" s="149"/>
      <c r="AB16" s="149"/>
      <c r="AC16" s="149"/>
      <c r="AD16" s="149"/>
      <c r="AE16" s="149"/>
      <c r="AF16" s="149"/>
      <c r="AG16" s="149" t="s">
        <v>273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2" x14ac:dyDescent="0.2">
      <c r="A17" s="156"/>
      <c r="B17" s="157"/>
      <c r="C17" s="255" t="s">
        <v>1408</v>
      </c>
      <c r="D17" s="256"/>
      <c r="E17" s="256"/>
      <c r="F17" s="256"/>
      <c r="G17" s="256"/>
      <c r="H17" s="160"/>
      <c r="I17" s="160"/>
      <c r="J17" s="160"/>
      <c r="K17" s="160"/>
      <c r="L17" s="160"/>
      <c r="M17" s="160"/>
      <c r="N17" s="159"/>
      <c r="O17" s="159"/>
      <c r="P17" s="159"/>
      <c r="Q17" s="159"/>
      <c r="R17" s="160"/>
      <c r="S17" s="160"/>
      <c r="T17" s="160"/>
      <c r="U17" s="160"/>
      <c r="V17" s="160"/>
      <c r="W17" s="160"/>
      <c r="X17" s="160"/>
      <c r="Y17" s="160"/>
      <c r="Z17" s="149"/>
      <c r="AA17" s="149"/>
      <c r="AB17" s="149"/>
      <c r="AC17" s="149"/>
      <c r="AD17" s="149"/>
      <c r="AE17" s="149"/>
      <c r="AF17" s="149"/>
      <c r="AG17" s="149" t="s">
        <v>247</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3" x14ac:dyDescent="0.2">
      <c r="A18" s="156"/>
      <c r="B18" s="157"/>
      <c r="C18" s="257" t="s">
        <v>1409</v>
      </c>
      <c r="D18" s="258"/>
      <c r="E18" s="258"/>
      <c r="F18" s="258"/>
      <c r="G18" s="258"/>
      <c r="H18" s="160"/>
      <c r="I18" s="160"/>
      <c r="J18" s="160"/>
      <c r="K18" s="160"/>
      <c r="L18" s="160"/>
      <c r="M18" s="160"/>
      <c r="N18" s="159"/>
      <c r="O18" s="159"/>
      <c r="P18" s="159"/>
      <c r="Q18" s="159"/>
      <c r="R18" s="160"/>
      <c r="S18" s="160"/>
      <c r="T18" s="160"/>
      <c r="U18" s="160"/>
      <c r="V18" s="160"/>
      <c r="W18" s="160"/>
      <c r="X18" s="160"/>
      <c r="Y18" s="160"/>
      <c r="Z18" s="149"/>
      <c r="AA18" s="149"/>
      <c r="AB18" s="149"/>
      <c r="AC18" s="149"/>
      <c r="AD18" s="149"/>
      <c r="AE18" s="149"/>
      <c r="AF18" s="149"/>
      <c r="AG18" s="149" t="s">
        <v>247</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2" x14ac:dyDescent="0.2">
      <c r="A19" s="156"/>
      <c r="B19" s="157"/>
      <c r="C19" s="192" t="s">
        <v>535</v>
      </c>
      <c r="D19" s="162"/>
      <c r="E19" s="163">
        <v>10</v>
      </c>
      <c r="F19" s="160"/>
      <c r="G19" s="160"/>
      <c r="H19" s="160"/>
      <c r="I19" s="160"/>
      <c r="J19" s="160"/>
      <c r="K19" s="160"/>
      <c r="L19" s="160"/>
      <c r="M19" s="160"/>
      <c r="N19" s="159"/>
      <c r="O19" s="159"/>
      <c r="P19" s="159"/>
      <c r="Q19" s="159"/>
      <c r="R19" s="160"/>
      <c r="S19" s="160"/>
      <c r="T19" s="160"/>
      <c r="U19" s="160"/>
      <c r="V19" s="160"/>
      <c r="W19" s="160"/>
      <c r="X19" s="160"/>
      <c r="Y19" s="160"/>
      <c r="Z19" s="149"/>
      <c r="AA19" s="149"/>
      <c r="AB19" s="149"/>
      <c r="AC19" s="149"/>
      <c r="AD19" s="149"/>
      <c r="AE19" s="149"/>
      <c r="AF19" s="149"/>
      <c r="AG19" s="149" t="s">
        <v>241</v>
      </c>
      <c r="AH19" s="149">
        <v>0</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ht="22.5" outlineLevel="1" x14ac:dyDescent="0.2">
      <c r="A20" s="175">
        <v>4</v>
      </c>
      <c r="B20" s="176" t="s">
        <v>561</v>
      </c>
      <c r="C20" s="191" t="s">
        <v>750</v>
      </c>
      <c r="D20" s="177" t="s">
        <v>751</v>
      </c>
      <c r="E20" s="178">
        <v>6</v>
      </c>
      <c r="F20" s="179"/>
      <c r="G20" s="180">
        <f>ROUND(E20*F20,2)</f>
        <v>0</v>
      </c>
      <c r="H20" s="179"/>
      <c r="I20" s="180">
        <f>ROUND(E20*H20,2)</f>
        <v>0</v>
      </c>
      <c r="J20" s="179"/>
      <c r="K20" s="180">
        <f>ROUND(E20*J20,2)</f>
        <v>0</v>
      </c>
      <c r="L20" s="180">
        <v>21</v>
      </c>
      <c r="M20" s="180">
        <f>G20*(1+L20/100)</f>
        <v>0</v>
      </c>
      <c r="N20" s="178">
        <v>0</v>
      </c>
      <c r="O20" s="178">
        <f>ROUND(E20*N20,2)</f>
        <v>0</v>
      </c>
      <c r="P20" s="178">
        <v>0</v>
      </c>
      <c r="Q20" s="178">
        <f>ROUND(E20*P20,2)</f>
        <v>0</v>
      </c>
      <c r="R20" s="180"/>
      <c r="S20" s="180" t="s">
        <v>236</v>
      </c>
      <c r="T20" s="181" t="s">
        <v>237</v>
      </c>
      <c r="U20" s="160">
        <v>0</v>
      </c>
      <c r="V20" s="160">
        <f>ROUND(E20*U20,2)</f>
        <v>0</v>
      </c>
      <c r="W20" s="160"/>
      <c r="X20" s="160" t="s">
        <v>272</v>
      </c>
      <c r="Y20" s="160" t="s">
        <v>239</v>
      </c>
      <c r="Z20" s="149"/>
      <c r="AA20" s="149"/>
      <c r="AB20" s="149"/>
      <c r="AC20" s="149"/>
      <c r="AD20" s="149"/>
      <c r="AE20" s="149"/>
      <c r="AF20" s="149"/>
      <c r="AG20" s="149" t="s">
        <v>273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2" x14ac:dyDescent="0.2">
      <c r="A21" s="156"/>
      <c r="B21" s="157"/>
      <c r="C21" s="255" t="s">
        <v>1408</v>
      </c>
      <c r="D21" s="256"/>
      <c r="E21" s="256"/>
      <c r="F21" s="256"/>
      <c r="G21" s="256"/>
      <c r="H21" s="160"/>
      <c r="I21" s="160"/>
      <c r="J21" s="160"/>
      <c r="K21" s="160"/>
      <c r="L21" s="160"/>
      <c r="M21" s="160"/>
      <c r="N21" s="159"/>
      <c r="O21" s="159"/>
      <c r="P21" s="159"/>
      <c r="Q21" s="159"/>
      <c r="R21" s="160"/>
      <c r="S21" s="160"/>
      <c r="T21" s="160"/>
      <c r="U21" s="160"/>
      <c r="V21" s="160"/>
      <c r="W21" s="160"/>
      <c r="X21" s="160"/>
      <c r="Y21" s="160"/>
      <c r="Z21" s="149"/>
      <c r="AA21" s="149"/>
      <c r="AB21" s="149"/>
      <c r="AC21" s="149"/>
      <c r="AD21" s="149"/>
      <c r="AE21" s="149"/>
      <c r="AF21" s="149"/>
      <c r="AG21" s="149" t="s">
        <v>247</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3" x14ac:dyDescent="0.2">
      <c r="A22" s="156"/>
      <c r="B22" s="157"/>
      <c r="C22" s="257" t="s">
        <v>1409</v>
      </c>
      <c r="D22" s="258"/>
      <c r="E22" s="258"/>
      <c r="F22" s="258"/>
      <c r="G22" s="258"/>
      <c r="H22" s="160"/>
      <c r="I22" s="160"/>
      <c r="J22" s="160"/>
      <c r="K22" s="160"/>
      <c r="L22" s="160"/>
      <c r="M22" s="160"/>
      <c r="N22" s="159"/>
      <c r="O22" s="159"/>
      <c r="P22" s="159"/>
      <c r="Q22" s="159"/>
      <c r="R22" s="160"/>
      <c r="S22" s="160"/>
      <c r="T22" s="160"/>
      <c r="U22" s="160"/>
      <c r="V22" s="160"/>
      <c r="W22" s="160"/>
      <c r="X22" s="160"/>
      <c r="Y22" s="160"/>
      <c r="Z22" s="149"/>
      <c r="AA22" s="149"/>
      <c r="AB22" s="149"/>
      <c r="AC22" s="149"/>
      <c r="AD22" s="149"/>
      <c r="AE22" s="149"/>
      <c r="AF22" s="149"/>
      <c r="AG22" s="149" t="s">
        <v>247</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2" x14ac:dyDescent="0.2">
      <c r="A23" s="156"/>
      <c r="B23" s="157"/>
      <c r="C23" s="192" t="s">
        <v>1133</v>
      </c>
      <c r="D23" s="162"/>
      <c r="E23" s="163">
        <v>6</v>
      </c>
      <c r="F23" s="160"/>
      <c r="G23" s="160"/>
      <c r="H23" s="160"/>
      <c r="I23" s="160"/>
      <c r="J23" s="160"/>
      <c r="K23" s="160"/>
      <c r="L23" s="160"/>
      <c r="M23" s="160"/>
      <c r="N23" s="159"/>
      <c r="O23" s="159"/>
      <c r="P23" s="159"/>
      <c r="Q23" s="159"/>
      <c r="R23" s="160"/>
      <c r="S23" s="160"/>
      <c r="T23" s="160"/>
      <c r="U23" s="160"/>
      <c r="V23" s="160"/>
      <c r="W23" s="160"/>
      <c r="X23" s="160"/>
      <c r="Y23" s="160"/>
      <c r="Z23" s="149"/>
      <c r="AA23" s="149"/>
      <c r="AB23" s="149"/>
      <c r="AC23" s="149"/>
      <c r="AD23" s="149"/>
      <c r="AE23" s="149"/>
      <c r="AF23" s="149"/>
      <c r="AG23" s="149" t="s">
        <v>241</v>
      </c>
      <c r="AH23" s="149">
        <v>0</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x14ac:dyDescent="0.2">
      <c r="A24" s="168" t="s">
        <v>231</v>
      </c>
      <c r="B24" s="169" t="s">
        <v>162</v>
      </c>
      <c r="C24" s="190" t="s">
        <v>163</v>
      </c>
      <c r="D24" s="170"/>
      <c r="E24" s="171"/>
      <c r="F24" s="172"/>
      <c r="G24" s="172">
        <f>SUMIF(AG25:AG45,"&lt;&gt;NOR",G25:G45)</f>
        <v>0</v>
      </c>
      <c r="H24" s="172"/>
      <c r="I24" s="172">
        <f>SUM(I25:I45)</f>
        <v>0</v>
      </c>
      <c r="J24" s="172"/>
      <c r="K24" s="172">
        <f>SUM(K25:K45)</f>
        <v>0</v>
      </c>
      <c r="L24" s="172"/>
      <c r="M24" s="172">
        <f>SUM(M25:M45)</f>
        <v>0</v>
      </c>
      <c r="N24" s="171"/>
      <c r="O24" s="171">
        <f>SUM(O25:O45)</f>
        <v>0.08</v>
      </c>
      <c r="P24" s="171"/>
      <c r="Q24" s="171">
        <f>SUM(Q25:Q45)</f>
        <v>0</v>
      </c>
      <c r="R24" s="172"/>
      <c r="S24" s="172"/>
      <c r="T24" s="173"/>
      <c r="U24" s="167"/>
      <c r="V24" s="167">
        <f>SUM(V25:V45)</f>
        <v>5.8299999999999992</v>
      </c>
      <c r="W24" s="167"/>
      <c r="X24" s="167"/>
      <c r="Y24" s="167"/>
      <c r="AG24" t="s">
        <v>232</v>
      </c>
    </row>
    <row r="25" spans="1:60" ht="22.5" outlineLevel="1" x14ac:dyDescent="0.2">
      <c r="A25" s="175">
        <v>5</v>
      </c>
      <c r="B25" s="176" t="s">
        <v>1410</v>
      </c>
      <c r="C25" s="191" t="s">
        <v>1411</v>
      </c>
      <c r="D25" s="177" t="s">
        <v>407</v>
      </c>
      <c r="E25" s="178">
        <v>7.2</v>
      </c>
      <c r="F25" s="179"/>
      <c r="G25" s="180">
        <f>ROUND(E25*F25,2)</f>
        <v>0</v>
      </c>
      <c r="H25" s="179"/>
      <c r="I25" s="180">
        <f>ROUND(E25*H25,2)</f>
        <v>0</v>
      </c>
      <c r="J25" s="179"/>
      <c r="K25" s="180">
        <f>ROUND(E25*J25,2)</f>
        <v>0</v>
      </c>
      <c r="L25" s="180">
        <v>21</v>
      </c>
      <c r="M25" s="180">
        <f>G25*(1+L25/100)</f>
        <v>0</v>
      </c>
      <c r="N25" s="178">
        <v>7.6000000000000004E-4</v>
      </c>
      <c r="O25" s="178">
        <f>ROUND(E25*N25,2)</f>
        <v>0.01</v>
      </c>
      <c r="P25" s="178">
        <v>0</v>
      </c>
      <c r="Q25" s="178">
        <f>ROUND(E25*P25,2)</f>
        <v>0</v>
      </c>
      <c r="R25" s="180" t="s">
        <v>417</v>
      </c>
      <c r="S25" s="180" t="s">
        <v>271</v>
      </c>
      <c r="T25" s="181" t="s">
        <v>271</v>
      </c>
      <c r="U25" s="160">
        <v>0.29737999999999998</v>
      </c>
      <c r="V25" s="160">
        <f>ROUND(E25*U25,2)</f>
        <v>2.14</v>
      </c>
      <c r="W25" s="160"/>
      <c r="X25" s="160" t="s">
        <v>252</v>
      </c>
      <c r="Y25" s="160" t="s">
        <v>239</v>
      </c>
      <c r="Z25" s="149"/>
      <c r="AA25" s="149"/>
      <c r="AB25" s="149"/>
      <c r="AC25" s="149"/>
      <c r="AD25" s="149"/>
      <c r="AE25" s="149"/>
      <c r="AF25" s="149"/>
      <c r="AG25" s="149" t="s">
        <v>253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2" x14ac:dyDescent="0.2">
      <c r="A26" s="156"/>
      <c r="B26" s="157"/>
      <c r="C26" s="266" t="s">
        <v>822</v>
      </c>
      <c r="D26" s="267"/>
      <c r="E26" s="267"/>
      <c r="F26" s="267"/>
      <c r="G26" s="267"/>
      <c r="H26" s="160"/>
      <c r="I26" s="160"/>
      <c r="J26" s="160"/>
      <c r="K26" s="160"/>
      <c r="L26" s="160"/>
      <c r="M26" s="160"/>
      <c r="N26" s="159"/>
      <c r="O26" s="159"/>
      <c r="P26" s="159"/>
      <c r="Q26" s="159"/>
      <c r="R26" s="160"/>
      <c r="S26" s="160"/>
      <c r="T26" s="160"/>
      <c r="U26" s="160"/>
      <c r="V26" s="160"/>
      <c r="W26" s="160"/>
      <c r="X26" s="160"/>
      <c r="Y26" s="160"/>
      <c r="Z26" s="149"/>
      <c r="AA26" s="149"/>
      <c r="AB26" s="149"/>
      <c r="AC26" s="149"/>
      <c r="AD26" s="149"/>
      <c r="AE26" s="149"/>
      <c r="AF26" s="149"/>
      <c r="AG26" s="149" t="s">
        <v>524</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2" x14ac:dyDescent="0.2">
      <c r="A27" s="156"/>
      <c r="B27" s="157"/>
      <c r="C27" s="257" t="s">
        <v>687</v>
      </c>
      <c r="D27" s="258"/>
      <c r="E27" s="258"/>
      <c r="F27" s="258"/>
      <c r="G27" s="258"/>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247</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3" x14ac:dyDescent="0.2">
      <c r="A28" s="156"/>
      <c r="B28" s="157"/>
      <c r="C28" s="257" t="s">
        <v>1412</v>
      </c>
      <c r="D28" s="258"/>
      <c r="E28" s="258"/>
      <c r="F28" s="258"/>
      <c r="G28" s="258"/>
      <c r="H28" s="160"/>
      <c r="I28" s="160"/>
      <c r="J28" s="160"/>
      <c r="K28" s="160"/>
      <c r="L28" s="160"/>
      <c r="M28" s="160"/>
      <c r="N28" s="159"/>
      <c r="O28" s="159"/>
      <c r="P28" s="159"/>
      <c r="Q28" s="159"/>
      <c r="R28" s="160"/>
      <c r="S28" s="160"/>
      <c r="T28" s="160"/>
      <c r="U28" s="160"/>
      <c r="V28" s="160"/>
      <c r="W28" s="160"/>
      <c r="X28" s="160"/>
      <c r="Y28" s="160"/>
      <c r="Z28" s="149"/>
      <c r="AA28" s="149"/>
      <c r="AB28" s="149"/>
      <c r="AC28" s="149"/>
      <c r="AD28" s="149"/>
      <c r="AE28" s="149"/>
      <c r="AF28" s="149"/>
      <c r="AG28" s="149" t="s">
        <v>247</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2" x14ac:dyDescent="0.2">
      <c r="A29" s="156"/>
      <c r="B29" s="157"/>
      <c r="C29" s="192" t="s">
        <v>1413</v>
      </c>
      <c r="D29" s="162"/>
      <c r="E29" s="163">
        <v>7.2</v>
      </c>
      <c r="F29" s="160"/>
      <c r="G29" s="160"/>
      <c r="H29" s="160"/>
      <c r="I29" s="160"/>
      <c r="J29" s="160"/>
      <c r="K29" s="160"/>
      <c r="L29" s="160"/>
      <c r="M29" s="160"/>
      <c r="N29" s="159"/>
      <c r="O29" s="159"/>
      <c r="P29" s="159"/>
      <c r="Q29" s="159"/>
      <c r="R29" s="160"/>
      <c r="S29" s="160"/>
      <c r="T29" s="160"/>
      <c r="U29" s="160"/>
      <c r="V29" s="160"/>
      <c r="W29" s="160"/>
      <c r="X29" s="160"/>
      <c r="Y29" s="160"/>
      <c r="Z29" s="149"/>
      <c r="AA29" s="149"/>
      <c r="AB29" s="149"/>
      <c r="AC29" s="149"/>
      <c r="AD29" s="149"/>
      <c r="AE29" s="149"/>
      <c r="AF29" s="149"/>
      <c r="AG29" s="149" t="s">
        <v>241</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ht="22.5" outlineLevel="1" x14ac:dyDescent="0.2">
      <c r="A30" s="175">
        <v>6</v>
      </c>
      <c r="B30" s="176" t="s">
        <v>1414</v>
      </c>
      <c r="C30" s="191" t="s">
        <v>1415</v>
      </c>
      <c r="D30" s="177" t="s">
        <v>407</v>
      </c>
      <c r="E30" s="178">
        <v>7.2</v>
      </c>
      <c r="F30" s="179"/>
      <c r="G30" s="180">
        <f>ROUND(E30*F30,2)</f>
        <v>0</v>
      </c>
      <c r="H30" s="179"/>
      <c r="I30" s="180">
        <f>ROUND(E30*H30,2)</f>
        <v>0</v>
      </c>
      <c r="J30" s="179"/>
      <c r="K30" s="180">
        <f>ROUND(E30*J30,2)</f>
        <v>0</v>
      </c>
      <c r="L30" s="180">
        <v>21</v>
      </c>
      <c r="M30" s="180">
        <f>G30*(1+L30/100)</f>
        <v>0</v>
      </c>
      <c r="N30" s="178">
        <v>5.8500000000000002E-3</v>
      </c>
      <c r="O30" s="178">
        <f>ROUND(E30*N30,2)</f>
        <v>0.04</v>
      </c>
      <c r="P30" s="178">
        <v>0</v>
      </c>
      <c r="Q30" s="178">
        <f>ROUND(E30*P30,2)</f>
        <v>0</v>
      </c>
      <c r="R30" s="180" t="s">
        <v>417</v>
      </c>
      <c r="S30" s="180" t="s">
        <v>271</v>
      </c>
      <c r="T30" s="181" t="s">
        <v>271</v>
      </c>
      <c r="U30" s="160">
        <v>0.41160000000000002</v>
      </c>
      <c r="V30" s="160">
        <f>ROUND(E30*U30,2)</f>
        <v>2.96</v>
      </c>
      <c r="W30" s="160"/>
      <c r="X30" s="160" t="s">
        <v>252</v>
      </c>
      <c r="Y30" s="160" t="s">
        <v>239</v>
      </c>
      <c r="Z30" s="149"/>
      <c r="AA30" s="149"/>
      <c r="AB30" s="149"/>
      <c r="AC30" s="149"/>
      <c r="AD30" s="149"/>
      <c r="AE30" s="149"/>
      <c r="AF30" s="149"/>
      <c r="AG30" s="149" t="s">
        <v>253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2" x14ac:dyDescent="0.2">
      <c r="A31" s="156"/>
      <c r="B31" s="157"/>
      <c r="C31" s="266" t="s">
        <v>1416</v>
      </c>
      <c r="D31" s="267"/>
      <c r="E31" s="267"/>
      <c r="F31" s="267"/>
      <c r="G31" s="267"/>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524</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2" x14ac:dyDescent="0.2">
      <c r="A32" s="156"/>
      <c r="B32" s="157"/>
      <c r="C32" s="257" t="s">
        <v>1417</v>
      </c>
      <c r="D32" s="258"/>
      <c r="E32" s="258"/>
      <c r="F32" s="258"/>
      <c r="G32" s="258"/>
      <c r="H32" s="160"/>
      <c r="I32" s="160"/>
      <c r="J32" s="160"/>
      <c r="K32" s="160"/>
      <c r="L32" s="160"/>
      <c r="M32" s="160"/>
      <c r="N32" s="159"/>
      <c r="O32" s="159"/>
      <c r="P32" s="159"/>
      <c r="Q32" s="159"/>
      <c r="R32" s="160"/>
      <c r="S32" s="160"/>
      <c r="T32" s="160"/>
      <c r="U32" s="160"/>
      <c r="V32" s="160"/>
      <c r="W32" s="160"/>
      <c r="X32" s="160"/>
      <c r="Y32" s="160"/>
      <c r="Z32" s="149"/>
      <c r="AA32" s="149"/>
      <c r="AB32" s="149"/>
      <c r="AC32" s="149"/>
      <c r="AD32" s="149"/>
      <c r="AE32" s="149"/>
      <c r="AF32" s="149"/>
      <c r="AG32" s="149" t="s">
        <v>247</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2" x14ac:dyDescent="0.2">
      <c r="A33" s="156"/>
      <c r="B33" s="157"/>
      <c r="C33" s="192" t="s">
        <v>1418</v>
      </c>
      <c r="D33" s="162"/>
      <c r="E33" s="163">
        <v>7.2</v>
      </c>
      <c r="F33" s="160"/>
      <c r="G33" s="160"/>
      <c r="H33" s="160"/>
      <c r="I33" s="160"/>
      <c r="J33" s="160"/>
      <c r="K33" s="160"/>
      <c r="L33" s="160"/>
      <c r="M33" s="160"/>
      <c r="N33" s="159"/>
      <c r="O33" s="159"/>
      <c r="P33" s="159"/>
      <c r="Q33" s="159"/>
      <c r="R33" s="160"/>
      <c r="S33" s="160"/>
      <c r="T33" s="160"/>
      <c r="U33" s="160"/>
      <c r="V33" s="160"/>
      <c r="W33" s="160"/>
      <c r="X33" s="160"/>
      <c r="Y33" s="160"/>
      <c r="Z33" s="149"/>
      <c r="AA33" s="149"/>
      <c r="AB33" s="149"/>
      <c r="AC33" s="149"/>
      <c r="AD33" s="149"/>
      <c r="AE33" s="149"/>
      <c r="AF33" s="149"/>
      <c r="AG33" s="149" t="s">
        <v>241</v>
      </c>
      <c r="AH33" s="149">
        <v>5</v>
      </c>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75">
        <v>7</v>
      </c>
      <c r="B34" s="176" t="s">
        <v>1419</v>
      </c>
      <c r="C34" s="191" t="s">
        <v>1420</v>
      </c>
      <c r="D34" s="177" t="s">
        <v>407</v>
      </c>
      <c r="E34" s="178">
        <v>7.2</v>
      </c>
      <c r="F34" s="179"/>
      <c r="G34" s="180">
        <f>ROUND(E34*F34,2)</f>
        <v>0</v>
      </c>
      <c r="H34" s="179"/>
      <c r="I34" s="180">
        <f>ROUND(E34*H34,2)</f>
        <v>0</v>
      </c>
      <c r="J34" s="179"/>
      <c r="K34" s="180">
        <f>ROUND(E34*J34,2)</f>
        <v>0</v>
      </c>
      <c r="L34" s="180">
        <v>21</v>
      </c>
      <c r="M34" s="180">
        <f>G34*(1+L34/100)</f>
        <v>0</v>
      </c>
      <c r="N34" s="178">
        <v>0</v>
      </c>
      <c r="O34" s="178">
        <f>ROUND(E34*N34,2)</f>
        <v>0</v>
      </c>
      <c r="P34" s="178">
        <v>0</v>
      </c>
      <c r="Q34" s="178">
        <f>ROUND(E34*P34,2)</f>
        <v>0</v>
      </c>
      <c r="R34" s="180" t="s">
        <v>417</v>
      </c>
      <c r="S34" s="180" t="s">
        <v>271</v>
      </c>
      <c r="T34" s="181" t="s">
        <v>271</v>
      </c>
      <c r="U34" s="160">
        <v>2.1499999999999998E-2</v>
      </c>
      <c r="V34" s="160">
        <f>ROUND(E34*U34,2)</f>
        <v>0.15</v>
      </c>
      <c r="W34" s="160"/>
      <c r="X34" s="160" t="s">
        <v>252</v>
      </c>
      <c r="Y34" s="160" t="s">
        <v>239</v>
      </c>
      <c r="Z34" s="149"/>
      <c r="AA34" s="149"/>
      <c r="AB34" s="149"/>
      <c r="AC34" s="149"/>
      <c r="AD34" s="149"/>
      <c r="AE34" s="149"/>
      <c r="AF34" s="149"/>
      <c r="AG34" s="149" t="s">
        <v>253</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2" x14ac:dyDescent="0.2">
      <c r="A35" s="156"/>
      <c r="B35" s="157"/>
      <c r="C35" s="255" t="s">
        <v>842</v>
      </c>
      <c r="D35" s="256"/>
      <c r="E35" s="256"/>
      <c r="F35" s="256"/>
      <c r="G35" s="256"/>
      <c r="H35" s="160"/>
      <c r="I35" s="160"/>
      <c r="J35" s="160"/>
      <c r="K35" s="160"/>
      <c r="L35" s="160"/>
      <c r="M35" s="160"/>
      <c r="N35" s="159"/>
      <c r="O35" s="159"/>
      <c r="P35" s="159"/>
      <c r="Q35" s="159"/>
      <c r="R35" s="160"/>
      <c r="S35" s="160"/>
      <c r="T35" s="160"/>
      <c r="U35" s="160"/>
      <c r="V35" s="160"/>
      <c r="W35" s="160"/>
      <c r="X35" s="160"/>
      <c r="Y35" s="160"/>
      <c r="Z35" s="149"/>
      <c r="AA35" s="149"/>
      <c r="AB35" s="149"/>
      <c r="AC35" s="149"/>
      <c r="AD35" s="149"/>
      <c r="AE35" s="149"/>
      <c r="AF35" s="149"/>
      <c r="AG35" s="149" t="s">
        <v>247</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2" x14ac:dyDescent="0.2">
      <c r="A36" s="156"/>
      <c r="B36" s="157"/>
      <c r="C36" s="192" t="s">
        <v>1418</v>
      </c>
      <c r="D36" s="162"/>
      <c r="E36" s="163">
        <v>7.2</v>
      </c>
      <c r="F36" s="160"/>
      <c r="G36" s="160"/>
      <c r="H36" s="160"/>
      <c r="I36" s="160"/>
      <c r="J36" s="160"/>
      <c r="K36" s="160"/>
      <c r="L36" s="160"/>
      <c r="M36" s="160"/>
      <c r="N36" s="159"/>
      <c r="O36" s="159"/>
      <c r="P36" s="159"/>
      <c r="Q36" s="159"/>
      <c r="R36" s="160"/>
      <c r="S36" s="160"/>
      <c r="T36" s="160"/>
      <c r="U36" s="160"/>
      <c r="V36" s="160"/>
      <c r="W36" s="160"/>
      <c r="X36" s="160"/>
      <c r="Y36" s="160"/>
      <c r="Z36" s="149"/>
      <c r="AA36" s="149"/>
      <c r="AB36" s="149"/>
      <c r="AC36" s="149"/>
      <c r="AD36" s="149"/>
      <c r="AE36" s="149"/>
      <c r="AF36" s="149"/>
      <c r="AG36" s="149" t="s">
        <v>241</v>
      </c>
      <c r="AH36" s="149">
        <v>5</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ht="22.5" outlineLevel="1" x14ac:dyDescent="0.2">
      <c r="A37" s="175">
        <v>8</v>
      </c>
      <c r="B37" s="176" t="s">
        <v>1421</v>
      </c>
      <c r="C37" s="191" t="s">
        <v>1422</v>
      </c>
      <c r="D37" s="177" t="s">
        <v>251</v>
      </c>
      <c r="E37" s="178">
        <v>2</v>
      </c>
      <c r="F37" s="179"/>
      <c r="G37" s="180">
        <f>ROUND(E37*F37,2)</f>
        <v>0</v>
      </c>
      <c r="H37" s="179"/>
      <c r="I37" s="180">
        <f>ROUND(E37*H37,2)</f>
        <v>0</v>
      </c>
      <c r="J37" s="179"/>
      <c r="K37" s="180">
        <f>ROUND(E37*J37,2)</f>
        <v>0</v>
      </c>
      <c r="L37" s="180">
        <v>21</v>
      </c>
      <c r="M37" s="180">
        <f>G37*(1+L37/100)</f>
        <v>0</v>
      </c>
      <c r="N37" s="178">
        <v>2.9999999999999997E-4</v>
      </c>
      <c r="O37" s="178">
        <f>ROUND(E37*N37,2)</f>
        <v>0</v>
      </c>
      <c r="P37" s="178">
        <v>0</v>
      </c>
      <c r="Q37" s="178">
        <f>ROUND(E37*P37,2)</f>
        <v>0</v>
      </c>
      <c r="R37" s="180" t="s">
        <v>417</v>
      </c>
      <c r="S37" s="180" t="s">
        <v>271</v>
      </c>
      <c r="T37" s="181" t="s">
        <v>271</v>
      </c>
      <c r="U37" s="160">
        <v>0.13400000000000001</v>
      </c>
      <c r="V37" s="160">
        <f>ROUND(E37*U37,2)</f>
        <v>0.27</v>
      </c>
      <c r="W37" s="160"/>
      <c r="X37" s="160" t="s">
        <v>252</v>
      </c>
      <c r="Y37" s="160" t="s">
        <v>239</v>
      </c>
      <c r="Z37" s="149"/>
      <c r="AA37" s="149"/>
      <c r="AB37" s="149"/>
      <c r="AC37" s="149"/>
      <c r="AD37" s="149"/>
      <c r="AE37" s="149"/>
      <c r="AF37" s="149"/>
      <c r="AG37" s="149" t="s">
        <v>253</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2" x14ac:dyDescent="0.2">
      <c r="A38" s="156"/>
      <c r="B38" s="157"/>
      <c r="C38" s="192" t="s">
        <v>105</v>
      </c>
      <c r="D38" s="162"/>
      <c r="E38" s="163">
        <v>2</v>
      </c>
      <c r="F38" s="160"/>
      <c r="G38" s="160"/>
      <c r="H38" s="160"/>
      <c r="I38" s="160"/>
      <c r="J38" s="160"/>
      <c r="K38" s="160"/>
      <c r="L38" s="160"/>
      <c r="M38" s="160"/>
      <c r="N38" s="159"/>
      <c r="O38" s="159"/>
      <c r="P38" s="159"/>
      <c r="Q38" s="159"/>
      <c r="R38" s="160"/>
      <c r="S38" s="160"/>
      <c r="T38" s="160"/>
      <c r="U38" s="160"/>
      <c r="V38" s="160"/>
      <c r="W38" s="160"/>
      <c r="X38" s="160"/>
      <c r="Y38" s="160"/>
      <c r="Z38" s="149"/>
      <c r="AA38" s="149"/>
      <c r="AB38" s="149"/>
      <c r="AC38" s="149"/>
      <c r="AD38" s="149"/>
      <c r="AE38" s="149"/>
      <c r="AF38" s="149"/>
      <c r="AG38" s="149" t="s">
        <v>241</v>
      </c>
      <c r="AH38" s="149">
        <v>0</v>
      </c>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75">
        <v>9</v>
      </c>
      <c r="B39" s="176" t="s">
        <v>1423</v>
      </c>
      <c r="C39" s="191" t="s">
        <v>1424</v>
      </c>
      <c r="D39" s="177" t="s">
        <v>235</v>
      </c>
      <c r="E39" s="178">
        <v>1</v>
      </c>
      <c r="F39" s="179"/>
      <c r="G39" s="180">
        <f>ROUND(E39*F39,2)</f>
        <v>0</v>
      </c>
      <c r="H39" s="179"/>
      <c r="I39" s="180">
        <f>ROUND(E39*H39,2)</f>
        <v>0</v>
      </c>
      <c r="J39" s="179"/>
      <c r="K39" s="180">
        <f>ROUND(E39*J39,2)</f>
        <v>0</v>
      </c>
      <c r="L39" s="180">
        <v>21</v>
      </c>
      <c r="M39" s="180">
        <f>G39*(1+L39/100)</f>
        <v>0</v>
      </c>
      <c r="N39" s="178">
        <v>0.03</v>
      </c>
      <c r="O39" s="178">
        <f>ROUND(E39*N39,2)</f>
        <v>0.03</v>
      </c>
      <c r="P39" s="178">
        <v>0</v>
      </c>
      <c r="Q39" s="178">
        <f>ROUND(E39*P39,2)</f>
        <v>0</v>
      </c>
      <c r="R39" s="180"/>
      <c r="S39" s="180" t="s">
        <v>236</v>
      </c>
      <c r="T39" s="181" t="s">
        <v>237</v>
      </c>
      <c r="U39" s="160">
        <v>0</v>
      </c>
      <c r="V39" s="160">
        <f>ROUND(E39*U39,2)</f>
        <v>0</v>
      </c>
      <c r="W39" s="160"/>
      <c r="X39" s="160" t="s">
        <v>579</v>
      </c>
      <c r="Y39" s="160" t="s">
        <v>239</v>
      </c>
      <c r="Z39" s="149"/>
      <c r="AA39" s="149"/>
      <c r="AB39" s="149"/>
      <c r="AC39" s="149"/>
      <c r="AD39" s="149"/>
      <c r="AE39" s="149"/>
      <c r="AF39" s="149"/>
      <c r="AG39" s="149" t="s">
        <v>580</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2" x14ac:dyDescent="0.2">
      <c r="A40" s="156"/>
      <c r="B40" s="157"/>
      <c r="C40" s="255" t="s">
        <v>1425</v>
      </c>
      <c r="D40" s="256"/>
      <c r="E40" s="256"/>
      <c r="F40" s="256"/>
      <c r="G40" s="256"/>
      <c r="H40" s="160"/>
      <c r="I40" s="160"/>
      <c r="J40" s="160"/>
      <c r="K40" s="160"/>
      <c r="L40" s="160"/>
      <c r="M40" s="160"/>
      <c r="N40" s="159"/>
      <c r="O40" s="159"/>
      <c r="P40" s="159"/>
      <c r="Q40" s="159"/>
      <c r="R40" s="160"/>
      <c r="S40" s="160"/>
      <c r="T40" s="160"/>
      <c r="U40" s="160"/>
      <c r="V40" s="160"/>
      <c r="W40" s="160"/>
      <c r="X40" s="160"/>
      <c r="Y40" s="160"/>
      <c r="Z40" s="149"/>
      <c r="AA40" s="149"/>
      <c r="AB40" s="149"/>
      <c r="AC40" s="149"/>
      <c r="AD40" s="149"/>
      <c r="AE40" s="149"/>
      <c r="AF40" s="149"/>
      <c r="AG40" s="149" t="s">
        <v>247</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3" x14ac:dyDescent="0.2">
      <c r="A41" s="156"/>
      <c r="B41" s="157"/>
      <c r="C41" s="257" t="s">
        <v>1426</v>
      </c>
      <c r="D41" s="258"/>
      <c r="E41" s="258"/>
      <c r="F41" s="258"/>
      <c r="G41" s="258"/>
      <c r="H41" s="160"/>
      <c r="I41" s="160"/>
      <c r="J41" s="160"/>
      <c r="K41" s="160"/>
      <c r="L41" s="160"/>
      <c r="M41" s="160"/>
      <c r="N41" s="159"/>
      <c r="O41" s="159"/>
      <c r="P41" s="159"/>
      <c r="Q41" s="159"/>
      <c r="R41" s="160"/>
      <c r="S41" s="160"/>
      <c r="T41" s="160"/>
      <c r="U41" s="160"/>
      <c r="V41" s="160"/>
      <c r="W41" s="160"/>
      <c r="X41" s="160"/>
      <c r="Y41" s="160"/>
      <c r="Z41" s="149"/>
      <c r="AA41" s="149"/>
      <c r="AB41" s="149"/>
      <c r="AC41" s="149"/>
      <c r="AD41" s="149"/>
      <c r="AE41" s="149"/>
      <c r="AF41" s="149"/>
      <c r="AG41" s="149" t="s">
        <v>247</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3" x14ac:dyDescent="0.2">
      <c r="A42" s="156"/>
      <c r="B42" s="157"/>
      <c r="C42" s="257" t="s">
        <v>1427</v>
      </c>
      <c r="D42" s="258"/>
      <c r="E42" s="258"/>
      <c r="F42" s="258"/>
      <c r="G42" s="258"/>
      <c r="H42" s="160"/>
      <c r="I42" s="160"/>
      <c r="J42" s="160"/>
      <c r="K42" s="160"/>
      <c r="L42" s="160"/>
      <c r="M42" s="160"/>
      <c r="N42" s="159"/>
      <c r="O42" s="159"/>
      <c r="P42" s="159"/>
      <c r="Q42" s="159"/>
      <c r="R42" s="160"/>
      <c r="S42" s="160"/>
      <c r="T42" s="160"/>
      <c r="U42" s="160"/>
      <c r="V42" s="160"/>
      <c r="W42" s="160"/>
      <c r="X42" s="160"/>
      <c r="Y42" s="160"/>
      <c r="Z42" s="149"/>
      <c r="AA42" s="149"/>
      <c r="AB42" s="149"/>
      <c r="AC42" s="149"/>
      <c r="AD42" s="149"/>
      <c r="AE42" s="149"/>
      <c r="AF42" s="149"/>
      <c r="AG42" s="149" t="s">
        <v>247</v>
      </c>
      <c r="AH42" s="149"/>
      <c r="AI42" s="149"/>
      <c r="AJ42" s="149"/>
      <c r="AK42" s="149"/>
      <c r="AL42" s="149"/>
      <c r="AM42" s="149"/>
      <c r="AN42" s="149"/>
      <c r="AO42" s="149"/>
      <c r="AP42" s="149"/>
      <c r="AQ42" s="149"/>
      <c r="AR42" s="149"/>
      <c r="AS42" s="149"/>
      <c r="AT42" s="149"/>
      <c r="AU42" s="149"/>
      <c r="AV42" s="149"/>
      <c r="AW42" s="149"/>
      <c r="AX42" s="149"/>
      <c r="AY42" s="149"/>
      <c r="AZ42" s="149"/>
      <c r="BA42" s="182" t="str">
        <f>C42</f>
        <v xml:space="preserve"> - Maximální rozteče potrubních závěsů ležatých i svislých budou provedeny dle výrobce potrubí a výrobce uchycení</v>
      </c>
      <c r="BB42" s="149"/>
      <c r="BC42" s="149"/>
      <c r="BD42" s="149"/>
      <c r="BE42" s="149"/>
      <c r="BF42" s="149"/>
      <c r="BG42" s="149"/>
      <c r="BH42" s="149"/>
    </row>
    <row r="43" spans="1:60" outlineLevel="2" x14ac:dyDescent="0.2">
      <c r="A43" s="156"/>
      <c r="B43" s="157"/>
      <c r="C43" s="192" t="s">
        <v>101</v>
      </c>
      <c r="D43" s="162"/>
      <c r="E43" s="163">
        <v>1</v>
      </c>
      <c r="F43" s="160"/>
      <c r="G43" s="160"/>
      <c r="H43" s="160"/>
      <c r="I43" s="160"/>
      <c r="J43" s="160"/>
      <c r="K43" s="160"/>
      <c r="L43" s="160"/>
      <c r="M43" s="160"/>
      <c r="N43" s="159"/>
      <c r="O43" s="159"/>
      <c r="P43" s="159"/>
      <c r="Q43" s="159"/>
      <c r="R43" s="160"/>
      <c r="S43" s="160"/>
      <c r="T43" s="160"/>
      <c r="U43" s="160"/>
      <c r="V43" s="160"/>
      <c r="W43" s="160"/>
      <c r="X43" s="160"/>
      <c r="Y43" s="160"/>
      <c r="Z43" s="149"/>
      <c r="AA43" s="149"/>
      <c r="AB43" s="149"/>
      <c r="AC43" s="149"/>
      <c r="AD43" s="149"/>
      <c r="AE43" s="149"/>
      <c r="AF43" s="149"/>
      <c r="AG43" s="149" t="s">
        <v>241</v>
      </c>
      <c r="AH43" s="149">
        <v>0</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83">
        <v>10</v>
      </c>
      <c r="B44" s="184" t="s">
        <v>1428</v>
      </c>
      <c r="C44" s="193" t="s">
        <v>1429</v>
      </c>
      <c r="D44" s="185" t="s">
        <v>472</v>
      </c>
      <c r="E44" s="186">
        <v>7.8189999999999996E-2</v>
      </c>
      <c r="F44" s="187"/>
      <c r="G44" s="188">
        <f>ROUND(E44*F44,2)</f>
        <v>0</v>
      </c>
      <c r="H44" s="187"/>
      <c r="I44" s="188">
        <f>ROUND(E44*H44,2)</f>
        <v>0</v>
      </c>
      <c r="J44" s="187"/>
      <c r="K44" s="188">
        <f>ROUND(E44*J44,2)</f>
        <v>0</v>
      </c>
      <c r="L44" s="188">
        <v>21</v>
      </c>
      <c r="M44" s="188">
        <f>G44*(1+L44/100)</f>
        <v>0</v>
      </c>
      <c r="N44" s="186">
        <v>0</v>
      </c>
      <c r="O44" s="186">
        <f>ROUND(E44*N44,2)</f>
        <v>0</v>
      </c>
      <c r="P44" s="186">
        <v>0</v>
      </c>
      <c r="Q44" s="186">
        <f>ROUND(E44*P44,2)</f>
        <v>0</v>
      </c>
      <c r="R44" s="188" t="s">
        <v>417</v>
      </c>
      <c r="S44" s="188" t="s">
        <v>271</v>
      </c>
      <c r="T44" s="189" t="s">
        <v>271</v>
      </c>
      <c r="U44" s="160">
        <v>3.246</v>
      </c>
      <c r="V44" s="160">
        <f>ROUND(E44*U44,2)</f>
        <v>0.25</v>
      </c>
      <c r="W44" s="160"/>
      <c r="X44" s="160" t="s">
        <v>608</v>
      </c>
      <c r="Y44" s="160" t="s">
        <v>239</v>
      </c>
      <c r="Z44" s="149"/>
      <c r="AA44" s="149"/>
      <c r="AB44" s="149"/>
      <c r="AC44" s="149"/>
      <c r="AD44" s="149"/>
      <c r="AE44" s="149"/>
      <c r="AF44" s="149"/>
      <c r="AG44" s="149" t="s">
        <v>609</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ht="22.5" outlineLevel="1" x14ac:dyDescent="0.2">
      <c r="A45" s="183">
        <v>11</v>
      </c>
      <c r="B45" s="184" t="s">
        <v>1055</v>
      </c>
      <c r="C45" s="193" t="s">
        <v>1430</v>
      </c>
      <c r="D45" s="185" t="s">
        <v>472</v>
      </c>
      <c r="E45" s="186">
        <v>7.8189999999999996E-2</v>
      </c>
      <c r="F45" s="187"/>
      <c r="G45" s="188">
        <f>ROUND(E45*F45,2)</f>
        <v>0</v>
      </c>
      <c r="H45" s="187"/>
      <c r="I45" s="188">
        <f>ROUND(E45*H45,2)</f>
        <v>0</v>
      </c>
      <c r="J45" s="187"/>
      <c r="K45" s="188">
        <f>ROUND(E45*J45,2)</f>
        <v>0</v>
      </c>
      <c r="L45" s="188">
        <v>21</v>
      </c>
      <c r="M45" s="188">
        <f>G45*(1+L45/100)</f>
        <v>0</v>
      </c>
      <c r="N45" s="186">
        <v>0</v>
      </c>
      <c r="O45" s="186">
        <f>ROUND(E45*N45,2)</f>
        <v>0</v>
      </c>
      <c r="P45" s="186">
        <v>0</v>
      </c>
      <c r="Q45" s="186">
        <f>ROUND(E45*P45,2)</f>
        <v>0</v>
      </c>
      <c r="R45" s="188" t="s">
        <v>417</v>
      </c>
      <c r="S45" s="188" t="s">
        <v>271</v>
      </c>
      <c r="T45" s="189" t="s">
        <v>271</v>
      </c>
      <c r="U45" s="160">
        <v>0.81599999999999995</v>
      </c>
      <c r="V45" s="160">
        <f>ROUND(E45*U45,2)</f>
        <v>0.06</v>
      </c>
      <c r="W45" s="160"/>
      <c r="X45" s="160" t="s">
        <v>608</v>
      </c>
      <c r="Y45" s="160" t="s">
        <v>239</v>
      </c>
      <c r="Z45" s="149"/>
      <c r="AA45" s="149"/>
      <c r="AB45" s="149"/>
      <c r="AC45" s="149"/>
      <c r="AD45" s="149"/>
      <c r="AE45" s="149"/>
      <c r="AF45" s="149"/>
      <c r="AG45" s="149" t="s">
        <v>609</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x14ac:dyDescent="0.2">
      <c r="A46" s="168" t="s">
        <v>231</v>
      </c>
      <c r="B46" s="169" t="s">
        <v>164</v>
      </c>
      <c r="C46" s="190" t="s">
        <v>165</v>
      </c>
      <c r="D46" s="170"/>
      <c r="E46" s="171"/>
      <c r="F46" s="172"/>
      <c r="G46" s="172">
        <f>SUMIF(AG47:AG81,"&lt;&gt;NOR",G47:G81)</f>
        <v>0</v>
      </c>
      <c r="H46" s="172"/>
      <c r="I46" s="172">
        <f>SUM(I47:I81)</f>
        <v>0</v>
      </c>
      <c r="J46" s="172"/>
      <c r="K46" s="172">
        <f>SUM(K47:K81)</f>
        <v>0</v>
      </c>
      <c r="L46" s="172"/>
      <c r="M46" s="172">
        <f>SUM(M47:M81)</f>
        <v>0</v>
      </c>
      <c r="N46" s="171"/>
      <c r="O46" s="171">
        <f>SUM(O47:O81)</f>
        <v>0.02</v>
      </c>
      <c r="P46" s="171"/>
      <c r="Q46" s="171">
        <f>SUM(Q47:Q81)</f>
        <v>0</v>
      </c>
      <c r="R46" s="172"/>
      <c r="S46" s="172"/>
      <c r="T46" s="173"/>
      <c r="U46" s="167"/>
      <c r="V46" s="167">
        <f>SUM(V47:V81)</f>
        <v>1.5</v>
      </c>
      <c r="W46" s="167"/>
      <c r="X46" s="167"/>
      <c r="Y46" s="167"/>
      <c r="AG46" t="s">
        <v>232</v>
      </c>
    </row>
    <row r="47" spans="1:60" ht="22.5" outlineLevel="1" x14ac:dyDescent="0.2">
      <c r="A47" s="175">
        <v>12</v>
      </c>
      <c r="B47" s="176" t="s">
        <v>1431</v>
      </c>
      <c r="C47" s="191" t="s">
        <v>1432</v>
      </c>
      <c r="D47" s="177" t="s">
        <v>251</v>
      </c>
      <c r="E47" s="178">
        <v>3</v>
      </c>
      <c r="F47" s="179"/>
      <c r="G47" s="180">
        <f>ROUND(E47*F47,2)</f>
        <v>0</v>
      </c>
      <c r="H47" s="179"/>
      <c r="I47" s="180">
        <f>ROUND(E47*H47,2)</f>
        <v>0</v>
      </c>
      <c r="J47" s="179"/>
      <c r="K47" s="180">
        <f>ROUND(E47*J47,2)</f>
        <v>0</v>
      </c>
      <c r="L47" s="180">
        <v>21</v>
      </c>
      <c r="M47" s="180">
        <f>G47*(1+L47/100)</f>
        <v>0</v>
      </c>
      <c r="N47" s="178">
        <v>2.3000000000000001E-4</v>
      </c>
      <c r="O47" s="178">
        <f>ROUND(E47*N47,2)</f>
        <v>0</v>
      </c>
      <c r="P47" s="178">
        <v>0</v>
      </c>
      <c r="Q47" s="178">
        <f>ROUND(E47*P47,2)</f>
        <v>0</v>
      </c>
      <c r="R47" s="180" t="s">
        <v>417</v>
      </c>
      <c r="S47" s="180" t="s">
        <v>271</v>
      </c>
      <c r="T47" s="181" t="s">
        <v>271</v>
      </c>
      <c r="U47" s="160">
        <v>8.2000000000000003E-2</v>
      </c>
      <c r="V47" s="160">
        <f>ROUND(E47*U47,2)</f>
        <v>0.25</v>
      </c>
      <c r="W47" s="160"/>
      <c r="X47" s="160" t="s">
        <v>252</v>
      </c>
      <c r="Y47" s="160" t="s">
        <v>239</v>
      </c>
      <c r="Z47" s="149"/>
      <c r="AA47" s="149"/>
      <c r="AB47" s="149"/>
      <c r="AC47" s="149"/>
      <c r="AD47" s="149"/>
      <c r="AE47" s="149"/>
      <c r="AF47" s="149"/>
      <c r="AG47" s="149" t="s">
        <v>253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2" x14ac:dyDescent="0.2">
      <c r="A48" s="156"/>
      <c r="B48" s="157"/>
      <c r="C48" s="192" t="s">
        <v>1433</v>
      </c>
      <c r="D48" s="162"/>
      <c r="E48" s="163">
        <v>3</v>
      </c>
      <c r="F48" s="160"/>
      <c r="G48" s="160"/>
      <c r="H48" s="160"/>
      <c r="I48" s="160"/>
      <c r="J48" s="160"/>
      <c r="K48" s="160"/>
      <c r="L48" s="160"/>
      <c r="M48" s="160"/>
      <c r="N48" s="159"/>
      <c r="O48" s="159"/>
      <c r="P48" s="159"/>
      <c r="Q48" s="159"/>
      <c r="R48" s="160"/>
      <c r="S48" s="160"/>
      <c r="T48" s="160"/>
      <c r="U48" s="160"/>
      <c r="V48" s="160"/>
      <c r="W48" s="160"/>
      <c r="X48" s="160"/>
      <c r="Y48" s="160"/>
      <c r="Z48" s="149"/>
      <c r="AA48" s="149"/>
      <c r="AB48" s="149"/>
      <c r="AC48" s="149"/>
      <c r="AD48" s="149"/>
      <c r="AE48" s="149"/>
      <c r="AF48" s="149"/>
      <c r="AG48" s="149" t="s">
        <v>241</v>
      </c>
      <c r="AH48" s="149">
        <v>5</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75">
        <v>13</v>
      </c>
      <c r="B49" s="176" t="s">
        <v>1434</v>
      </c>
      <c r="C49" s="191" t="s">
        <v>1435</v>
      </c>
      <c r="D49" s="177" t="s">
        <v>251</v>
      </c>
      <c r="E49" s="178">
        <v>3</v>
      </c>
      <c r="F49" s="179"/>
      <c r="G49" s="180">
        <f>ROUND(E49*F49,2)</f>
        <v>0</v>
      </c>
      <c r="H49" s="179"/>
      <c r="I49" s="180">
        <f>ROUND(E49*H49,2)</f>
        <v>0</v>
      </c>
      <c r="J49" s="179"/>
      <c r="K49" s="180">
        <f>ROUND(E49*J49,2)</f>
        <v>0</v>
      </c>
      <c r="L49" s="180">
        <v>21</v>
      </c>
      <c r="M49" s="180">
        <f>G49*(1+L49/100)</f>
        <v>0</v>
      </c>
      <c r="N49" s="178">
        <v>0</v>
      </c>
      <c r="O49" s="178">
        <f>ROUND(E49*N49,2)</f>
        <v>0</v>
      </c>
      <c r="P49" s="178">
        <v>0</v>
      </c>
      <c r="Q49" s="178">
        <f>ROUND(E49*P49,2)</f>
        <v>0</v>
      </c>
      <c r="R49" s="180" t="s">
        <v>417</v>
      </c>
      <c r="S49" s="180" t="s">
        <v>271</v>
      </c>
      <c r="T49" s="181" t="s">
        <v>271</v>
      </c>
      <c r="U49" s="160">
        <v>0.14399999999999999</v>
      </c>
      <c r="V49" s="160">
        <f>ROUND(E49*U49,2)</f>
        <v>0.43</v>
      </c>
      <c r="W49" s="160"/>
      <c r="X49" s="160" t="s">
        <v>252</v>
      </c>
      <c r="Y49" s="160" t="s">
        <v>239</v>
      </c>
      <c r="Z49" s="149"/>
      <c r="AA49" s="149"/>
      <c r="AB49" s="149"/>
      <c r="AC49" s="149"/>
      <c r="AD49" s="149"/>
      <c r="AE49" s="149"/>
      <c r="AF49" s="149"/>
      <c r="AG49" s="149" t="s">
        <v>253</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2" x14ac:dyDescent="0.2">
      <c r="A50" s="156"/>
      <c r="B50" s="157"/>
      <c r="C50" s="192" t="s">
        <v>1433</v>
      </c>
      <c r="D50" s="162"/>
      <c r="E50" s="163">
        <v>3</v>
      </c>
      <c r="F50" s="160"/>
      <c r="G50" s="160"/>
      <c r="H50" s="160"/>
      <c r="I50" s="160"/>
      <c r="J50" s="160"/>
      <c r="K50" s="160"/>
      <c r="L50" s="160"/>
      <c r="M50" s="160"/>
      <c r="N50" s="159"/>
      <c r="O50" s="159"/>
      <c r="P50" s="159"/>
      <c r="Q50" s="159"/>
      <c r="R50" s="160"/>
      <c r="S50" s="160"/>
      <c r="T50" s="160"/>
      <c r="U50" s="160"/>
      <c r="V50" s="160"/>
      <c r="W50" s="160"/>
      <c r="X50" s="160"/>
      <c r="Y50" s="160"/>
      <c r="Z50" s="149"/>
      <c r="AA50" s="149"/>
      <c r="AB50" s="149"/>
      <c r="AC50" s="149"/>
      <c r="AD50" s="149"/>
      <c r="AE50" s="149"/>
      <c r="AF50" s="149"/>
      <c r="AG50" s="149" t="s">
        <v>241</v>
      </c>
      <c r="AH50" s="149">
        <v>5</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75">
        <v>14</v>
      </c>
      <c r="B51" s="176" t="s">
        <v>1436</v>
      </c>
      <c r="C51" s="191" t="s">
        <v>1437</v>
      </c>
      <c r="D51" s="177" t="s">
        <v>256</v>
      </c>
      <c r="E51" s="178">
        <v>3</v>
      </c>
      <c r="F51" s="179"/>
      <c r="G51" s="180">
        <f>ROUND(E51*F51,2)</f>
        <v>0</v>
      </c>
      <c r="H51" s="179"/>
      <c r="I51" s="180">
        <f>ROUND(E51*H51,2)</f>
        <v>0</v>
      </c>
      <c r="J51" s="179"/>
      <c r="K51" s="180">
        <f>ROUND(E51*J51,2)</f>
        <v>0</v>
      </c>
      <c r="L51" s="180">
        <v>21</v>
      </c>
      <c r="M51" s="180">
        <f>G51*(1+L51/100)</f>
        <v>0</v>
      </c>
      <c r="N51" s="178">
        <v>5.0000000000000001E-3</v>
      </c>
      <c r="O51" s="178">
        <f>ROUND(E51*N51,2)</f>
        <v>0.02</v>
      </c>
      <c r="P51" s="178">
        <v>0</v>
      </c>
      <c r="Q51" s="178">
        <f>ROUND(E51*P51,2)</f>
        <v>0</v>
      </c>
      <c r="R51" s="180"/>
      <c r="S51" s="180" t="s">
        <v>236</v>
      </c>
      <c r="T51" s="181" t="s">
        <v>237</v>
      </c>
      <c r="U51" s="160">
        <v>0</v>
      </c>
      <c r="V51" s="160">
        <f>ROUND(E51*U51,2)</f>
        <v>0</v>
      </c>
      <c r="W51" s="160"/>
      <c r="X51" s="160" t="s">
        <v>252</v>
      </c>
      <c r="Y51" s="160" t="s">
        <v>239</v>
      </c>
      <c r="Z51" s="149"/>
      <c r="AA51" s="149"/>
      <c r="AB51" s="149"/>
      <c r="AC51" s="149"/>
      <c r="AD51" s="149"/>
      <c r="AE51" s="149"/>
      <c r="AF51" s="149"/>
      <c r="AG51" s="149" t="s">
        <v>253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2" x14ac:dyDescent="0.2">
      <c r="A52" s="156"/>
      <c r="B52" s="157"/>
      <c r="C52" s="255" t="s">
        <v>1438</v>
      </c>
      <c r="D52" s="256"/>
      <c r="E52" s="256"/>
      <c r="F52" s="256"/>
      <c r="G52" s="256"/>
      <c r="H52" s="160"/>
      <c r="I52" s="160"/>
      <c r="J52" s="160"/>
      <c r="K52" s="160"/>
      <c r="L52" s="160"/>
      <c r="M52" s="160"/>
      <c r="N52" s="159"/>
      <c r="O52" s="159"/>
      <c r="P52" s="159"/>
      <c r="Q52" s="159"/>
      <c r="R52" s="160"/>
      <c r="S52" s="160"/>
      <c r="T52" s="160"/>
      <c r="U52" s="160"/>
      <c r="V52" s="160"/>
      <c r="W52" s="160"/>
      <c r="X52" s="160"/>
      <c r="Y52" s="160"/>
      <c r="Z52" s="149"/>
      <c r="AA52" s="149"/>
      <c r="AB52" s="149"/>
      <c r="AC52" s="149"/>
      <c r="AD52" s="149"/>
      <c r="AE52" s="149"/>
      <c r="AF52" s="149"/>
      <c r="AG52" s="149" t="s">
        <v>247</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3" x14ac:dyDescent="0.2">
      <c r="A53" s="156"/>
      <c r="B53" s="157"/>
      <c r="C53" s="257" t="s">
        <v>1439</v>
      </c>
      <c r="D53" s="258"/>
      <c r="E53" s="258"/>
      <c r="F53" s="258"/>
      <c r="G53" s="258"/>
      <c r="H53" s="160"/>
      <c r="I53" s="160"/>
      <c r="J53" s="160"/>
      <c r="K53" s="160"/>
      <c r="L53" s="160"/>
      <c r="M53" s="160"/>
      <c r="N53" s="159"/>
      <c r="O53" s="159"/>
      <c r="P53" s="159"/>
      <c r="Q53" s="159"/>
      <c r="R53" s="160"/>
      <c r="S53" s="160"/>
      <c r="T53" s="160"/>
      <c r="U53" s="160"/>
      <c r="V53" s="160"/>
      <c r="W53" s="160"/>
      <c r="X53" s="160"/>
      <c r="Y53" s="160"/>
      <c r="Z53" s="149"/>
      <c r="AA53" s="149"/>
      <c r="AB53" s="149"/>
      <c r="AC53" s="149"/>
      <c r="AD53" s="149"/>
      <c r="AE53" s="149"/>
      <c r="AF53" s="149"/>
      <c r="AG53" s="149" t="s">
        <v>247</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3" x14ac:dyDescent="0.2">
      <c r="A54" s="156"/>
      <c r="B54" s="157"/>
      <c r="C54" s="257" t="s">
        <v>1440</v>
      </c>
      <c r="D54" s="258"/>
      <c r="E54" s="258"/>
      <c r="F54" s="258"/>
      <c r="G54" s="258"/>
      <c r="H54" s="160"/>
      <c r="I54" s="160"/>
      <c r="J54" s="160"/>
      <c r="K54" s="160"/>
      <c r="L54" s="160"/>
      <c r="M54" s="160"/>
      <c r="N54" s="159"/>
      <c r="O54" s="159"/>
      <c r="P54" s="159"/>
      <c r="Q54" s="159"/>
      <c r="R54" s="160"/>
      <c r="S54" s="160"/>
      <c r="T54" s="160"/>
      <c r="U54" s="160"/>
      <c r="V54" s="160"/>
      <c r="W54" s="160"/>
      <c r="X54" s="160"/>
      <c r="Y54" s="160"/>
      <c r="Z54" s="149"/>
      <c r="AA54" s="149"/>
      <c r="AB54" s="149"/>
      <c r="AC54" s="149"/>
      <c r="AD54" s="149"/>
      <c r="AE54" s="149"/>
      <c r="AF54" s="149"/>
      <c r="AG54" s="149" t="s">
        <v>247</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3" x14ac:dyDescent="0.2">
      <c r="A55" s="156"/>
      <c r="B55" s="157"/>
      <c r="C55" s="257" t="s">
        <v>1441</v>
      </c>
      <c r="D55" s="258"/>
      <c r="E55" s="258"/>
      <c r="F55" s="258"/>
      <c r="G55" s="258"/>
      <c r="H55" s="160"/>
      <c r="I55" s="160"/>
      <c r="J55" s="160"/>
      <c r="K55" s="160"/>
      <c r="L55" s="160"/>
      <c r="M55" s="160"/>
      <c r="N55" s="159"/>
      <c r="O55" s="159"/>
      <c r="P55" s="159"/>
      <c r="Q55" s="159"/>
      <c r="R55" s="160"/>
      <c r="S55" s="160"/>
      <c r="T55" s="160"/>
      <c r="U55" s="160"/>
      <c r="V55" s="160"/>
      <c r="W55" s="160"/>
      <c r="X55" s="160"/>
      <c r="Y55" s="160"/>
      <c r="Z55" s="149"/>
      <c r="AA55" s="149"/>
      <c r="AB55" s="149"/>
      <c r="AC55" s="149"/>
      <c r="AD55" s="149"/>
      <c r="AE55" s="149"/>
      <c r="AF55" s="149"/>
      <c r="AG55" s="149" t="s">
        <v>247</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3" x14ac:dyDescent="0.2">
      <c r="A56" s="156"/>
      <c r="B56" s="157"/>
      <c r="C56" s="257" t="s">
        <v>1442</v>
      </c>
      <c r="D56" s="258"/>
      <c r="E56" s="258"/>
      <c r="F56" s="258"/>
      <c r="G56" s="258"/>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247</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3" x14ac:dyDescent="0.2">
      <c r="A57" s="156"/>
      <c r="B57" s="157"/>
      <c r="C57" s="257" t="s">
        <v>1443</v>
      </c>
      <c r="D57" s="258"/>
      <c r="E57" s="258"/>
      <c r="F57" s="258"/>
      <c r="G57" s="258"/>
      <c r="H57" s="160"/>
      <c r="I57" s="160"/>
      <c r="J57" s="160"/>
      <c r="K57" s="160"/>
      <c r="L57" s="160"/>
      <c r="M57" s="160"/>
      <c r="N57" s="159"/>
      <c r="O57" s="159"/>
      <c r="P57" s="159"/>
      <c r="Q57" s="159"/>
      <c r="R57" s="160"/>
      <c r="S57" s="160"/>
      <c r="T57" s="160"/>
      <c r="U57" s="160"/>
      <c r="V57" s="160"/>
      <c r="W57" s="160"/>
      <c r="X57" s="160"/>
      <c r="Y57" s="160"/>
      <c r="Z57" s="149"/>
      <c r="AA57" s="149"/>
      <c r="AB57" s="149"/>
      <c r="AC57" s="149"/>
      <c r="AD57" s="149"/>
      <c r="AE57" s="149"/>
      <c r="AF57" s="149"/>
      <c r="AG57" s="149" t="s">
        <v>247</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3" x14ac:dyDescent="0.2">
      <c r="A58" s="156"/>
      <c r="B58" s="157"/>
      <c r="C58" s="257" t="s">
        <v>1444</v>
      </c>
      <c r="D58" s="258"/>
      <c r="E58" s="258"/>
      <c r="F58" s="258"/>
      <c r="G58" s="258"/>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247</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3" x14ac:dyDescent="0.2">
      <c r="A59" s="156"/>
      <c r="B59" s="157"/>
      <c r="C59" s="257" t="s">
        <v>1445</v>
      </c>
      <c r="D59" s="258"/>
      <c r="E59" s="258"/>
      <c r="F59" s="258"/>
      <c r="G59" s="258"/>
      <c r="H59" s="160"/>
      <c r="I59" s="160"/>
      <c r="J59" s="160"/>
      <c r="K59" s="160"/>
      <c r="L59" s="160"/>
      <c r="M59" s="160"/>
      <c r="N59" s="159"/>
      <c r="O59" s="159"/>
      <c r="P59" s="159"/>
      <c r="Q59" s="159"/>
      <c r="R59" s="160"/>
      <c r="S59" s="160"/>
      <c r="T59" s="160"/>
      <c r="U59" s="160"/>
      <c r="V59" s="160"/>
      <c r="W59" s="160"/>
      <c r="X59" s="160"/>
      <c r="Y59" s="160"/>
      <c r="Z59" s="149"/>
      <c r="AA59" s="149"/>
      <c r="AB59" s="149"/>
      <c r="AC59" s="149"/>
      <c r="AD59" s="149"/>
      <c r="AE59" s="149"/>
      <c r="AF59" s="149"/>
      <c r="AG59" s="149" t="s">
        <v>247</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3" x14ac:dyDescent="0.2">
      <c r="A60" s="156"/>
      <c r="B60" s="157"/>
      <c r="C60" s="257" t="s">
        <v>1446</v>
      </c>
      <c r="D60" s="258"/>
      <c r="E60" s="258"/>
      <c r="F60" s="258"/>
      <c r="G60" s="258"/>
      <c r="H60" s="160"/>
      <c r="I60" s="160"/>
      <c r="J60" s="160"/>
      <c r="K60" s="160"/>
      <c r="L60" s="160"/>
      <c r="M60" s="160"/>
      <c r="N60" s="159"/>
      <c r="O60" s="159"/>
      <c r="P60" s="159"/>
      <c r="Q60" s="159"/>
      <c r="R60" s="160"/>
      <c r="S60" s="160"/>
      <c r="T60" s="160"/>
      <c r="U60" s="160"/>
      <c r="V60" s="160"/>
      <c r="W60" s="160"/>
      <c r="X60" s="160"/>
      <c r="Y60" s="160"/>
      <c r="Z60" s="149"/>
      <c r="AA60" s="149"/>
      <c r="AB60" s="149"/>
      <c r="AC60" s="149"/>
      <c r="AD60" s="149"/>
      <c r="AE60" s="149"/>
      <c r="AF60" s="149"/>
      <c r="AG60" s="149" t="s">
        <v>247</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3" x14ac:dyDescent="0.2">
      <c r="A61" s="156"/>
      <c r="B61" s="157"/>
      <c r="C61" s="257" t="s">
        <v>1447</v>
      </c>
      <c r="D61" s="258"/>
      <c r="E61" s="258"/>
      <c r="F61" s="258"/>
      <c r="G61" s="258"/>
      <c r="H61" s="160"/>
      <c r="I61" s="160"/>
      <c r="J61" s="160"/>
      <c r="K61" s="160"/>
      <c r="L61" s="160"/>
      <c r="M61" s="160"/>
      <c r="N61" s="159"/>
      <c r="O61" s="159"/>
      <c r="P61" s="159"/>
      <c r="Q61" s="159"/>
      <c r="R61" s="160"/>
      <c r="S61" s="160"/>
      <c r="T61" s="160"/>
      <c r="U61" s="160"/>
      <c r="V61" s="160"/>
      <c r="W61" s="160"/>
      <c r="X61" s="160"/>
      <c r="Y61" s="160"/>
      <c r="Z61" s="149"/>
      <c r="AA61" s="149"/>
      <c r="AB61" s="149"/>
      <c r="AC61" s="149"/>
      <c r="AD61" s="149"/>
      <c r="AE61" s="149"/>
      <c r="AF61" s="149"/>
      <c r="AG61" s="149" t="s">
        <v>247</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3" x14ac:dyDescent="0.2">
      <c r="A62" s="156"/>
      <c r="B62" s="157"/>
      <c r="C62" s="197" t="s">
        <v>896</v>
      </c>
      <c r="D62" s="164"/>
      <c r="E62" s="165"/>
      <c r="F62" s="166"/>
      <c r="G62" s="166"/>
      <c r="H62" s="160"/>
      <c r="I62" s="160"/>
      <c r="J62" s="160"/>
      <c r="K62" s="160"/>
      <c r="L62" s="160"/>
      <c r="M62" s="160"/>
      <c r="N62" s="159"/>
      <c r="O62" s="159"/>
      <c r="P62" s="159"/>
      <c r="Q62" s="159"/>
      <c r="R62" s="160"/>
      <c r="S62" s="160"/>
      <c r="T62" s="160"/>
      <c r="U62" s="160"/>
      <c r="V62" s="160"/>
      <c r="W62" s="160"/>
      <c r="X62" s="160"/>
      <c r="Y62" s="160"/>
      <c r="Z62" s="149"/>
      <c r="AA62" s="149"/>
      <c r="AB62" s="149"/>
      <c r="AC62" s="149"/>
      <c r="AD62" s="149"/>
      <c r="AE62" s="149"/>
      <c r="AF62" s="149"/>
      <c r="AG62" s="149" t="s">
        <v>247</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3" x14ac:dyDescent="0.2">
      <c r="A63" s="156"/>
      <c r="B63" s="157"/>
      <c r="C63" s="257" t="s">
        <v>1448</v>
      </c>
      <c r="D63" s="258"/>
      <c r="E63" s="258"/>
      <c r="F63" s="258"/>
      <c r="G63" s="258"/>
      <c r="H63" s="160"/>
      <c r="I63" s="160"/>
      <c r="J63" s="160"/>
      <c r="K63" s="160"/>
      <c r="L63" s="160"/>
      <c r="M63" s="160"/>
      <c r="N63" s="159"/>
      <c r="O63" s="159"/>
      <c r="P63" s="159"/>
      <c r="Q63" s="159"/>
      <c r="R63" s="160"/>
      <c r="S63" s="160"/>
      <c r="T63" s="160"/>
      <c r="U63" s="160"/>
      <c r="V63" s="160"/>
      <c r="W63" s="160"/>
      <c r="X63" s="160"/>
      <c r="Y63" s="160"/>
      <c r="Z63" s="149"/>
      <c r="AA63" s="149"/>
      <c r="AB63" s="149"/>
      <c r="AC63" s="149"/>
      <c r="AD63" s="149"/>
      <c r="AE63" s="149"/>
      <c r="AF63" s="149"/>
      <c r="AG63" s="149" t="s">
        <v>247</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3" x14ac:dyDescent="0.2">
      <c r="A64" s="156"/>
      <c r="B64" s="157"/>
      <c r="C64" s="257" t="s">
        <v>1449</v>
      </c>
      <c r="D64" s="258"/>
      <c r="E64" s="258"/>
      <c r="F64" s="258"/>
      <c r="G64" s="258"/>
      <c r="H64" s="160"/>
      <c r="I64" s="160"/>
      <c r="J64" s="160"/>
      <c r="K64" s="160"/>
      <c r="L64" s="160"/>
      <c r="M64" s="160"/>
      <c r="N64" s="159"/>
      <c r="O64" s="159"/>
      <c r="P64" s="159"/>
      <c r="Q64" s="159"/>
      <c r="R64" s="160"/>
      <c r="S64" s="160"/>
      <c r="T64" s="160"/>
      <c r="U64" s="160"/>
      <c r="V64" s="160"/>
      <c r="W64" s="160"/>
      <c r="X64" s="160"/>
      <c r="Y64" s="160"/>
      <c r="Z64" s="149"/>
      <c r="AA64" s="149"/>
      <c r="AB64" s="149"/>
      <c r="AC64" s="149"/>
      <c r="AD64" s="149"/>
      <c r="AE64" s="149"/>
      <c r="AF64" s="149"/>
      <c r="AG64" s="149" t="s">
        <v>247</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3" x14ac:dyDescent="0.2">
      <c r="A65" s="156"/>
      <c r="B65" s="157"/>
      <c r="C65" s="257" t="s">
        <v>1450</v>
      </c>
      <c r="D65" s="258"/>
      <c r="E65" s="258"/>
      <c r="F65" s="258"/>
      <c r="G65" s="258"/>
      <c r="H65" s="160"/>
      <c r="I65" s="160"/>
      <c r="J65" s="160"/>
      <c r="K65" s="160"/>
      <c r="L65" s="160"/>
      <c r="M65" s="160"/>
      <c r="N65" s="159"/>
      <c r="O65" s="159"/>
      <c r="P65" s="159"/>
      <c r="Q65" s="159"/>
      <c r="R65" s="160"/>
      <c r="S65" s="160"/>
      <c r="T65" s="160"/>
      <c r="U65" s="160"/>
      <c r="V65" s="160"/>
      <c r="W65" s="160"/>
      <c r="X65" s="160"/>
      <c r="Y65" s="160"/>
      <c r="Z65" s="149"/>
      <c r="AA65" s="149"/>
      <c r="AB65" s="149"/>
      <c r="AC65" s="149"/>
      <c r="AD65" s="149"/>
      <c r="AE65" s="149"/>
      <c r="AF65" s="149"/>
      <c r="AG65" s="149" t="s">
        <v>247</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3" x14ac:dyDescent="0.2">
      <c r="A66" s="156"/>
      <c r="B66" s="157"/>
      <c r="C66" s="197" t="s">
        <v>896</v>
      </c>
      <c r="D66" s="164"/>
      <c r="E66" s="165"/>
      <c r="F66" s="166"/>
      <c r="G66" s="166"/>
      <c r="H66" s="160"/>
      <c r="I66" s="160"/>
      <c r="J66" s="160"/>
      <c r="K66" s="160"/>
      <c r="L66" s="160"/>
      <c r="M66" s="160"/>
      <c r="N66" s="159"/>
      <c r="O66" s="159"/>
      <c r="P66" s="159"/>
      <c r="Q66" s="159"/>
      <c r="R66" s="160"/>
      <c r="S66" s="160"/>
      <c r="T66" s="160"/>
      <c r="U66" s="160"/>
      <c r="V66" s="160"/>
      <c r="W66" s="160"/>
      <c r="X66" s="160"/>
      <c r="Y66" s="160"/>
      <c r="Z66" s="149"/>
      <c r="AA66" s="149"/>
      <c r="AB66" s="149"/>
      <c r="AC66" s="149"/>
      <c r="AD66" s="149"/>
      <c r="AE66" s="149"/>
      <c r="AF66" s="149"/>
      <c r="AG66" s="149" t="s">
        <v>247</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3" x14ac:dyDescent="0.2">
      <c r="A67" s="156"/>
      <c r="B67" s="157"/>
      <c r="C67" s="257" t="s">
        <v>1451</v>
      </c>
      <c r="D67" s="258"/>
      <c r="E67" s="258"/>
      <c r="F67" s="258"/>
      <c r="G67" s="258"/>
      <c r="H67" s="160"/>
      <c r="I67" s="160"/>
      <c r="J67" s="160"/>
      <c r="K67" s="160"/>
      <c r="L67" s="160"/>
      <c r="M67" s="160"/>
      <c r="N67" s="159"/>
      <c r="O67" s="159"/>
      <c r="P67" s="159"/>
      <c r="Q67" s="159"/>
      <c r="R67" s="160"/>
      <c r="S67" s="160"/>
      <c r="T67" s="160"/>
      <c r="U67" s="160"/>
      <c r="V67" s="160"/>
      <c r="W67" s="160"/>
      <c r="X67" s="160"/>
      <c r="Y67" s="160"/>
      <c r="Z67" s="149"/>
      <c r="AA67" s="149"/>
      <c r="AB67" s="149"/>
      <c r="AC67" s="149"/>
      <c r="AD67" s="149"/>
      <c r="AE67" s="149"/>
      <c r="AF67" s="149"/>
      <c r="AG67" s="149" t="s">
        <v>247</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3" x14ac:dyDescent="0.2">
      <c r="A68" s="156"/>
      <c r="B68" s="157"/>
      <c r="C68" s="257" t="s">
        <v>1452</v>
      </c>
      <c r="D68" s="258"/>
      <c r="E68" s="258"/>
      <c r="F68" s="258"/>
      <c r="G68" s="258"/>
      <c r="H68" s="160"/>
      <c r="I68" s="160"/>
      <c r="J68" s="160"/>
      <c r="K68" s="160"/>
      <c r="L68" s="160"/>
      <c r="M68" s="160"/>
      <c r="N68" s="159"/>
      <c r="O68" s="159"/>
      <c r="P68" s="159"/>
      <c r="Q68" s="159"/>
      <c r="R68" s="160"/>
      <c r="S68" s="160"/>
      <c r="T68" s="160"/>
      <c r="U68" s="160"/>
      <c r="V68" s="160"/>
      <c r="W68" s="160"/>
      <c r="X68" s="160"/>
      <c r="Y68" s="160"/>
      <c r="Z68" s="149"/>
      <c r="AA68" s="149"/>
      <c r="AB68" s="149"/>
      <c r="AC68" s="149"/>
      <c r="AD68" s="149"/>
      <c r="AE68" s="149"/>
      <c r="AF68" s="149"/>
      <c r="AG68" s="149" t="s">
        <v>247</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2" x14ac:dyDescent="0.2">
      <c r="A69" s="156"/>
      <c r="B69" s="157"/>
      <c r="C69" s="192" t="s">
        <v>107</v>
      </c>
      <c r="D69" s="162"/>
      <c r="E69" s="163">
        <v>3</v>
      </c>
      <c r="F69" s="160"/>
      <c r="G69" s="160"/>
      <c r="H69" s="160"/>
      <c r="I69" s="160"/>
      <c r="J69" s="160"/>
      <c r="K69" s="160"/>
      <c r="L69" s="160"/>
      <c r="M69" s="160"/>
      <c r="N69" s="159"/>
      <c r="O69" s="159"/>
      <c r="P69" s="159"/>
      <c r="Q69" s="159"/>
      <c r="R69" s="160"/>
      <c r="S69" s="160"/>
      <c r="T69" s="160"/>
      <c r="U69" s="160"/>
      <c r="V69" s="160"/>
      <c r="W69" s="160"/>
      <c r="X69" s="160"/>
      <c r="Y69" s="160"/>
      <c r="Z69" s="149"/>
      <c r="AA69" s="149"/>
      <c r="AB69" s="149"/>
      <c r="AC69" s="149"/>
      <c r="AD69" s="149"/>
      <c r="AE69" s="149"/>
      <c r="AF69" s="149"/>
      <c r="AG69" s="149" t="s">
        <v>241</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75">
        <v>15</v>
      </c>
      <c r="B70" s="176" t="s">
        <v>1453</v>
      </c>
      <c r="C70" s="191" t="s">
        <v>1454</v>
      </c>
      <c r="D70" s="177" t="s">
        <v>251</v>
      </c>
      <c r="E70" s="178">
        <v>3</v>
      </c>
      <c r="F70" s="179"/>
      <c r="G70" s="180">
        <f>ROUND(E70*F70,2)</f>
        <v>0</v>
      </c>
      <c r="H70" s="179"/>
      <c r="I70" s="180">
        <f>ROUND(E70*H70,2)</f>
        <v>0</v>
      </c>
      <c r="J70" s="179"/>
      <c r="K70" s="180">
        <f>ROUND(E70*J70,2)</f>
        <v>0</v>
      </c>
      <c r="L70" s="180">
        <v>21</v>
      </c>
      <c r="M70" s="180">
        <f>G70*(1+L70/100)</f>
        <v>0</v>
      </c>
      <c r="N70" s="178">
        <v>0</v>
      </c>
      <c r="O70" s="178">
        <f>ROUND(E70*N70,2)</f>
        <v>0</v>
      </c>
      <c r="P70" s="178">
        <v>0</v>
      </c>
      <c r="Q70" s="178">
        <f>ROUND(E70*P70,2)</f>
        <v>0</v>
      </c>
      <c r="R70" s="180"/>
      <c r="S70" s="180" t="s">
        <v>236</v>
      </c>
      <c r="T70" s="181" t="s">
        <v>237</v>
      </c>
      <c r="U70" s="160">
        <v>0</v>
      </c>
      <c r="V70" s="160">
        <f>ROUND(E70*U70,2)</f>
        <v>0</v>
      </c>
      <c r="W70" s="160"/>
      <c r="X70" s="160" t="s">
        <v>252</v>
      </c>
      <c r="Y70" s="160" t="s">
        <v>239</v>
      </c>
      <c r="Z70" s="149"/>
      <c r="AA70" s="149"/>
      <c r="AB70" s="149"/>
      <c r="AC70" s="149"/>
      <c r="AD70" s="149"/>
      <c r="AE70" s="149"/>
      <c r="AF70" s="149"/>
      <c r="AG70" s="149" t="s">
        <v>253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2" x14ac:dyDescent="0.2">
      <c r="A71" s="156"/>
      <c r="B71" s="157"/>
      <c r="C71" s="192" t="s">
        <v>1455</v>
      </c>
      <c r="D71" s="162"/>
      <c r="E71" s="163">
        <v>3</v>
      </c>
      <c r="F71" s="160"/>
      <c r="G71" s="160"/>
      <c r="H71" s="160"/>
      <c r="I71" s="160"/>
      <c r="J71" s="160"/>
      <c r="K71" s="160"/>
      <c r="L71" s="160"/>
      <c r="M71" s="160"/>
      <c r="N71" s="159"/>
      <c r="O71" s="159"/>
      <c r="P71" s="159"/>
      <c r="Q71" s="159"/>
      <c r="R71" s="160"/>
      <c r="S71" s="160"/>
      <c r="T71" s="160"/>
      <c r="U71" s="160"/>
      <c r="V71" s="160"/>
      <c r="W71" s="160"/>
      <c r="X71" s="160"/>
      <c r="Y71" s="160"/>
      <c r="Z71" s="149"/>
      <c r="AA71" s="149"/>
      <c r="AB71" s="149"/>
      <c r="AC71" s="149"/>
      <c r="AD71" s="149"/>
      <c r="AE71" s="149"/>
      <c r="AF71" s="149"/>
      <c r="AG71" s="149" t="s">
        <v>241</v>
      </c>
      <c r="AH71" s="149">
        <v>5</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75">
        <v>16</v>
      </c>
      <c r="B72" s="176" t="s">
        <v>1456</v>
      </c>
      <c r="C72" s="191" t="s">
        <v>1457</v>
      </c>
      <c r="D72" s="177" t="s">
        <v>251</v>
      </c>
      <c r="E72" s="178">
        <v>3</v>
      </c>
      <c r="F72" s="179"/>
      <c r="G72" s="180">
        <f>ROUND(E72*F72,2)</f>
        <v>0</v>
      </c>
      <c r="H72" s="179"/>
      <c r="I72" s="180">
        <f>ROUND(E72*H72,2)</f>
        <v>0</v>
      </c>
      <c r="J72" s="179"/>
      <c r="K72" s="180">
        <f>ROUND(E72*J72,2)</f>
        <v>0</v>
      </c>
      <c r="L72" s="180">
        <v>21</v>
      </c>
      <c r="M72" s="180">
        <f>G72*(1+L72/100)</f>
        <v>0</v>
      </c>
      <c r="N72" s="178">
        <v>0</v>
      </c>
      <c r="O72" s="178">
        <f>ROUND(E72*N72,2)</f>
        <v>0</v>
      </c>
      <c r="P72" s="178">
        <v>0</v>
      </c>
      <c r="Q72" s="178">
        <f>ROUND(E72*P72,2)</f>
        <v>0</v>
      </c>
      <c r="R72" s="180"/>
      <c r="S72" s="180" t="s">
        <v>236</v>
      </c>
      <c r="T72" s="181" t="s">
        <v>237</v>
      </c>
      <c r="U72" s="160">
        <v>0</v>
      </c>
      <c r="V72" s="160">
        <f>ROUND(E72*U72,2)</f>
        <v>0</v>
      </c>
      <c r="W72" s="160"/>
      <c r="X72" s="160" t="s">
        <v>252</v>
      </c>
      <c r="Y72" s="160" t="s">
        <v>239</v>
      </c>
      <c r="Z72" s="149"/>
      <c r="AA72" s="149"/>
      <c r="AB72" s="149"/>
      <c r="AC72" s="149"/>
      <c r="AD72" s="149"/>
      <c r="AE72" s="149"/>
      <c r="AF72" s="149"/>
      <c r="AG72" s="149" t="s">
        <v>253</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2" x14ac:dyDescent="0.2">
      <c r="A73" s="156"/>
      <c r="B73" s="157"/>
      <c r="C73" s="255" t="s">
        <v>1438</v>
      </c>
      <c r="D73" s="256"/>
      <c r="E73" s="256"/>
      <c r="F73" s="256"/>
      <c r="G73" s="256"/>
      <c r="H73" s="160"/>
      <c r="I73" s="160"/>
      <c r="J73" s="160"/>
      <c r="K73" s="160"/>
      <c r="L73" s="160"/>
      <c r="M73" s="160"/>
      <c r="N73" s="159"/>
      <c r="O73" s="159"/>
      <c r="P73" s="159"/>
      <c r="Q73" s="159"/>
      <c r="R73" s="160"/>
      <c r="S73" s="160"/>
      <c r="T73" s="160"/>
      <c r="U73" s="160"/>
      <c r="V73" s="160"/>
      <c r="W73" s="160"/>
      <c r="X73" s="160"/>
      <c r="Y73" s="160"/>
      <c r="Z73" s="149"/>
      <c r="AA73" s="149"/>
      <c r="AB73" s="149"/>
      <c r="AC73" s="149"/>
      <c r="AD73" s="149"/>
      <c r="AE73" s="149"/>
      <c r="AF73" s="149"/>
      <c r="AG73" s="149" t="s">
        <v>247</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3" x14ac:dyDescent="0.2">
      <c r="A74" s="156"/>
      <c r="B74" s="157"/>
      <c r="C74" s="257" t="s">
        <v>1458</v>
      </c>
      <c r="D74" s="258"/>
      <c r="E74" s="258"/>
      <c r="F74" s="258"/>
      <c r="G74" s="258"/>
      <c r="H74" s="160"/>
      <c r="I74" s="160"/>
      <c r="J74" s="160"/>
      <c r="K74" s="160"/>
      <c r="L74" s="160"/>
      <c r="M74" s="160"/>
      <c r="N74" s="159"/>
      <c r="O74" s="159"/>
      <c r="P74" s="159"/>
      <c r="Q74" s="159"/>
      <c r="R74" s="160"/>
      <c r="S74" s="160"/>
      <c r="T74" s="160"/>
      <c r="U74" s="160"/>
      <c r="V74" s="160"/>
      <c r="W74" s="160"/>
      <c r="X74" s="160"/>
      <c r="Y74" s="160"/>
      <c r="Z74" s="149"/>
      <c r="AA74" s="149"/>
      <c r="AB74" s="149"/>
      <c r="AC74" s="149"/>
      <c r="AD74" s="149"/>
      <c r="AE74" s="149"/>
      <c r="AF74" s="149"/>
      <c r="AG74" s="149" t="s">
        <v>247</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2" x14ac:dyDescent="0.2">
      <c r="A75" s="156"/>
      <c r="B75" s="157"/>
      <c r="C75" s="192" t="s">
        <v>1455</v>
      </c>
      <c r="D75" s="162"/>
      <c r="E75" s="163">
        <v>3</v>
      </c>
      <c r="F75" s="160"/>
      <c r="G75" s="160"/>
      <c r="H75" s="160"/>
      <c r="I75" s="160"/>
      <c r="J75" s="160"/>
      <c r="K75" s="160"/>
      <c r="L75" s="160"/>
      <c r="M75" s="160"/>
      <c r="N75" s="159"/>
      <c r="O75" s="159"/>
      <c r="P75" s="159"/>
      <c r="Q75" s="159"/>
      <c r="R75" s="160"/>
      <c r="S75" s="160"/>
      <c r="T75" s="160"/>
      <c r="U75" s="160"/>
      <c r="V75" s="160"/>
      <c r="W75" s="160"/>
      <c r="X75" s="160"/>
      <c r="Y75" s="160"/>
      <c r="Z75" s="149"/>
      <c r="AA75" s="149"/>
      <c r="AB75" s="149"/>
      <c r="AC75" s="149"/>
      <c r="AD75" s="149"/>
      <c r="AE75" s="149"/>
      <c r="AF75" s="149"/>
      <c r="AG75" s="149" t="s">
        <v>241</v>
      </c>
      <c r="AH75" s="149">
        <v>5</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75">
        <v>17</v>
      </c>
      <c r="B76" s="176" t="s">
        <v>1459</v>
      </c>
      <c r="C76" s="191" t="s">
        <v>1460</v>
      </c>
      <c r="D76" s="177" t="s">
        <v>251</v>
      </c>
      <c r="E76" s="178">
        <v>3</v>
      </c>
      <c r="F76" s="179"/>
      <c r="G76" s="180">
        <f>ROUND(E76*F76,2)</f>
        <v>0</v>
      </c>
      <c r="H76" s="179"/>
      <c r="I76" s="180">
        <f>ROUND(E76*H76,2)</f>
        <v>0</v>
      </c>
      <c r="J76" s="179"/>
      <c r="K76" s="180">
        <f>ROUND(E76*J76,2)</f>
        <v>0</v>
      </c>
      <c r="L76" s="180">
        <v>21</v>
      </c>
      <c r="M76" s="180">
        <f>G76*(1+L76/100)</f>
        <v>0</v>
      </c>
      <c r="N76" s="178">
        <v>0</v>
      </c>
      <c r="O76" s="178">
        <f>ROUND(E76*N76,2)</f>
        <v>0</v>
      </c>
      <c r="P76" s="178">
        <v>0</v>
      </c>
      <c r="Q76" s="178">
        <f>ROUND(E76*P76,2)</f>
        <v>0</v>
      </c>
      <c r="R76" s="180"/>
      <c r="S76" s="180" t="s">
        <v>236</v>
      </c>
      <c r="T76" s="181" t="s">
        <v>237</v>
      </c>
      <c r="U76" s="160">
        <v>0.26800000000000002</v>
      </c>
      <c r="V76" s="160">
        <f>ROUND(E76*U76,2)</f>
        <v>0.8</v>
      </c>
      <c r="W76" s="160"/>
      <c r="X76" s="160" t="s">
        <v>252</v>
      </c>
      <c r="Y76" s="160" t="s">
        <v>239</v>
      </c>
      <c r="Z76" s="149"/>
      <c r="AA76" s="149"/>
      <c r="AB76" s="149"/>
      <c r="AC76" s="149"/>
      <c r="AD76" s="149"/>
      <c r="AE76" s="149"/>
      <c r="AF76" s="149"/>
      <c r="AG76" s="149" t="s">
        <v>253</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2" x14ac:dyDescent="0.2">
      <c r="A77" s="156"/>
      <c r="B77" s="157"/>
      <c r="C77" s="255" t="s">
        <v>1438</v>
      </c>
      <c r="D77" s="256"/>
      <c r="E77" s="256"/>
      <c r="F77" s="256"/>
      <c r="G77" s="256"/>
      <c r="H77" s="160"/>
      <c r="I77" s="160"/>
      <c r="J77" s="160"/>
      <c r="K77" s="160"/>
      <c r="L77" s="160"/>
      <c r="M77" s="160"/>
      <c r="N77" s="159"/>
      <c r="O77" s="159"/>
      <c r="P77" s="159"/>
      <c r="Q77" s="159"/>
      <c r="R77" s="160"/>
      <c r="S77" s="160"/>
      <c r="T77" s="160"/>
      <c r="U77" s="160"/>
      <c r="V77" s="160"/>
      <c r="W77" s="160"/>
      <c r="X77" s="160"/>
      <c r="Y77" s="160"/>
      <c r="Z77" s="149"/>
      <c r="AA77" s="149"/>
      <c r="AB77" s="149"/>
      <c r="AC77" s="149"/>
      <c r="AD77" s="149"/>
      <c r="AE77" s="149"/>
      <c r="AF77" s="149"/>
      <c r="AG77" s="149" t="s">
        <v>247</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3" x14ac:dyDescent="0.2">
      <c r="A78" s="156"/>
      <c r="B78" s="157"/>
      <c r="C78" s="257" t="s">
        <v>1458</v>
      </c>
      <c r="D78" s="258"/>
      <c r="E78" s="258"/>
      <c r="F78" s="258"/>
      <c r="G78" s="258"/>
      <c r="H78" s="160"/>
      <c r="I78" s="160"/>
      <c r="J78" s="160"/>
      <c r="K78" s="160"/>
      <c r="L78" s="160"/>
      <c r="M78" s="160"/>
      <c r="N78" s="159"/>
      <c r="O78" s="159"/>
      <c r="P78" s="159"/>
      <c r="Q78" s="159"/>
      <c r="R78" s="160"/>
      <c r="S78" s="160"/>
      <c r="T78" s="160"/>
      <c r="U78" s="160"/>
      <c r="V78" s="160"/>
      <c r="W78" s="160"/>
      <c r="X78" s="160"/>
      <c r="Y78" s="160"/>
      <c r="Z78" s="149"/>
      <c r="AA78" s="149"/>
      <c r="AB78" s="149"/>
      <c r="AC78" s="149"/>
      <c r="AD78" s="149"/>
      <c r="AE78" s="149"/>
      <c r="AF78" s="149"/>
      <c r="AG78" s="149" t="s">
        <v>247</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2" x14ac:dyDescent="0.2">
      <c r="A79" s="156"/>
      <c r="B79" s="157"/>
      <c r="C79" s="192" t="s">
        <v>1433</v>
      </c>
      <c r="D79" s="162"/>
      <c r="E79" s="163">
        <v>3</v>
      </c>
      <c r="F79" s="160"/>
      <c r="G79" s="160"/>
      <c r="H79" s="160"/>
      <c r="I79" s="160"/>
      <c r="J79" s="160"/>
      <c r="K79" s="160"/>
      <c r="L79" s="160"/>
      <c r="M79" s="160"/>
      <c r="N79" s="159"/>
      <c r="O79" s="159"/>
      <c r="P79" s="159"/>
      <c r="Q79" s="159"/>
      <c r="R79" s="160"/>
      <c r="S79" s="160"/>
      <c r="T79" s="160"/>
      <c r="U79" s="160"/>
      <c r="V79" s="160"/>
      <c r="W79" s="160"/>
      <c r="X79" s="160"/>
      <c r="Y79" s="160"/>
      <c r="Z79" s="149"/>
      <c r="AA79" s="149"/>
      <c r="AB79" s="149"/>
      <c r="AC79" s="149"/>
      <c r="AD79" s="149"/>
      <c r="AE79" s="149"/>
      <c r="AF79" s="149"/>
      <c r="AG79" s="149" t="s">
        <v>241</v>
      </c>
      <c r="AH79" s="149">
        <v>5</v>
      </c>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56">
        <v>18</v>
      </c>
      <c r="B80" s="157" t="s">
        <v>1461</v>
      </c>
      <c r="C80" s="199" t="s">
        <v>1462</v>
      </c>
      <c r="D80" s="158" t="s">
        <v>0</v>
      </c>
      <c r="E80" s="198"/>
      <c r="F80" s="161"/>
      <c r="G80" s="160">
        <f>ROUND(E80*F80,2)</f>
        <v>0</v>
      </c>
      <c r="H80" s="161"/>
      <c r="I80" s="160">
        <f>ROUND(E80*H80,2)</f>
        <v>0</v>
      </c>
      <c r="J80" s="161"/>
      <c r="K80" s="160">
        <f>ROUND(E80*J80,2)</f>
        <v>0</v>
      </c>
      <c r="L80" s="160">
        <v>21</v>
      </c>
      <c r="M80" s="160">
        <f>G80*(1+L80/100)</f>
        <v>0</v>
      </c>
      <c r="N80" s="159">
        <v>0</v>
      </c>
      <c r="O80" s="159">
        <f>ROUND(E80*N80,2)</f>
        <v>0</v>
      </c>
      <c r="P80" s="159">
        <v>0</v>
      </c>
      <c r="Q80" s="159">
        <f>ROUND(E80*P80,2)</f>
        <v>0</v>
      </c>
      <c r="R80" s="160" t="s">
        <v>417</v>
      </c>
      <c r="S80" s="160" t="s">
        <v>271</v>
      </c>
      <c r="T80" s="160" t="s">
        <v>271</v>
      </c>
      <c r="U80" s="160">
        <v>0</v>
      </c>
      <c r="V80" s="160">
        <f>ROUND(E80*U80,2)</f>
        <v>0</v>
      </c>
      <c r="W80" s="160"/>
      <c r="X80" s="160" t="s">
        <v>608</v>
      </c>
      <c r="Y80" s="160" t="s">
        <v>239</v>
      </c>
      <c r="Z80" s="149"/>
      <c r="AA80" s="149"/>
      <c r="AB80" s="149"/>
      <c r="AC80" s="149"/>
      <c r="AD80" s="149"/>
      <c r="AE80" s="149"/>
      <c r="AF80" s="149"/>
      <c r="AG80" s="149" t="s">
        <v>609</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ht="22.5" outlineLevel="1" x14ac:dyDescent="0.2">
      <c r="A81" s="183">
        <v>19</v>
      </c>
      <c r="B81" s="184" t="s">
        <v>1463</v>
      </c>
      <c r="C81" s="193" t="s">
        <v>1464</v>
      </c>
      <c r="D81" s="185" t="s">
        <v>472</v>
      </c>
      <c r="E81" s="186">
        <v>1.5689999999999999E-2</v>
      </c>
      <c r="F81" s="187"/>
      <c r="G81" s="188">
        <f>ROUND(E81*F81,2)</f>
        <v>0</v>
      </c>
      <c r="H81" s="187"/>
      <c r="I81" s="188">
        <f>ROUND(E81*H81,2)</f>
        <v>0</v>
      </c>
      <c r="J81" s="187"/>
      <c r="K81" s="188">
        <f>ROUND(E81*J81,2)</f>
        <v>0</v>
      </c>
      <c r="L81" s="188">
        <v>21</v>
      </c>
      <c r="M81" s="188">
        <f>G81*(1+L81/100)</f>
        <v>0</v>
      </c>
      <c r="N81" s="186">
        <v>0</v>
      </c>
      <c r="O81" s="186">
        <f>ROUND(E81*N81,2)</f>
        <v>0</v>
      </c>
      <c r="P81" s="186">
        <v>0</v>
      </c>
      <c r="Q81" s="186">
        <f>ROUND(E81*P81,2)</f>
        <v>0</v>
      </c>
      <c r="R81" s="188" t="s">
        <v>417</v>
      </c>
      <c r="S81" s="188" t="s">
        <v>271</v>
      </c>
      <c r="T81" s="189" t="s">
        <v>271</v>
      </c>
      <c r="U81" s="160">
        <v>1.355</v>
      </c>
      <c r="V81" s="160">
        <f>ROUND(E81*U81,2)</f>
        <v>0.02</v>
      </c>
      <c r="W81" s="160"/>
      <c r="X81" s="160" t="s">
        <v>608</v>
      </c>
      <c r="Y81" s="160" t="s">
        <v>239</v>
      </c>
      <c r="Z81" s="149"/>
      <c r="AA81" s="149"/>
      <c r="AB81" s="149"/>
      <c r="AC81" s="149"/>
      <c r="AD81" s="149"/>
      <c r="AE81" s="149"/>
      <c r="AF81" s="149"/>
      <c r="AG81" s="149" t="s">
        <v>609</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x14ac:dyDescent="0.2">
      <c r="A82" s="168" t="s">
        <v>231</v>
      </c>
      <c r="B82" s="169" t="s">
        <v>166</v>
      </c>
      <c r="C82" s="190" t="s">
        <v>167</v>
      </c>
      <c r="D82" s="170"/>
      <c r="E82" s="171"/>
      <c r="F82" s="172"/>
      <c r="G82" s="172">
        <f>SUMIF(AG83:AG94,"&lt;&gt;NOR",G83:G94)</f>
        <v>0</v>
      </c>
      <c r="H82" s="172"/>
      <c r="I82" s="172">
        <f>SUM(I83:I94)</f>
        <v>0</v>
      </c>
      <c r="J82" s="172"/>
      <c r="K82" s="172">
        <f>SUM(K83:K94)</f>
        <v>0</v>
      </c>
      <c r="L82" s="172"/>
      <c r="M82" s="172">
        <f>SUM(M83:M94)</f>
        <v>0</v>
      </c>
      <c r="N82" s="171"/>
      <c r="O82" s="171">
        <f>SUM(O83:O94)</f>
        <v>0.15</v>
      </c>
      <c r="P82" s="171"/>
      <c r="Q82" s="171">
        <f>SUM(Q83:Q94)</f>
        <v>0</v>
      </c>
      <c r="R82" s="172"/>
      <c r="S82" s="172"/>
      <c r="T82" s="173"/>
      <c r="U82" s="167"/>
      <c r="V82" s="167">
        <f>SUM(V83:V94)</f>
        <v>9.81</v>
      </c>
      <c r="W82" s="167"/>
      <c r="X82" s="167"/>
      <c r="Y82" s="167"/>
      <c r="AG82" t="s">
        <v>232</v>
      </c>
    </row>
    <row r="83" spans="1:60" ht="33.75" outlineLevel="1" x14ac:dyDescent="0.2">
      <c r="A83" s="175">
        <v>20</v>
      </c>
      <c r="B83" s="176" t="s">
        <v>1465</v>
      </c>
      <c r="C83" s="191" t="s">
        <v>1466</v>
      </c>
      <c r="D83" s="177" t="s">
        <v>251</v>
      </c>
      <c r="E83" s="178">
        <v>3</v>
      </c>
      <c r="F83" s="179"/>
      <c r="G83" s="180">
        <f>ROUND(E83*F83,2)</f>
        <v>0</v>
      </c>
      <c r="H83" s="179"/>
      <c r="I83" s="180">
        <f>ROUND(E83*H83,2)</f>
        <v>0</v>
      </c>
      <c r="J83" s="179"/>
      <c r="K83" s="180">
        <f>ROUND(E83*J83,2)</f>
        <v>0</v>
      </c>
      <c r="L83" s="180">
        <v>21</v>
      </c>
      <c r="M83" s="180">
        <f>G83*(1+L83/100)</f>
        <v>0</v>
      </c>
      <c r="N83" s="178">
        <v>4.9590000000000002E-2</v>
      </c>
      <c r="O83" s="178">
        <f>ROUND(E83*N83,2)</f>
        <v>0.15</v>
      </c>
      <c r="P83" s="178">
        <v>0</v>
      </c>
      <c r="Q83" s="178">
        <f>ROUND(E83*P83,2)</f>
        <v>0</v>
      </c>
      <c r="R83" s="180" t="s">
        <v>417</v>
      </c>
      <c r="S83" s="180" t="s">
        <v>271</v>
      </c>
      <c r="T83" s="181" t="s">
        <v>271</v>
      </c>
      <c r="U83" s="160">
        <v>1.0369999999999999</v>
      </c>
      <c r="V83" s="160">
        <f>ROUND(E83*U83,2)</f>
        <v>3.11</v>
      </c>
      <c r="W83" s="160"/>
      <c r="X83" s="160" t="s">
        <v>252</v>
      </c>
      <c r="Y83" s="160" t="s">
        <v>239</v>
      </c>
      <c r="Z83" s="149"/>
      <c r="AA83" s="149"/>
      <c r="AB83" s="149"/>
      <c r="AC83" s="149"/>
      <c r="AD83" s="149"/>
      <c r="AE83" s="149"/>
      <c r="AF83" s="149"/>
      <c r="AG83" s="149" t="s">
        <v>253</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2" x14ac:dyDescent="0.2">
      <c r="A84" s="156"/>
      <c r="B84" s="157"/>
      <c r="C84" s="192" t="s">
        <v>107</v>
      </c>
      <c r="D84" s="162"/>
      <c r="E84" s="163">
        <v>3</v>
      </c>
      <c r="F84" s="160"/>
      <c r="G84" s="160"/>
      <c r="H84" s="160"/>
      <c r="I84" s="160"/>
      <c r="J84" s="160"/>
      <c r="K84" s="160"/>
      <c r="L84" s="160"/>
      <c r="M84" s="160"/>
      <c r="N84" s="159"/>
      <c r="O84" s="159"/>
      <c r="P84" s="159"/>
      <c r="Q84" s="159"/>
      <c r="R84" s="160"/>
      <c r="S84" s="160"/>
      <c r="T84" s="160"/>
      <c r="U84" s="160"/>
      <c r="V84" s="160"/>
      <c r="W84" s="160"/>
      <c r="X84" s="160"/>
      <c r="Y84" s="160"/>
      <c r="Z84" s="149"/>
      <c r="AA84" s="149"/>
      <c r="AB84" s="149"/>
      <c r="AC84" s="149"/>
      <c r="AD84" s="149"/>
      <c r="AE84" s="149"/>
      <c r="AF84" s="149"/>
      <c r="AG84" s="149" t="s">
        <v>241</v>
      </c>
      <c r="AH84" s="149">
        <v>0</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75">
        <v>21</v>
      </c>
      <c r="B85" s="176" t="s">
        <v>1467</v>
      </c>
      <c r="C85" s="191" t="s">
        <v>1468</v>
      </c>
      <c r="D85" s="177" t="s">
        <v>251</v>
      </c>
      <c r="E85" s="178">
        <v>3</v>
      </c>
      <c r="F85" s="179"/>
      <c r="G85" s="180">
        <f>ROUND(E85*F85,2)</f>
        <v>0</v>
      </c>
      <c r="H85" s="179"/>
      <c r="I85" s="180">
        <f>ROUND(E85*H85,2)</f>
        <v>0</v>
      </c>
      <c r="J85" s="179"/>
      <c r="K85" s="180">
        <f>ROUND(E85*J85,2)</f>
        <v>0</v>
      </c>
      <c r="L85" s="180">
        <v>21</v>
      </c>
      <c r="M85" s="180">
        <f>G85*(1+L85/100)</f>
        <v>0</v>
      </c>
      <c r="N85" s="178">
        <v>0</v>
      </c>
      <c r="O85" s="178">
        <f>ROUND(E85*N85,2)</f>
        <v>0</v>
      </c>
      <c r="P85" s="178">
        <v>0</v>
      </c>
      <c r="Q85" s="178">
        <f>ROUND(E85*P85,2)</f>
        <v>0</v>
      </c>
      <c r="R85" s="180" t="s">
        <v>417</v>
      </c>
      <c r="S85" s="180" t="s">
        <v>271</v>
      </c>
      <c r="T85" s="181" t="s">
        <v>271</v>
      </c>
      <c r="U85" s="160">
        <v>0.92900000000000005</v>
      </c>
      <c r="V85" s="160">
        <f>ROUND(E85*U85,2)</f>
        <v>2.79</v>
      </c>
      <c r="W85" s="160"/>
      <c r="X85" s="160" t="s">
        <v>252</v>
      </c>
      <c r="Y85" s="160" t="s">
        <v>239</v>
      </c>
      <c r="Z85" s="149"/>
      <c r="AA85" s="149"/>
      <c r="AB85" s="149"/>
      <c r="AC85" s="149"/>
      <c r="AD85" s="149"/>
      <c r="AE85" s="149"/>
      <c r="AF85" s="149"/>
      <c r="AG85" s="149" t="s">
        <v>253</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2" x14ac:dyDescent="0.2">
      <c r="A86" s="156"/>
      <c r="B86" s="157"/>
      <c r="C86" s="192" t="s">
        <v>1469</v>
      </c>
      <c r="D86" s="162"/>
      <c r="E86" s="163">
        <v>3</v>
      </c>
      <c r="F86" s="160"/>
      <c r="G86" s="160"/>
      <c r="H86" s="160"/>
      <c r="I86" s="160"/>
      <c r="J86" s="160"/>
      <c r="K86" s="160"/>
      <c r="L86" s="160"/>
      <c r="M86" s="160"/>
      <c r="N86" s="159"/>
      <c r="O86" s="159"/>
      <c r="P86" s="159"/>
      <c r="Q86" s="159"/>
      <c r="R86" s="160"/>
      <c r="S86" s="160"/>
      <c r="T86" s="160"/>
      <c r="U86" s="160"/>
      <c r="V86" s="160"/>
      <c r="W86" s="160"/>
      <c r="X86" s="160"/>
      <c r="Y86" s="160"/>
      <c r="Z86" s="149"/>
      <c r="AA86" s="149"/>
      <c r="AB86" s="149"/>
      <c r="AC86" s="149"/>
      <c r="AD86" s="149"/>
      <c r="AE86" s="149"/>
      <c r="AF86" s="149"/>
      <c r="AG86" s="149" t="s">
        <v>241</v>
      </c>
      <c r="AH86" s="149">
        <v>5</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75">
        <v>22</v>
      </c>
      <c r="B87" s="176" t="s">
        <v>1470</v>
      </c>
      <c r="C87" s="191" t="s">
        <v>1471</v>
      </c>
      <c r="D87" s="177" t="s">
        <v>251</v>
      </c>
      <c r="E87" s="178">
        <v>3</v>
      </c>
      <c r="F87" s="179"/>
      <c r="G87" s="180">
        <f>ROUND(E87*F87,2)</f>
        <v>0</v>
      </c>
      <c r="H87" s="179"/>
      <c r="I87" s="180">
        <f>ROUND(E87*H87,2)</f>
        <v>0</v>
      </c>
      <c r="J87" s="179"/>
      <c r="K87" s="180">
        <f>ROUND(E87*J87,2)</f>
        <v>0</v>
      </c>
      <c r="L87" s="180">
        <v>21</v>
      </c>
      <c r="M87" s="180">
        <f>G87*(1+L87/100)</f>
        <v>0</v>
      </c>
      <c r="N87" s="178">
        <v>0</v>
      </c>
      <c r="O87" s="178">
        <f>ROUND(E87*N87,2)</f>
        <v>0</v>
      </c>
      <c r="P87" s="178">
        <v>0</v>
      </c>
      <c r="Q87" s="178">
        <f>ROUND(E87*P87,2)</f>
        <v>0</v>
      </c>
      <c r="R87" s="180" t="s">
        <v>417</v>
      </c>
      <c r="S87" s="180" t="s">
        <v>271</v>
      </c>
      <c r="T87" s="181" t="s">
        <v>271</v>
      </c>
      <c r="U87" s="160">
        <v>1.115</v>
      </c>
      <c r="V87" s="160">
        <f>ROUND(E87*U87,2)</f>
        <v>3.35</v>
      </c>
      <c r="W87" s="160"/>
      <c r="X87" s="160" t="s">
        <v>252</v>
      </c>
      <c r="Y87" s="160" t="s">
        <v>239</v>
      </c>
      <c r="Z87" s="149"/>
      <c r="AA87" s="149"/>
      <c r="AB87" s="149"/>
      <c r="AC87" s="149"/>
      <c r="AD87" s="149"/>
      <c r="AE87" s="149"/>
      <c r="AF87" s="149"/>
      <c r="AG87" s="149" t="s">
        <v>253</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2" x14ac:dyDescent="0.2">
      <c r="A88" s="156"/>
      <c r="B88" s="157"/>
      <c r="C88" s="192" t="s">
        <v>1469</v>
      </c>
      <c r="D88" s="162"/>
      <c r="E88" s="163">
        <v>3</v>
      </c>
      <c r="F88" s="160"/>
      <c r="G88" s="160"/>
      <c r="H88" s="160"/>
      <c r="I88" s="160"/>
      <c r="J88" s="160"/>
      <c r="K88" s="160"/>
      <c r="L88" s="160"/>
      <c r="M88" s="160"/>
      <c r="N88" s="159"/>
      <c r="O88" s="159"/>
      <c r="P88" s="159"/>
      <c r="Q88" s="159"/>
      <c r="R88" s="160"/>
      <c r="S88" s="160"/>
      <c r="T88" s="160"/>
      <c r="U88" s="160"/>
      <c r="V88" s="160"/>
      <c r="W88" s="160"/>
      <c r="X88" s="160"/>
      <c r="Y88" s="160"/>
      <c r="Z88" s="149"/>
      <c r="AA88" s="149"/>
      <c r="AB88" s="149"/>
      <c r="AC88" s="149"/>
      <c r="AD88" s="149"/>
      <c r="AE88" s="149"/>
      <c r="AF88" s="149"/>
      <c r="AG88" s="149" t="s">
        <v>241</v>
      </c>
      <c r="AH88" s="149">
        <v>5</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75">
        <v>23</v>
      </c>
      <c r="B89" s="176" t="s">
        <v>1472</v>
      </c>
      <c r="C89" s="191" t="s">
        <v>1473</v>
      </c>
      <c r="D89" s="177" t="s">
        <v>235</v>
      </c>
      <c r="E89" s="178">
        <v>1</v>
      </c>
      <c r="F89" s="179"/>
      <c r="G89" s="180">
        <f>ROUND(E89*F89,2)</f>
        <v>0</v>
      </c>
      <c r="H89" s="179"/>
      <c r="I89" s="180">
        <f>ROUND(E89*H89,2)</f>
        <v>0</v>
      </c>
      <c r="J89" s="179"/>
      <c r="K89" s="180">
        <f>ROUND(E89*J89,2)</f>
        <v>0</v>
      </c>
      <c r="L89" s="180">
        <v>21</v>
      </c>
      <c r="M89" s="180">
        <f>G89*(1+L89/100)</f>
        <v>0</v>
      </c>
      <c r="N89" s="178">
        <v>0</v>
      </c>
      <c r="O89" s="178">
        <f>ROUND(E89*N89,2)</f>
        <v>0</v>
      </c>
      <c r="P89" s="178">
        <v>0</v>
      </c>
      <c r="Q89" s="178">
        <f>ROUND(E89*P89,2)</f>
        <v>0</v>
      </c>
      <c r="R89" s="180"/>
      <c r="S89" s="180" t="s">
        <v>236</v>
      </c>
      <c r="T89" s="181" t="s">
        <v>237</v>
      </c>
      <c r="U89" s="160">
        <v>2.5999999999999999E-2</v>
      </c>
      <c r="V89" s="160">
        <f>ROUND(E89*U89,2)</f>
        <v>0.03</v>
      </c>
      <c r="W89" s="160"/>
      <c r="X89" s="160" t="s">
        <v>252</v>
      </c>
      <c r="Y89" s="160" t="s">
        <v>239</v>
      </c>
      <c r="Z89" s="149"/>
      <c r="AA89" s="149"/>
      <c r="AB89" s="149"/>
      <c r="AC89" s="149"/>
      <c r="AD89" s="149"/>
      <c r="AE89" s="149"/>
      <c r="AF89" s="149"/>
      <c r="AG89" s="149" t="s">
        <v>253</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2" x14ac:dyDescent="0.2">
      <c r="A90" s="156"/>
      <c r="B90" s="157"/>
      <c r="C90" s="192" t="s">
        <v>101</v>
      </c>
      <c r="D90" s="162"/>
      <c r="E90" s="163">
        <v>1</v>
      </c>
      <c r="F90" s="160"/>
      <c r="G90" s="160"/>
      <c r="H90" s="160"/>
      <c r="I90" s="160"/>
      <c r="J90" s="160"/>
      <c r="K90" s="160"/>
      <c r="L90" s="160"/>
      <c r="M90" s="160"/>
      <c r="N90" s="159"/>
      <c r="O90" s="159"/>
      <c r="P90" s="159"/>
      <c r="Q90" s="159"/>
      <c r="R90" s="160"/>
      <c r="S90" s="160"/>
      <c r="T90" s="160"/>
      <c r="U90" s="160"/>
      <c r="V90" s="160"/>
      <c r="W90" s="160"/>
      <c r="X90" s="160"/>
      <c r="Y90" s="160"/>
      <c r="Z90" s="149"/>
      <c r="AA90" s="149"/>
      <c r="AB90" s="149"/>
      <c r="AC90" s="149"/>
      <c r="AD90" s="149"/>
      <c r="AE90" s="149"/>
      <c r="AF90" s="149"/>
      <c r="AG90" s="149" t="s">
        <v>241</v>
      </c>
      <c r="AH90" s="149">
        <v>0</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75">
        <v>24</v>
      </c>
      <c r="B91" s="176" t="s">
        <v>1474</v>
      </c>
      <c r="C91" s="191" t="s">
        <v>1475</v>
      </c>
      <c r="D91" s="177" t="s">
        <v>235</v>
      </c>
      <c r="E91" s="178">
        <v>1</v>
      </c>
      <c r="F91" s="179"/>
      <c r="G91" s="180">
        <f>ROUND(E91*F91,2)</f>
        <v>0</v>
      </c>
      <c r="H91" s="179"/>
      <c r="I91" s="180">
        <f>ROUND(E91*H91,2)</f>
        <v>0</v>
      </c>
      <c r="J91" s="179"/>
      <c r="K91" s="180">
        <f>ROUND(E91*J91,2)</f>
        <v>0</v>
      </c>
      <c r="L91" s="180">
        <v>21</v>
      </c>
      <c r="M91" s="180">
        <f>G91*(1+L91/100)</f>
        <v>0</v>
      </c>
      <c r="N91" s="178">
        <v>0</v>
      </c>
      <c r="O91" s="178">
        <f>ROUND(E91*N91,2)</f>
        <v>0</v>
      </c>
      <c r="P91" s="178">
        <v>0</v>
      </c>
      <c r="Q91" s="178">
        <f>ROUND(E91*P91,2)</f>
        <v>0</v>
      </c>
      <c r="R91" s="180"/>
      <c r="S91" s="180" t="s">
        <v>236</v>
      </c>
      <c r="T91" s="181" t="s">
        <v>237</v>
      </c>
      <c r="U91" s="160">
        <v>0</v>
      </c>
      <c r="V91" s="160">
        <f>ROUND(E91*U91,2)</f>
        <v>0</v>
      </c>
      <c r="W91" s="160"/>
      <c r="X91" s="160" t="s">
        <v>252</v>
      </c>
      <c r="Y91" s="160" t="s">
        <v>239</v>
      </c>
      <c r="Z91" s="149"/>
      <c r="AA91" s="149"/>
      <c r="AB91" s="149"/>
      <c r="AC91" s="149"/>
      <c r="AD91" s="149"/>
      <c r="AE91" s="149"/>
      <c r="AF91" s="149"/>
      <c r="AG91" s="149" t="s">
        <v>253</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2" x14ac:dyDescent="0.2">
      <c r="A92" s="156"/>
      <c r="B92" s="157"/>
      <c r="C92" s="192" t="s">
        <v>101</v>
      </c>
      <c r="D92" s="162"/>
      <c r="E92" s="163">
        <v>1</v>
      </c>
      <c r="F92" s="160"/>
      <c r="G92" s="160"/>
      <c r="H92" s="160"/>
      <c r="I92" s="160"/>
      <c r="J92" s="160"/>
      <c r="K92" s="160"/>
      <c r="L92" s="160"/>
      <c r="M92" s="160"/>
      <c r="N92" s="159"/>
      <c r="O92" s="159"/>
      <c r="P92" s="159"/>
      <c r="Q92" s="159"/>
      <c r="R92" s="160"/>
      <c r="S92" s="160"/>
      <c r="T92" s="160"/>
      <c r="U92" s="160"/>
      <c r="V92" s="160"/>
      <c r="W92" s="160"/>
      <c r="X92" s="160"/>
      <c r="Y92" s="160"/>
      <c r="Z92" s="149"/>
      <c r="AA92" s="149"/>
      <c r="AB92" s="149"/>
      <c r="AC92" s="149"/>
      <c r="AD92" s="149"/>
      <c r="AE92" s="149"/>
      <c r="AF92" s="149"/>
      <c r="AG92" s="149" t="s">
        <v>241</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83">
        <v>25</v>
      </c>
      <c r="B93" s="184" t="s">
        <v>1476</v>
      </c>
      <c r="C93" s="193" t="s">
        <v>1477</v>
      </c>
      <c r="D93" s="185" t="s">
        <v>472</v>
      </c>
      <c r="E93" s="186">
        <v>0.14877000000000001</v>
      </c>
      <c r="F93" s="187"/>
      <c r="G93" s="188">
        <f>ROUND(E93*F93,2)</f>
        <v>0</v>
      </c>
      <c r="H93" s="187"/>
      <c r="I93" s="188">
        <f>ROUND(E93*H93,2)</f>
        <v>0</v>
      </c>
      <c r="J93" s="187"/>
      <c r="K93" s="188">
        <f>ROUND(E93*J93,2)</f>
        <v>0</v>
      </c>
      <c r="L93" s="188">
        <v>21</v>
      </c>
      <c r="M93" s="188">
        <f>G93*(1+L93/100)</f>
        <v>0</v>
      </c>
      <c r="N93" s="186">
        <v>0</v>
      </c>
      <c r="O93" s="186">
        <f>ROUND(E93*N93,2)</f>
        <v>0</v>
      </c>
      <c r="P93" s="186">
        <v>0</v>
      </c>
      <c r="Q93" s="186">
        <f>ROUND(E93*P93,2)</f>
        <v>0</v>
      </c>
      <c r="R93" s="188" t="s">
        <v>417</v>
      </c>
      <c r="S93" s="188" t="s">
        <v>271</v>
      </c>
      <c r="T93" s="189" t="s">
        <v>271</v>
      </c>
      <c r="U93" s="160">
        <v>2.72</v>
      </c>
      <c r="V93" s="160">
        <f>ROUND(E93*U93,2)</f>
        <v>0.4</v>
      </c>
      <c r="W93" s="160"/>
      <c r="X93" s="160" t="s">
        <v>608</v>
      </c>
      <c r="Y93" s="160" t="s">
        <v>239</v>
      </c>
      <c r="Z93" s="149"/>
      <c r="AA93" s="149"/>
      <c r="AB93" s="149"/>
      <c r="AC93" s="149"/>
      <c r="AD93" s="149"/>
      <c r="AE93" s="149"/>
      <c r="AF93" s="149"/>
      <c r="AG93" s="149" t="s">
        <v>609</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ht="22.5" outlineLevel="1" x14ac:dyDescent="0.2">
      <c r="A94" s="183">
        <v>26</v>
      </c>
      <c r="B94" s="184" t="s">
        <v>1478</v>
      </c>
      <c r="C94" s="193" t="s">
        <v>1479</v>
      </c>
      <c r="D94" s="185" t="s">
        <v>472</v>
      </c>
      <c r="E94" s="186">
        <v>0.14877000000000001</v>
      </c>
      <c r="F94" s="187"/>
      <c r="G94" s="188">
        <f>ROUND(E94*F94,2)</f>
        <v>0</v>
      </c>
      <c r="H94" s="187"/>
      <c r="I94" s="188">
        <f>ROUND(E94*H94,2)</f>
        <v>0</v>
      </c>
      <c r="J94" s="187"/>
      <c r="K94" s="188">
        <f>ROUND(E94*J94,2)</f>
        <v>0</v>
      </c>
      <c r="L94" s="188">
        <v>21</v>
      </c>
      <c r="M94" s="188">
        <f>G94*(1+L94/100)</f>
        <v>0</v>
      </c>
      <c r="N94" s="186">
        <v>0</v>
      </c>
      <c r="O94" s="186">
        <f>ROUND(E94*N94,2)</f>
        <v>0</v>
      </c>
      <c r="P94" s="186">
        <v>0</v>
      </c>
      <c r="Q94" s="186">
        <f>ROUND(E94*P94,2)</f>
        <v>0</v>
      </c>
      <c r="R94" s="188" t="s">
        <v>417</v>
      </c>
      <c r="S94" s="188" t="s">
        <v>271</v>
      </c>
      <c r="T94" s="189" t="s">
        <v>271</v>
      </c>
      <c r="U94" s="160">
        <v>0.88100000000000001</v>
      </c>
      <c r="V94" s="160">
        <f>ROUND(E94*U94,2)</f>
        <v>0.13</v>
      </c>
      <c r="W94" s="160"/>
      <c r="X94" s="160" t="s">
        <v>608</v>
      </c>
      <c r="Y94" s="160" t="s">
        <v>239</v>
      </c>
      <c r="Z94" s="149"/>
      <c r="AA94" s="149"/>
      <c r="AB94" s="149"/>
      <c r="AC94" s="149"/>
      <c r="AD94" s="149"/>
      <c r="AE94" s="149"/>
      <c r="AF94" s="149"/>
      <c r="AG94" s="149" t="s">
        <v>609</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x14ac:dyDescent="0.2">
      <c r="A95" s="168" t="s">
        <v>231</v>
      </c>
      <c r="B95" s="169" t="s">
        <v>182</v>
      </c>
      <c r="C95" s="190" t="s">
        <v>183</v>
      </c>
      <c r="D95" s="170"/>
      <c r="E95" s="171"/>
      <c r="F95" s="172"/>
      <c r="G95" s="172">
        <f>SUMIF(AG96:AG101,"&lt;&gt;NOR",G96:G101)</f>
        <v>0</v>
      </c>
      <c r="H95" s="172"/>
      <c r="I95" s="172">
        <f>SUM(I96:I101)</f>
        <v>0</v>
      </c>
      <c r="J95" s="172"/>
      <c r="K95" s="172">
        <f>SUM(K96:K101)</f>
        <v>0</v>
      </c>
      <c r="L95" s="172"/>
      <c r="M95" s="172">
        <f>SUM(M96:M101)</f>
        <v>0</v>
      </c>
      <c r="N95" s="171"/>
      <c r="O95" s="171">
        <f>SUM(O96:O101)</f>
        <v>0</v>
      </c>
      <c r="P95" s="171"/>
      <c r="Q95" s="171">
        <f>SUM(Q96:Q101)</f>
        <v>0</v>
      </c>
      <c r="R95" s="172"/>
      <c r="S95" s="172"/>
      <c r="T95" s="173"/>
      <c r="U95" s="167"/>
      <c r="V95" s="167">
        <f>SUM(V96:V101)</f>
        <v>6.13</v>
      </c>
      <c r="W95" s="167"/>
      <c r="X95" s="167"/>
      <c r="Y95" s="167"/>
      <c r="AG95" t="s">
        <v>232</v>
      </c>
    </row>
    <row r="96" spans="1:60" outlineLevel="1" x14ac:dyDescent="0.2">
      <c r="A96" s="175">
        <v>27</v>
      </c>
      <c r="B96" s="176" t="s">
        <v>1144</v>
      </c>
      <c r="C96" s="191" t="s">
        <v>1145</v>
      </c>
      <c r="D96" s="177" t="s">
        <v>407</v>
      </c>
      <c r="E96" s="178">
        <v>7.2</v>
      </c>
      <c r="F96" s="179"/>
      <c r="G96" s="180">
        <f>ROUND(E96*F96,2)</f>
        <v>0</v>
      </c>
      <c r="H96" s="179"/>
      <c r="I96" s="180">
        <f>ROUND(E96*H96,2)</f>
        <v>0</v>
      </c>
      <c r="J96" s="179"/>
      <c r="K96" s="180">
        <f>ROUND(E96*J96,2)</f>
        <v>0</v>
      </c>
      <c r="L96" s="180">
        <v>21</v>
      </c>
      <c r="M96" s="180">
        <f>G96*(1+L96/100)</f>
        <v>0</v>
      </c>
      <c r="N96" s="178">
        <v>0</v>
      </c>
      <c r="O96" s="178">
        <f>ROUND(E96*N96,2)</f>
        <v>0</v>
      </c>
      <c r="P96" s="178">
        <v>0</v>
      </c>
      <c r="Q96" s="178">
        <f>ROUND(E96*P96,2)</f>
        <v>0</v>
      </c>
      <c r="R96" s="180"/>
      <c r="S96" s="180" t="s">
        <v>271</v>
      </c>
      <c r="T96" s="181" t="s">
        <v>271</v>
      </c>
      <c r="U96" s="160">
        <v>0</v>
      </c>
      <c r="V96" s="160">
        <f>ROUND(E96*U96,2)</f>
        <v>0</v>
      </c>
      <c r="W96" s="160"/>
      <c r="X96" s="160" t="s">
        <v>252</v>
      </c>
      <c r="Y96" s="160" t="s">
        <v>239</v>
      </c>
      <c r="Z96" s="149"/>
      <c r="AA96" s="149"/>
      <c r="AB96" s="149"/>
      <c r="AC96" s="149"/>
      <c r="AD96" s="149"/>
      <c r="AE96" s="149"/>
      <c r="AF96" s="149"/>
      <c r="AG96" s="149" t="s">
        <v>253</v>
      </c>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2" x14ac:dyDescent="0.2">
      <c r="A97" s="156"/>
      <c r="B97" s="157"/>
      <c r="C97" s="192" t="s">
        <v>1418</v>
      </c>
      <c r="D97" s="162"/>
      <c r="E97" s="163">
        <v>7.2</v>
      </c>
      <c r="F97" s="160"/>
      <c r="G97" s="160"/>
      <c r="H97" s="160"/>
      <c r="I97" s="160"/>
      <c r="J97" s="160"/>
      <c r="K97" s="160"/>
      <c r="L97" s="160"/>
      <c r="M97" s="160"/>
      <c r="N97" s="159"/>
      <c r="O97" s="159"/>
      <c r="P97" s="159"/>
      <c r="Q97" s="159"/>
      <c r="R97" s="160"/>
      <c r="S97" s="160"/>
      <c r="T97" s="160"/>
      <c r="U97" s="160"/>
      <c r="V97" s="160"/>
      <c r="W97" s="160"/>
      <c r="X97" s="160"/>
      <c r="Y97" s="160"/>
      <c r="Z97" s="149"/>
      <c r="AA97" s="149"/>
      <c r="AB97" s="149"/>
      <c r="AC97" s="149"/>
      <c r="AD97" s="149"/>
      <c r="AE97" s="149"/>
      <c r="AF97" s="149"/>
      <c r="AG97" s="149" t="s">
        <v>241</v>
      </c>
      <c r="AH97" s="149">
        <v>5</v>
      </c>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75">
        <v>28</v>
      </c>
      <c r="B98" s="176" t="s">
        <v>1150</v>
      </c>
      <c r="C98" s="191" t="s">
        <v>1151</v>
      </c>
      <c r="D98" s="177" t="s">
        <v>1152</v>
      </c>
      <c r="E98" s="178">
        <v>1</v>
      </c>
      <c r="F98" s="179"/>
      <c r="G98" s="180">
        <f>ROUND(E98*F98,2)</f>
        <v>0</v>
      </c>
      <c r="H98" s="179"/>
      <c r="I98" s="180">
        <f>ROUND(E98*H98,2)</f>
        <v>0</v>
      </c>
      <c r="J98" s="179"/>
      <c r="K98" s="180">
        <f>ROUND(E98*J98,2)</f>
        <v>0</v>
      </c>
      <c r="L98" s="180">
        <v>21</v>
      </c>
      <c r="M98" s="180">
        <f>G98*(1+L98/100)</f>
        <v>0</v>
      </c>
      <c r="N98" s="178">
        <v>0</v>
      </c>
      <c r="O98" s="178">
        <f>ROUND(E98*N98,2)</f>
        <v>0</v>
      </c>
      <c r="P98" s="178">
        <v>0</v>
      </c>
      <c r="Q98" s="178">
        <f>ROUND(E98*P98,2)</f>
        <v>0</v>
      </c>
      <c r="R98" s="180"/>
      <c r="S98" s="180" t="s">
        <v>271</v>
      </c>
      <c r="T98" s="181" t="s">
        <v>271</v>
      </c>
      <c r="U98" s="160">
        <v>5.99</v>
      </c>
      <c r="V98" s="160">
        <f>ROUND(E98*U98,2)</f>
        <v>5.99</v>
      </c>
      <c r="W98" s="160"/>
      <c r="X98" s="160" t="s">
        <v>252</v>
      </c>
      <c r="Y98" s="160" t="s">
        <v>239</v>
      </c>
      <c r="Z98" s="149"/>
      <c r="AA98" s="149"/>
      <c r="AB98" s="149"/>
      <c r="AC98" s="149"/>
      <c r="AD98" s="149"/>
      <c r="AE98" s="149"/>
      <c r="AF98" s="149"/>
      <c r="AG98" s="149" t="s">
        <v>253</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2" x14ac:dyDescent="0.2">
      <c r="A99" s="156"/>
      <c r="B99" s="157"/>
      <c r="C99" s="192" t="s">
        <v>101</v>
      </c>
      <c r="D99" s="162"/>
      <c r="E99" s="163">
        <v>1</v>
      </c>
      <c r="F99" s="160"/>
      <c r="G99" s="160"/>
      <c r="H99" s="160"/>
      <c r="I99" s="160"/>
      <c r="J99" s="160"/>
      <c r="K99" s="160"/>
      <c r="L99" s="160"/>
      <c r="M99" s="160"/>
      <c r="N99" s="159"/>
      <c r="O99" s="159"/>
      <c r="P99" s="159"/>
      <c r="Q99" s="159"/>
      <c r="R99" s="160"/>
      <c r="S99" s="160"/>
      <c r="T99" s="160"/>
      <c r="U99" s="160"/>
      <c r="V99" s="160"/>
      <c r="W99" s="160"/>
      <c r="X99" s="160"/>
      <c r="Y99" s="160"/>
      <c r="Z99" s="149"/>
      <c r="AA99" s="149"/>
      <c r="AB99" s="149"/>
      <c r="AC99" s="149"/>
      <c r="AD99" s="149"/>
      <c r="AE99" s="149"/>
      <c r="AF99" s="149"/>
      <c r="AG99" s="149" t="s">
        <v>241</v>
      </c>
      <c r="AH99" s="149">
        <v>0</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75">
        <v>29</v>
      </c>
      <c r="B100" s="176" t="s">
        <v>1156</v>
      </c>
      <c r="C100" s="191" t="s">
        <v>1157</v>
      </c>
      <c r="D100" s="177" t="s">
        <v>407</v>
      </c>
      <c r="E100" s="178">
        <v>7.2</v>
      </c>
      <c r="F100" s="179"/>
      <c r="G100" s="180">
        <f>ROUND(E100*F100,2)</f>
        <v>0</v>
      </c>
      <c r="H100" s="179"/>
      <c r="I100" s="180">
        <f>ROUND(E100*H100,2)</f>
        <v>0</v>
      </c>
      <c r="J100" s="179"/>
      <c r="K100" s="180">
        <f>ROUND(E100*J100,2)</f>
        <v>0</v>
      </c>
      <c r="L100" s="180">
        <v>21</v>
      </c>
      <c r="M100" s="180">
        <f>G100*(1+L100/100)</f>
        <v>0</v>
      </c>
      <c r="N100" s="178">
        <v>0</v>
      </c>
      <c r="O100" s="178">
        <f>ROUND(E100*N100,2)</f>
        <v>0</v>
      </c>
      <c r="P100" s="178">
        <v>0</v>
      </c>
      <c r="Q100" s="178">
        <f>ROUND(E100*P100,2)</f>
        <v>0</v>
      </c>
      <c r="R100" s="180"/>
      <c r="S100" s="180" t="s">
        <v>271</v>
      </c>
      <c r="T100" s="181" t="s">
        <v>271</v>
      </c>
      <c r="U100" s="160">
        <v>1.9E-2</v>
      </c>
      <c r="V100" s="160">
        <f>ROUND(E100*U100,2)</f>
        <v>0.14000000000000001</v>
      </c>
      <c r="W100" s="160"/>
      <c r="X100" s="160" t="s">
        <v>252</v>
      </c>
      <c r="Y100" s="160" t="s">
        <v>239</v>
      </c>
      <c r="Z100" s="149"/>
      <c r="AA100" s="149"/>
      <c r="AB100" s="149"/>
      <c r="AC100" s="149"/>
      <c r="AD100" s="149"/>
      <c r="AE100" s="149"/>
      <c r="AF100" s="149"/>
      <c r="AG100" s="149" t="s">
        <v>253</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2" x14ac:dyDescent="0.2">
      <c r="A101" s="156"/>
      <c r="B101" s="157"/>
      <c r="C101" s="192" t="s">
        <v>1418</v>
      </c>
      <c r="D101" s="162"/>
      <c r="E101" s="163">
        <v>7.2</v>
      </c>
      <c r="F101" s="160"/>
      <c r="G101" s="160"/>
      <c r="H101" s="160"/>
      <c r="I101" s="160"/>
      <c r="J101" s="160"/>
      <c r="K101" s="160"/>
      <c r="L101" s="160"/>
      <c r="M101" s="160"/>
      <c r="N101" s="159"/>
      <c r="O101" s="159"/>
      <c r="P101" s="159"/>
      <c r="Q101" s="159"/>
      <c r="R101" s="160"/>
      <c r="S101" s="160"/>
      <c r="T101" s="160"/>
      <c r="U101" s="160"/>
      <c r="V101" s="160"/>
      <c r="W101" s="160"/>
      <c r="X101" s="160"/>
      <c r="Y101" s="160"/>
      <c r="Z101" s="149"/>
      <c r="AA101" s="149"/>
      <c r="AB101" s="149"/>
      <c r="AC101" s="149"/>
      <c r="AD101" s="149"/>
      <c r="AE101" s="149"/>
      <c r="AF101" s="149"/>
      <c r="AG101" s="149" t="s">
        <v>241</v>
      </c>
      <c r="AH101" s="149">
        <v>5</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x14ac:dyDescent="0.2">
      <c r="A102" s="168" t="s">
        <v>231</v>
      </c>
      <c r="B102" s="169" t="s">
        <v>203</v>
      </c>
      <c r="C102" s="190" t="s">
        <v>28</v>
      </c>
      <c r="D102" s="170"/>
      <c r="E102" s="171"/>
      <c r="F102" s="172"/>
      <c r="G102" s="172">
        <f>SUMIF(AG103:AG107,"&lt;&gt;NOR",G103:G107)</f>
        <v>0</v>
      </c>
      <c r="H102" s="172"/>
      <c r="I102" s="172">
        <f>SUM(I103:I107)</f>
        <v>0</v>
      </c>
      <c r="J102" s="172"/>
      <c r="K102" s="172">
        <f>SUM(K103:K107)</f>
        <v>0</v>
      </c>
      <c r="L102" s="172"/>
      <c r="M102" s="172">
        <f>SUM(M103:M107)</f>
        <v>0</v>
      </c>
      <c r="N102" s="171"/>
      <c r="O102" s="171">
        <f>SUM(O103:O107)</f>
        <v>0</v>
      </c>
      <c r="P102" s="171"/>
      <c r="Q102" s="171">
        <f>SUM(Q103:Q107)</f>
        <v>0</v>
      </c>
      <c r="R102" s="172"/>
      <c r="S102" s="172"/>
      <c r="T102" s="173"/>
      <c r="U102" s="167"/>
      <c r="V102" s="167">
        <f>SUM(V103:V107)</f>
        <v>0</v>
      </c>
      <c r="W102" s="167"/>
      <c r="X102" s="167"/>
      <c r="Y102" s="167"/>
      <c r="AG102" t="s">
        <v>232</v>
      </c>
    </row>
    <row r="103" spans="1:60" outlineLevel="1" x14ac:dyDescent="0.2">
      <c r="A103" s="183">
        <v>30</v>
      </c>
      <c r="B103" s="184" t="s">
        <v>1480</v>
      </c>
      <c r="C103" s="193" t="s">
        <v>1481</v>
      </c>
      <c r="D103" s="185" t="s">
        <v>1482</v>
      </c>
      <c r="E103" s="186">
        <v>500</v>
      </c>
      <c r="F103" s="187"/>
      <c r="G103" s="188">
        <f>ROUND(E103*F103,2)</f>
        <v>0</v>
      </c>
      <c r="H103" s="187"/>
      <c r="I103" s="188">
        <f>ROUND(E103*H103,2)</f>
        <v>0</v>
      </c>
      <c r="J103" s="187"/>
      <c r="K103" s="188">
        <f>ROUND(E103*J103,2)</f>
        <v>0</v>
      </c>
      <c r="L103" s="188">
        <v>21</v>
      </c>
      <c r="M103" s="188">
        <f>G103*(1+L103/100)</f>
        <v>0</v>
      </c>
      <c r="N103" s="186">
        <v>0</v>
      </c>
      <c r="O103" s="186">
        <f>ROUND(E103*N103,2)</f>
        <v>0</v>
      </c>
      <c r="P103" s="186">
        <v>0</v>
      </c>
      <c r="Q103" s="186">
        <f>ROUND(E103*P103,2)</f>
        <v>0</v>
      </c>
      <c r="R103" s="188" t="s">
        <v>578</v>
      </c>
      <c r="S103" s="188" t="s">
        <v>1483</v>
      </c>
      <c r="T103" s="189" t="s">
        <v>1483</v>
      </c>
      <c r="U103" s="160">
        <v>0</v>
      </c>
      <c r="V103" s="160">
        <f>ROUND(E103*U103,2)</f>
        <v>0</v>
      </c>
      <c r="W103" s="160"/>
      <c r="X103" s="160" t="s">
        <v>579</v>
      </c>
      <c r="Y103" s="160" t="s">
        <v>239</v>
      </c>
      <c r="Z103" s="149"/>
      <c r="AA103" s="149"/>
      <c r="AB103" s="149"/>
      <c r="AC103" s="149"/>
      <c r="AD103" s="149"/>
      <c r="AE103" s="149"/>
      <c r="AF103" s="149"/>
      <c r="AG103" s="149" t="s">
        <v>580</v>
      </c>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75">
        <v>31</v>
      </c>
      <c r="B104" s="176" t="s">
        <v>1484</v>
      </c>
      <c r="C104" s="191" t="s">
        <v>1165</v>
      </c>
      <c r="D104" s="177" t="s">
        <v>235</v>
      </c>
      <c r="E104" s="178">
        <v>1</v>
      </c>
      <c r="F104" s="179"/>
      <c r="G104" s="180">
        <f>ROUND(E104*F104,2)</f>
        <v>0</v>
      </c>
      <c r="H104" s="179"/>
      <c r="I104" s="180">
        <f>ROUND(E104*H104,2)</f>
        <v>0</v>
      </c>
      <c r="J104" s="179"/>
      <c r="K104" s="180">
        <f>ROUND(E104*J104,2)</f>
        <v>0</v>
      </c>
      <c r="L104" s="180">
        <v>21</v>
      </c>
      <c r="M104" s="180">
        <f>G104*(1+L104/100)</f>
        <v>0</v>
      </c>
      <c r="N104" s="178">
        <v>0</v>
      </c>
      <c r="O104" s="178">
        <f>ROUND(E104*N104,2)</f>
        <v>0</v>
      </c>
      <c r="P104" s="178">
        <v>0</v>
      </c>
      <c r="Q104" s="178">
        <f>ROUND(E104*P104,2)</f>
        <v>0</v>
      </c>
      <c r="R104" s="180"/>
      <c r="S104" s="180" t="s">
        <v>236</v>
      </c>
      <c r="T104" s="181" t="s">
        <v>237</v>
      </c>
      <c r="U104" s="160">
        <v>0</v>
      </c>
      <c r="V104" s="160">
        <f>ROUND(E104*U104,2)</f>
        <v>0</v>
      </c>
      <c r="W104" s="160"/>
      <c r="X104" s="160" t="s">
        <v>238</v>
      </c>
      <c r="Y104" s="160" t="s">
        <v>239</v>
      </c>
      <c r="Z104" s="149"/>
      <c r="AA104" s="149"/>
      <c r="AB104" s="149"/>
      <c r="AC104" s="149"/>
      <c r="AD104" s="149"/>
      <c r="AE104" s="149"/>
      <c r="AF104" s="149"/>
      <c r="AG104" s="149" t="s">
        <v>240</v>
      </c>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2" x14ac:dyDescent="0.2">
      <c r="A105" s="156"/>
      <c r="B105" s="157"/>
      <c r="C105" s="255" t="s">
        <v>1143</v>
      </c>
      <c r="D105" s="256"/>
      <c r="E105" s="256"/>
      <c r="F105" s="256"/>
      <c r="G105" s="256"/>
      <c r="H105" s="160"/>
      <c r="I105" s="160"/>
      <c r="J105" s="160"/>
      <c r="K105" s="160"/>
      <c r="L105" s="160"/>
      <c r="M105" s="160"/>
      <c r="N105" s="159"/>
      <c r="O105" s="159"/>
      <c r="P105" s="159"/>
      <c r="Q105" s="159"/>
      <c r="R105" s="160"/>
      <c r="S105" s="160"/>
      <c r="T105" s="160"/>
      <c r="U105" s="160"/>
      <c r="V105" s="160"/>
      <c r="W105" s="160"/>
      <c r="X105" s="160"/>
      <c r="Y105" s="160"/>
      <c r="Z105" s="149"/>
      <c r="AA105" s="149"/>
      <c r="AB105" s="149"/>
      <c r="AC105" s="149"/>
      <c r="AD105" s="149"/>
      <c r="AE105" s="149"/>
      <c r="AF105" s="149"/>
      <c r="AG105" s="149" t="s">
        <v>247</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3" x14ac:dyDescent="0.2">
      <c r="A106" s="156"/>
      <c r="B106" s="157"/>
      <c r="C106" s="257" t="s">
        <v>1485</v>
      </c>
      <c r="D106" s="258"/>
      <c r="E106" s="258"/>
      <c r="F106" s="258"/>
      <c r="G106" s="258"/>
      <c r="H106" s="160"/>
      <c r="I106" s="160"/>
      <c r="J106" s="160"/>
      <c r="K106" s="160"/>
      <c r="L106" s="160"/>
      <c r="M106" s="160"/>
      <c r="N106" s="159"/>
      <c r="O106" s="159"/>
      <c r="P106" s="159"/>
      <c r="Q106" s="159"/>
      <c r="R106" s="160"/>
      <c r="S106" s="160"/>
      <c r="T106" s="160"/>
      <c r="U106" s="160"/>
      <c r="V106" s="160"/>
      <c r="W106" s="160"/>
      <c r="X106" s="160"/>
      <c r="Y106" s="160"/>
      <c r="Z106" s="149"/>
      <c r="AA106" s="149"/>
      <c r="AB106" s="149"/>
      <c r="AC106" s="149"/>
      <c r="AD106" s="149"/>
      <c r="AE106" s="149"/>
      <c r="AF106" s="149"/>
      <c r="AG106" s="149" t="s">
        <v>247</v>
      </c>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2" x14ac:dyDescent="0.2">
      <c r="A107" s="156"/>
      <c r="B107" s="157"/>
      <c r="C107" s="192" t="s">
        <v>101</v>
      </c>
      <c r="D107" s="162"/>
      <c r="E107" s="163">
        <v>1</v>
      </c>
      <c r="F107" s="160"/>
      <c r="G107" s="160"/>
      <c r="H107" s="160"/>
      <c r="I107" s="160"/>
      <c r="J107" s="160"/>
      <c r="K107" s="160"/>
      <c r="L107" s="160"/>
      <c r="M107" s="160"/>
      <c r="N107" s="159"/>
      <c r="O107" s="159"/>
      <c r="P107" s="159"/>
      <c r="Q107" s="159"/>
      <c r="R107" s="160"/>
      <c r="S107" s="160"/>
      <c r="T107" s="160"/>
      <c r="U107" s="160"/>
      <c r="V107" s="160"/>
      <c r="W107" s="160"/>
      <c r="X107" s="160"/>
      <c r="Y107" s="160"/>
      <c r="Z107" s="149"/>
      <c r="AA107" s="149"/>
      <c r="AB107" s="149"/>
      <c r="AC107" s="149"/>
      <c r="AD107" s="149"/>
      <c r="AE107" s="149"/>
      <c r="AF107" s="149"/>
      <c r="AG107" s="149" t="s">
        <v>241</v>
      </c>
      <c r="AH107" s="149">
        <v>0</v>
      </c>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x14ac:dyDescent="0.2">
      <c r="A108" s="3"/>
      <c r="B108" s="4"/>
      <c r="C108" s="194"/>
      <c r="D108" s="6"/>
      <c r="E108" s="3"/>
      <c r="F108" s="3"/>
      <c r="G108" s="3"/>
      <c r="H108" s="3"/>
      <c r="I108" s="3"/>
      <c r="J108" s="3"/>
      <c r="K108" s="3"/>
      <c r="L108" s="3"/>
      <c r="M108" s="3"/>
      <c r="N108" s="3"/>
      <c r="O108" s="3"/>
      <c r="P108" s="3"/>
      <c r="Q108" s="3"/>
      <c r="R108" s="3"/>
      <c r="S108" s="3"/>
      <c r="T108" s="3"/>
      <c r="U108" s="3"/>
      <c r="V108" s="3"/>
      <c r="W108" s="3"/>
      <c r="X108" s="3"/>
      <c r="Y108" s="3"/>
      <c r="AE108">
        <v>12</v>
      </c>
      <c r="AF108">
        <v>21</v>
      </c>
      <c r="AG108" t="s">
        <v>217</v>
      </c>
    </row>
    <row r="109" spans="1:60" x14ac:dyDescent="0.2">
      <c r="A109" s="152"/>
      <c r="B109" s="153" t="s">
        <v>29</v>
      </c>
      <c r="C109" s="195"/>
      <c r="D109" s="154"/>
      <c r="E109" s="155"/>
      <c r="F109" s="155"/>
      <c r="G109" s="174">
        <f>G8+G24+G46+G82+G95+G102</f>
        <v>0</v>
      </c>
      <c r="H109" s="3"/>
      <c r="I109" s="3"/>
      <c r="J109" s="3"/>
      <c r="K109" s="3"/>
      <c r="L109" s="3"/>
      <c r="M109" s="3"/>
      <c r="N109" s="3"/>
      <c r="O109" s="3"/>
      <c r="P109" s="3"/>
      <c r="Q109" s="3"/>
      <c r="R109" s="3"/>
      <c r="S109" s="3"/>
      <c r="T109" s="3"/>
      <c r="U109" s="3"/>
      <c r="V109" s="3"/>
      <c r="W109" s="3"/>
      <c r="X109" s="3"/>
      <c r="Y109" s="3"/>
      <c r="AE109">
        <f>SUMIF(L7:L107,AE108,G7:G107)</f>
        <v>0</v>
      </c>
      <c r="AF109">
        <f>SUMIF(L7:L107,AF108,G7:G107)</f>
        <v>0</v>
      </c>
      <c r="AG109" t="s">
        <v>388</v>
      </c>
    </row>
    <row r="110" spans="1:60" x14ac:dyDescent="0.2">
      <c r="C110" s="196"/>
      <c r="D110" s="10"/>
      <c r="AG110" t="s">
        <v>389</v>
      </c>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ehKknhmZ0EvaNANRCWfVXhhbJWrAsgxLqk57EjA+LoL7b1EsgqbUypaklxVuBmsbFghc3Wn+8zXAAITxFraw==" saltValue="sYsapEnqs3eheW/JRUT8lw==" spinCount="100000" sheet="1" formatRows="0"/>
  <mergeCells count="41">
    <mergeCell ref="C26:G26"/>
    <mergeCell ref="A1:G1"/>
    <mergeCell ref="C2:G2"/>
    <mergeCell ref="C3:G3"/>
    <mergeCell ref="C4:G4"/>
    <mergeCell ref="C10:G10"/>
    <mergeCell ref="C11:G11"/>
    <mergeCell ref="C14:G14"/>
    <mergeCell ref="C17:G17"/>
    <mergeCell ref="C18:G18"/>
    <mergeCell ref="C21:G21"/>
    <mergeCell ref="C22:G22"/>
    <mergeCell ref="C55:G55"/>
    <mergeCell ref="C27:G27"/>
    <mergeCell ref="C28:G28"/>
    <mergeCell ref="C31:G31"/>
    <mergeCell ref="C32:G32"/>
    <mergeCell ref="C35:G35"/>
    <mergeCell ref="C40:G40"/>
    <mergeCell ref="C41:G41"/>
    <mergeCell ref="C42:G42"/>
    <mergeCell ref="C52:G52"/>
    <mergeCell ref="C53:G53"/>
    <mergeCell ref="C54:G54"/>
    <mergeCell ref="C73:G73"/>
    <mergeCell ref="C56:G56"/>
    <mergeCell ref="C57:G57"/>
    <mergeCell ref="C58:G58"/>
    <mergeCell ref="C59:G59"/>
    <mergeCell ref="C60:G60"/>
    <mergeCell ref="C61:G61"/>
    <mergeCell ref="C63:G63"/>
    <mergeCell ref="C64:G64"/>
    <mergeCell ref="C65:G65"/>
    <mergeCell ref="C67:G67"/>
    <mergeCell ref="C68:G68"/>
    <mergeCell ref="C74:G74"/>
    <mergeCell ref="C77:G77"/>
    <mergeCell ref="C78:G78"/>
    <mergeCell ref="C105:G105"/>
    <mergeCell ref="C106:G10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26" activePane="bottomLeft" state="frozen"/>
      <selection pane="bottomLeft" activeCell="Z22" sqref="Z22"/>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74</v>
      </c>
      <c r="C3" s="260" t="s">
        <v>75</v>
      </c>
      <c r="D3" s="261"/>
      <c r="E3" s="261"/>
      <c r="F3" s="261"/>
      <c r="G3" s="262"/>
      <c r="AC3" s="122" t="s">
        <v>1486</v>
      </c>
      <c r="AG3" t="s">
        <v>207</v>
      </c>
    </row>
    <row r="4" spans="1:60" ht="24.95" customHeight="1" x14ac:dyDescent="0.2">
      <c r="A4" s="142" t="s">
        <v>9</v>
      </c>
      <c r="B4" s="143" t="s">
        <v>57</v>
      </c>
      <c r="C4" s="263" t="s">
        <v>60</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101</v>
      </c>
      <c r="C8" s="190" t="s">
        <v>102</v>
      </c>
      <c r="D8" s="170"/>
      <c r="E8" s="171"/>
      <c r="F8" s="172"/>
      <c r="G8" s="172">
        <f>SUMIF(AG9:AG118,"&lt;&gt;NOR",G9:G118)</f>
        <v>0</v>
      </c>
      <c r="H8" s="172"/>
      <c r="I8" s="172">
        <f>SUM(I9:I118)</f>
        <v>0</v>
      </c>
      <c r="J8" s="172"/>
      <c r="K8" s="172">
        <f>SUM(K9:K118)</f>
        <v>0</v>
      </c>
      <c r="L8" s="172"/>
      <c r="M8" s="172">
        <f>SUM(M9:M118)</f>
        <v>0</v>
      </c>
      <c r="N8" s="171"/>
      <c r="O8" s="171">
        <f>SUM(O9:O118)</f>
        <v>14.47</v>
      </c>
      <c r="P8" s="171"/>
      <c r="Q8" s="171">
        <f>SUM(Q9:Q118)</f>
        <v>25.009999999999998</v>
      </c>
      <c r="R8" s="172"/>
      <c r="S8" s="172"/>
      <c r="T8" s="173"/>
      <c r="U8" s="167"/>
      <c r="V8" s="167">
        <f>SUM(V9:V118)</f>
        <v>182.21</v>
      </c>
      <c r="W8" s="167"/>
      <c r="X8" s="167"/>
      <c r="Y8" s="167"/>
      <c r="AG8" t="s">
        <v>232</v>
      </c>
    </row>
    <row r="9" spans="1:60" ht="22.5" outlineLevel="1" x14ac:dyDescent="0.2">
      <c r="A9" s="175">
        <v>1</v>
      </c>
      <c r="B9" s="176" t="s">
        <v>1487</v>
      </c>
      <c r="C9" s="191" t="s">
        <v>1488</v>
      </c>
      <c r="D9" s="177" t="s">
        <v>392</v>
      </c>
      <c r="E9" s="178">
        <v>32.28</v>
      </c>
      <c r="F9" s="179"/>
      <c r="G9" s="180">
        <f>ROUND(E9*F9,2)</f>
        <v>0</v>
      </c>
      <c r="H9" s="179"/>
      <c r="I9" s="180">
        <f>ROUND(E9*H9,2)</f>
        <v>0</v>
      </c>
      <c r="J9" s="179"/>
      <c r="K9" s="180">
        <f>ROUND(E9*J9,2)</f>
        <v>0</v>
      </c>
      <c r="L9" s="180">
        <v>21</v>
      </c>
      <c r="M9" s="180">
        <f>G9*(1+L9/100)</f>
        <v>0</v>
      </c>
      <c r="N9" s="178">
        <v>0</v>
      </c>
      <c r="O9" s="178">
        <f>ROUND(E9*N9,2)</f>
        <v>0</v>
      </c>
      <c r="P9" s="178">
        <v>0.22500000000000001</v>
      </c>
      <c r="Q9" s="178">
        <f>ROUND(E9*P9,2)</f>
        <v>7.26</v>
      </c>
      <c r="R9" s="180" t="s">
        <v>1489</v>
      </c>
      <c r="S9" s="180" t="s">
        <v>271</v>
      </c>
      <c r="T9" s="181" t="s">
        <v>271</v>
      </c>
      <c r="U9" s="160">
        <v>0.14199999999999999</v>
      </c>
      <c r="V9" s="160">
        <f>ROUND(E9*U9,2)</f>
        <v>4.58</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266" t="s">
        <v>1490</v>
      </c>
      <c r="D10" s="267"/>
      <c r="E10" s="267"/>
      <c r="F10" s="267"/>
      <c r="G10" s="267"/>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524</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2" x14ac:dyDescent="0.2">
      <c r="A11" s="156"/>
      <c r="B11" s="157"/>
      <c r="C11" s="257" t="s">
        <v>1491</v>
      </c>
      <c r="D11" s="258"/>
      <c r="E11" s="258"/>
      <c r="F11" s="258"/>
      <c r="G11" s="258"/>
      <c r="H11" s="160"/>
      <c r="I11" s="160"/>
      <c r="J11" s="160"/>
      <c r="K11" s="160"/>
      <c r="L11" s="160"/>
      <c r="M11" s="160"/>
      <c r="N11" s="159"/>
      <c r="O11" s="159"/>
      <c r="P11" s="159"/>
      <c r="Q11" s="159"/>
      <c r="R11" s="160"/>
      <c r="S11" s="160"/>
      <c r="T11" s="160"/>
      <c r="U11" s="160"/>
      <c r="V11" s="160"/>
      <c r="W11" s="160"/>
      <c r="X11" s="160"/>
      <c r="Y11" s="160"/>
      <c r="Z11" s="149"/>
      <c r="AA11" s="149"/>
      <c r="AB11" s="149"/>
      <c r="AC11" s="149"/>
      <c r="AD11" s="149"/>
      <c r="AE11" s="149"/>
      <c r="AF11" s="149"/>
      <c r="AG11" s="149" t="s">
        <v>247</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2" x14ac:dyDescent="0.2">
      <c r="A12" s="156"/>
      <c r="B12" s="157"/>
      <c r="C12" s="192" t="s">
        <v>1492</v>
      </c>
      <c r="D12" s="162"/>
      <c r="E12" s="163">
        <v>32.28</v>
      </c>
      <c r="F12" s="160"/>
      <c r="G12" s="160"/>
      <c r="H12" s="160"/>
      <c r="I12" s="160"/>
      <c r="J12" s="160"/>
      <c r="K12" s="160"/>
      <c r="L12" s="160"/>
      <c r="M12" s="160"/>
      <c r="N12" s="159"/>
      <c r="O12" s="159"/>
      <c r="P12" s="159"/>
      <c r="Q12" s="159"/>
      <c r="R12" s="160"/>
      <c r="S12" s="160"/>
      <c r="T12" s="160"/>
      <c r="U12" s="160"/>
      <c r="V12" s="160"/>
      <c r="W12" s="160"/>
      <c r="X12" s="160"/>
      <c r="Y12" s="160"/>
      <c r="Z12" s="149"/>
      <c r="AA12" s="149"/>
      <c r="AB12" s="149"/>
      <c r="AC12" s="149"/>
      <c r="AD12" s="149"/>
      <c r="AE12" s="149"/>
      <c r="AF12" s="149"/>
      <c r="AG12" s="149" t="s">
        <v>241</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1" x14ac:dyDescent="0.2">
      <c r="A13" s="175">
        <v>2</v>
      </c>
      <c r="B13" s="176" t="s">
        <v>1493</v>
      </c>
      <c r="C13" s="191" t="s">
        <v>1494</v>
      </c>
      <c r="D13" s="177" t="s">
        <v>392</v>
      </c>
      <c r="E13" s="178">
        <v>32.28</v>
      </c>
      <c r="F13" s="179"/>
      <c r="G13" s="180">
        <f>ROUND(E13*F13,2)</f>
        <v>0</v>
      </c>
      <c r="H13" s="179"/>
      <c r="I13" s="180">
        <f>ROUND(E13*H13,2)</f>
        <v>0</v>
      </c>
      <c r="J13" s="179"/>
      <c r="K13" s="180">
        <f>ROUND(E13*J13,2)</f>
        <v>0</v>
      </c>
      <c r="L13" s="180">
        <v>21</v>
      </c>
      <c r="M13" s="180">
        <f>G13*(1+L13/100)</f>
        <v>0</v>
      </c>
      <c r="N13" s="178">
        <v>0</v>
      </c>
      <c r="O13" s="178">
        <f>ROUND(E13*N13,2)</f>
        <v>0</v>
      </c>
      <c r="P13" s="178">
        <v>0.55000000000000004</v>
      </c>
      <c r="Q13" s="178">
        <f>ROUND(E13*P13,2)</f>
        <v>17.75</v>
      </c>
      <c r="R13" s="180" t="s">
        <v>1489</v>
      </c>
      <c r="S13" s="180" t="s">
        <v>271</v>
      </c>
      <c r="T13" s="181" t="s">
        <v>271</v>
      </c>
      <c r="U13" s="160">
        <v>0.84770000000000001</v>
      </c>
      <c r="V13" s="160">
        <f>ROUND(E13*U13,2)</f>
        <v>27.36</v>
      </c>
      <c r="W13" s="160"/>
      <c r="X13" s="160" t="s">
        <v>252</v>
      </c>
      <c r="Y13" s="160" t="s">
        <v>239</v>
      </c>
      <c r="Z13" s="149"/>
      <c r="AA13" s="149"/>
      <c r="AB13" s="149"/>
      <c r="AC13" s="149"/>
      <c r="AD13" s="149"/>
      <c r="AE13" s="149"/>
      <c r="AF13" s="149"/>
      <c r="AG13" s="149" t="s">
        <v>253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2" x14ac:dyDescent="0.2">
      <c r="A14" s="156"/>
      <c r="B14" s="157"/>
      <c r="C14" s="192" t="s">
        <v>1495</v>
      </c>
      <c r="D14" s="162"/>
      <c r="E14" s="163">
        <v>32.28</v>
      </c>
      <c r="F14" s="160"/>
      <c r="G14" s="160"/>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241</v>
      </c>
      <c r="AH14" s="149">
        <v>5</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ht="22.5" outlineLevel="1" x14ac:dyDescent="0.2">
      <c r="A15" s="175">
        <v>3</v>
      </c>
      <c r="B15" s="176" t="s">
        <v>1496</v>
      </c>
      <c r="C15" s="191" t="s">
        <v>1497</v>
      </c>
      <c r="D15" s="177" t="s">
        <v>1498</v>
      </c>
      <c r="E15" s="178">
        <v>10</v>
      </c>
      <c r="F15" s="179"/>
      <c r="G15" s="180">
        <f>ROUND(E15*F15,2)</f>
        <v>0</v>
      </c>
      <c r="H15" s="179"/>
      <c r="I15" s="180">
        <f>ROUND(E15*H15,2)</f>
        <v>0</v>
      </c>
      <c r="J15" s="179"/>
      <c r="K15" s="180">
        <f>ROUND(E15*J15,2)</f>
        <v>0</v>
      </c>
      <c r="L15" s="180">
        <v>21</v>
      </c>
      <c r="M15" s="180">
        <f>G15*(1+L15/100)</f>
        <v>0</v>
      </c>
      <c r="N15" s="178">
        <v>0</v>
      </c>
      <c r="O15" s="178">
        <f>ROUND(E15*N15,2)</f>
        <v>0</v>
      </c>
      <c r="P15" s="178">
        <v>0</v>
      </c>
      <c r="Q15" s="178">
        <f>ROUND(E15*P15,2)</f>
        <v>0</v>
      </c>
      <c r="R15" s="180" t="s">
        <v>1499</v>
      </c>
      <c r="S15" s="180" t="s">
        <v>271</v>
      </c>
      <c r="T15" s="181" t="s">
        <v>271</v>
      </c>
      <c r="U15" s="160">
        <v>0.20300000000000001</v>
      </c>
      <c r="V15" s="160">
        <f>ROUND(E15*U15,2)</f>
        <v>2.0299999999999998</v>
      </c>
      <c r="W15" s="160"/>
      <c r="X15" s="160" t="s">
        <v>252</v>
      </c>
      <c r="Y15" s="160" t="s">
        <v>239</v>
      </c>
      <c r="Z15" s="149"/>
      <c r="AA15" s="149"/>
      <c r="AB15" s="149"/>
      <c r="AC15" s="149"/>
      <c r="AD15" s="149"/>
      <c r="AE15" s="149"/>
      <c r="AF15" s="149"/>
      <c r="AG15" s="149" t="s">
        <v>570</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ht="22.5" outlineLevel="2" x14ac:dyDescent="0.2">
      <c r="A16" s="156"/>
      <c r="B16" s="157"/>
      <c r="C16" s="266" t="s">
        <v>1500</v>
      </c>
      <c r="D16" s="267"/>
      <c r="E16" s="267"/>
      <c r="F16" s="267"/>
      <c r="G16" s="267"/>
      <c r="H16" s="160"/>
      <c r="I16" s="160"/>
      <c r="J16" s="160"/>
      <c r="K16" s="160"/>
      <c r="L16" s="160"/>
      <c r="M16" s="160"/>
      <c r="N16" s="159"/>
      <c r="O16" s="159"/>
      <c r="P16" s="159"/>
      <c r="Q16" s="159"/>
      <c r="R16" s="160"/>
      <c r="S16" s="160"/>
      <c r="T16" s="160"/>
      <c r="U16" s="160"/>
      <c r="V16" s="160"/>
      <c r="W16" s="160"/>
      <c r="X16" s="160"/>
      <c r="Y16" s="160"/>
      <c r="Z16" s="149"/>
      <c r="AA16" s="149"/>
      <c r="AB16" s="149"/>
      <c r="AC16" s="149"/>
      <c r="AD16" s="149"/>
      <c r="AE16" s="149"/>
      <c r="AF16" s="149"/>
      <c r="AG16" s="149" t="s">
        <v>524</v>
      </c>
      <c r="AH16" s="149"/>
      <c r="AI16" s="149"/>
      <c r="AJ16" s="149"/>
      <c r="AK16" s="149"/>
      <c r="AL16" s="149"/>
      <c r="AM16" s="149"/>
      <c r="AN16" s="149"/>
      <c r="AO16" s="149"/>
      <c r="AP16" s="149"/>
      <c r="AQ16" s="149"/>
      <c r="AR16" s="149"/>
      <c r="AS16" s="149"/>
      <c r="AT16" s="149"/>
      <c r="AU16" s="149"/>
      <c r="AV16" s="149"/>
      <c r="AW16" s="149"/>
      <c r="AX16" s="149"/>
      <c r="AY16" s="149"/>
      <c r="AZ16" s="149"/>
      <c r="BA16" s="182" t="str">
        <f>C16</f>
        <v>na vzdálenost od hladiny vody v jímce po výšku roviny proložené osou nejvyššího bodu výtlačného potrubí. Včetně odpadní potrubí v délce do 20 m.</v>
      </c>
      <c r="BB16" s="149"/>
      <c r="BC16" s="149"/>
      <c r="BD16" s="149"/>
      <c r="BE16" s="149"/>
      <c r="BF16" s="149"/>
      <c r="BG16" s="149"/>
      <c r="BH16" s="149"/>
    </row>
    <row r="17" spans="1:60" outlineLevel="2" x14ac:dyDescent="0.2">
      <c r="A17" s="156"/>
      <c r="B17" s="157"/>
      <c r="C17" s="192" t="s">
        <v>535</v>
      </c>
      <c r="D17" s="162"/>
      <c r="E17" s="163">
        <v>10</v>
      </c>
      <c r="F17" s="160"/>
      <c r="G17" s="160"/>
      <c r="H17" s="160"/>
      <c r="I17" s="160"/>
      <c r="J17" s="160"/>
      <c r="K17" s="160"/>
      <c r="L17" s="160"/>
      <c r="M17" s="160"/>
      <c r="N17" s="159"/>
      <c r="O17" s="159"/>
      <c r="P17" s="159"/>
      <c r="Q17" s="159"/>
      <c r="R17" s="160"/>
      <c r="S17" s="160"/>
      <c r="T17" s="160"/>
      <c r="U17" s="160"/>
      <c r="V17" s="160"/>
      <c r="W17" s="160"/>
      <c r="X17" s="160"/>
      <c r="Y17" s="160"/>
      <c r="Z17" s="149"/>
      <c r="AA17" s="149"/>
      <c r="AB17" s="149"/>
      <c r="AC17" s="149"/>
      <c r="AD17" s="149"/>
      <c r="AE17" s="149"/>
      <c r="AF17" s="149"/>
      <c r="AG17" s="149" t="s">
        <v>241</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ht="22.5" outlineLevel="1" x14ac:dyDescent="0.2">
      <c r="A18" s="175">
        <v>4</v>
      </c>
      <c r="B18" s="176" t="s">
        <v>1501</v>
      </c>
      <c r="C18" s="191" t="s">
        <v>1502</v>
      </c>
      <c r="D18" s="177" t="s">
        <v>1503</v>
      </c>
      <c r="E18" s="178">
        <v>7</v>
      </c>
      <c r="F18" s="179"/>
      <c r="G18" s="180">
        <f>ROUND(E18*F18,2)</f>
        <v>0</v>
      </c>
      <c r="H18" s="179"/>
      <c r="I18" s="180">
        <f>ROUND(E18*H18,2)</f>
        <v>0</v>
      </c>
      <c r="J18" s="179"/>
      <c r="K18" s="180">
        <f>ROUND(E18*J18,2)</f>
        <v>0</v>
      </c>
      <c r="L18" s="180">
        <v>21</v>
      </c>
      <c r="M18" s="180">
        <f>G18*(1+L18/100)</f>
        <v>0</v>
      </c>
      <c r="N18" s="178">
        <v>0</v>
      </c>
      <c r="O18" s="178">
        <f>ROUND(E18*N18,2)</f>
        <v>0</v>
      </c>
      <c r="P18" s="178">
        <v>0</v>
      </c>
      <c r="Q18" s="178">
        <f>ROUND(E18*P18,2)</f>
        <v>0</v>
      </c>
      <c r="R18" s="180" t="s">
        <v>1499</v>
      </c>
      <c r="S18" s="180" t="s">
        <v>271</v>
      </c>
      <c r="T18" s="181" t="s">
        <v>271</v>
      </c>
      <c r="U18" s="160">
        <v>0</v>
      </c>
      <c r="V18" s="160">
        <f>ROUND(E18*U18,2)</f>
        <v>0</v>
      </c>
      <c r="W18" s="160"/>
      <c r="X18" s="160" t="s">
        <v>252</v>
      </c>
      <c r="Y18" s="160" t="s">
        <v>239</v>
      </c>
      <c r="Z18" s="149"/>
      <c r="AA18" s="149"/>
      <c r="AB18" s="149"/>
      <c r="AC18" s="149"/>
      <c r="AD18" s="149"/>
      <c r="AE18" s="149"/>
      <c r="AF18" s="149"/>
      <c r="AG18" s="149" t="s">
        <v>570</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ht="22.5" outlineLevel="2" x14ac:dyDescent="0.2">
      <c r="A19" s="156"/>
      <c r="B19" s="157"/>
      <c r="C19" s="266" t="s">
        <v>1504</v>
      </c>
      <c r="D19" s="267"/>
      <c r="E19" s="267"/>
      <c r="F19" s="267"/>
      <c r="G19" s="267"/>
      <c r="H19" s="160"/>
      <c r="I19" s="160"/>
      <c r="J19" s="160"/>
      <c r="K19" s="160"/>
      <c r="L19" s="160"/>
      <c r="M19" s="160"/>
      <c r="N19" s="159"/>
      <c r="O19" s="159"/>
      <c r="P19" s="159"/>
      <c r="Q19" s="159"/>
      <c r="R19" s="160"/>
      <c r="S19" s="160"/>
      <c r="T19" s="160"/>
      <c r="U19" s="160"/>
      <c r="V19" s="160"/>
      <c r="W19" s="160"/>
      <c r="X19" s="160"/>
      <c r="Y19" s="160"/>
      <c r="Z19" s="149"/>
      <c r="AA19" s="149"/>
      <c r="AB19" s="149"/>
      <c r="AC19" s="149"/>
      <c r="AD19" s="149"/>
      <c r="AE19" s="149"/>
      <c r="AF19" s="149"/>
      <c r="AG19" s="149" t="s">
        <v>524</v>
      </c>
      <c r="AH19" s="149"/>
      <c r="AI19" s="149"/>
      <c r="AJ19" s="149"/>
      <c r="AK19" s="149"/>
      <c r="AL19" s="149"/>
      <c r="AM19" s="149"/>
      <c r="AN19" s="149"/>
      <c r="AO19" s="149"/>
      <c r="AP19" s="149"/>
      <c r="AQ19" s="149"/>
      <c r="AR19" s="149"/>
      <c r="AS19" s="149"/>
      <c r="AT19" s="149"/>
      <c r="AU19" s="149"/>
      <c r="AV19" s="149"/>
      <c r="AW19" s="149"/>
      <c r="AX19" s="149"/>
      <c r="AY19" s="149"/>
      <c r="AZ19" s="149"/>
      <c r="BA19" s="182" t="str">
        <f>C19</f>
        <v>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v>
      </c>
      <c r="BB19" s="149"/>
      <c r="BC19" s="149"/>
      <c r="BD19" s="149"/>
      <c r="BE19" s="149"/>
      <c r="BF19" s="149"/>
      <c r="BG19" s="149"/>
      <c r="BH19" s="149"/>
    </row>
    <row r="20" spans="1:60" outlineLevel="2" x14ac:dyDescent="0.2">
      <c r="A20" s="156"/>
      <c r="B20" s="157"/>
      <c r="C20" s="192" t="s">
        <v>1505</v>
      </c>
      <c r="D20" s="162"/>
      <c r="E20" s="163">
        <v>7</v>
      </c>
      <c r="F20" s="160"/>
      <c r="G20" s="160"/>
      <c r="H20" s="160"/>
      <c r="I20" s="160"/>
      <c r="J20" s="160"/>
      <c r="K20" s="160"/>
      <c r="L20" s="160"/>
      <c r="M20" s="160"/>
      <c r="N20" s="159"/>
      <c r="O20" s="159"/>
      <c r="P20" s="159"/>
      <c r="Q20" s="159"/>
      <c r="R20" s="160"/>
      <c r="S20" s="160"/>
      <c r="T20" s="160"/>
      <c r="U20" s="160"/>
      <c r="V20" s="160"/>
      <c r="W20" s="160"/>
      <c r="X20" s="160"/>
      <c r="Y20" s="160"/>
      <c r="Z20" s="149"/>
      <c r="AA20" s="149"/>
      <c r="AB20" s="149"/>
      <c r="AC20" s="149"/>
      <c r="AD20" s="149"/>
      <c r="AE20" s="149"/>
      <c r="AF20" s="149"/>
      <c r="AG20" s="149" t="s">
        <v>241</v>
      </c>
      <c r="AH20" s="149">
        <v>0</v>
      </c>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5</v>
      </c>
      <c r="B21" s="176" t="s">
        <v>1506</v>
      </c>
      <c r="C21" s="191" t="s">
        <v>1507</v>
      </c>
      <c r="D21" s="177" t="s">
        <v>407</v>
      </c>
      <c r="E21" s="178">
        <v>2.4</v>
      </c>
      <c r="F21" s="179"/>
      <c r="G21" s="180">
        <f>ROUND(E21*F21,2)</f>
        <v>0</v>
      </c>
      <c r="H21" s="179"/>
      <c r="I21" s="180">
        <f>ROUND(E21*H21,2)</f>
        <v>0</v>
      </c>
      <c r="J21" s="179"/>
      <c r="K21" s="180">
        <f>ROUND(E21*J21,2)</f>
        <v>0</v>
      </c>
      <c r="L21" s="180">
        <v>21</v>
      </c>
      <c r="M21" s="180">
        <f>G21*(1+L21/100)</f>
        <v>0</v>
      </c>
      <c r="N21" s="178">
        <v>1.0699999999999999E-2</v>
      </c>
      <c r="O21" s="178">
        <f>ROUND(E21*N21,2)</f>
        <v>0.03</v>
      </c>
      <c r="P21" s="178">
        <v>0</v>
      </c>
      <c r="Q21" s="178">
        <f>ROUND(E21*P21,2)</f>
        <v>0</v>
      </c>
      <c r="R21" s="180" t="s">
        <v>1499</v>
      </c>
      <c r="S21" s="180" t="s">
        <v>271</v>
      </c>
      <c r="T21" s="181" t="s">
        <v>271</v>
      </c>
      <c r="U21" s="160">
        <v>0.90800000000000003</v>
      </c>
      <c r="V21" s="160">
        <f>ROUND(E21*U21,2)</f>
        <v>2.1800000000000002</v>
      </c>
      <c r="W21" s="160"/>
      <c r="X21" s="160" t="s">
        <v>252</v>
      </c>
      <c r="Y21" s="160" t="s">
        <v>239</v>
      </c>
      <c r="Z21" s="149"/>
      <c r="AA21" s="149"/>
      <c r="AB21" s="149"/>
      <c r="AC21" s="149"/>
      <c r="AD21" s="149"/>
      <c r="AE21" s="149"/>
      <c r="AF21" s="149"/>
      <c r="AG21" s="149" t="s">
        <v>253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ht="22.5" outlineLevel="2" x14ac:dyDescent="0.2">
      <c r="A22" s="156"/>
      <c r="B22" s="157"/>
      <c r="C22" s="266" t="s">
        <v>1508</v>
      </c>
      <c r="D22" s="267"/>
      <c r="E22" s="267"/>
      <c r="F22" s="267"/>
      <c r="G22" s="267"/>
      <c r="H22" s="160"/>
      <c r="I22" s="160"/>
      <c r="J22" s="160"/>
      <c r="K22" s="160"/>
      <c r="L22" s="160"/>
      <c r="M22" s="160"/>
      <c r="N22" s="159"/>
      <c r="O22" s="159"/>
      <c r="P22" s="159"/>
      <c r="Q22" s="159"/>
      <c r="R22" s="160"/>
      <c r="S22" s="160"/>
      <c r="T22" s="160"/>
      <c r="U22" s="160"/>
      <c r="V22" s="160"/>
      <c r="W22" s="160"/>
      <c r="X22" s="160"/>
      <c r="Y22" s="160"/>
      <c r="Z22" s="149"/>
      <c r="AA22" s="149"/>
      <c r="AB22" s="149"/>
      <c r="AC22" s="149"/>
      <c r="AD22" s="149"/>
      <c r="AE22" s="149"/>
      <c r="AF22" s="149"/>
      <c r="AG22" s="149" t="s">
        <v>524</v>
      </c>
      <c r="AH22" s="149"/>
      <c r="AI22" s="149"/>
      <c r="AJ22" s="149"/>
      <c r="AK22" s="149"/>
      <c r="AL22" s="149"/>
      <c r="AM22" s="149"/>
      <c r="AN22" s="149"/>
      <c r="AO22" s="149"/>
      <c r="AP22" s="149"/>
      <c r="AQ22" s="149"/>
      <c r="AR22" s="149"/>
      <c r="AS22" s="149"/>
      <c r="AT22" s="149"/>
      <c r="AU22" s="149"/>
      <c r="AV22" s="149"/>
      <c r="AW22" s="149"/>
      <c r="AX22" s="149"/>
      <c r="AY22" s="149"/>
      <c r="AZ22" s="149"/>
      <c r="BA22" s="182" t="str">
        <f>C22</f>
        <v>ve výkopišti ve stavu a poloze, ve kterých byla na začátku zemních prací, a to podepřením, vzepřením nebo vyvěšením, případně s ochranným bedněním, se zřízením a odstraněním zajišťovací konstrukce a včetně opotřebení použitých materiálů,</v>
      </c>
      <c r="BB22" s="149"/>
      <c r="BC22" s="149"/>
      <c r="BD22" s="149"/>
      <c r="BE22" s="149"/>
      <c r="BF22" s="149"/>
      <c r="BG22" s="149"/>
      <c r="BH22" s="149"/>
    </row>
    <row r="23" spans="1:60" outlineLevel="2" x14ac:dyDescent="0.2">
      <c r="A23" s="156"/>
      <c r="B23" s="157"/>
      <c r="C23" s="257" t="s">
        <v>1509</v>
      </c>
      <c r="D23" s="258"/>
      <c r="E23" s="258"/>
      <c r="F23" s="258"/>
      <c r="G23" s="258"/>
      <c r="H23" s="160"/>
      <c r="I23" s="160"/>
      <c r="J23" s="160"/>
      <c r="K23" s="160"/>
      <c r="L23" s="160"/>
      <c r="M23" s="160"/>
      <c r="N23" s="159"/>
      <c r="O23" s="159"/>
      <c r="P23" s="159"/>
      <c r="Q23" s="159"/>
      <c r="R23" s="160"/>
      <c r="S23" s="160"/>
      <c r="T23" s="160"/>
      <c r="U23" s="160"/>
      <c r="V23" s="160"/>
      <c r="W23" s="160"/>
      <c r="X23" s="160"/>
      <c r="Y23" s="160"/>
      <c r="Z23" s="149"/>
      <c r="AA23" s="149"/>
      <c r="AB23" s="149"/>
      <c r="AC23" s="149"/>
      <c r="AD23" s="149"/>
      <c r="AE23" s="149"/>
      <c r="AF23" s="149"/>
      <c r="AG23" s="149" t="s">
        <v>247</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2" x14ac:dyDescent="0.2">
      <c r="A24" s="156"/>
      <c r="B24" s="157"/>
      <c r="C24" s="192" t="s">
        <v>1510</v>
      </c>
      <c r="D24" s="162"/>
      <c r="E24" s="163">
        <v>2.4</v>
      </c>
      <c r="F24" s="160"/>
      <c r="G24" s="160"/>
      <c r="H24" s="160"/>
      <c r="I24" s="160"/>
      <c r="J24" s="160"/>
      <c r="K24" s="160"/>
      <c r="L24" s="160"/>
      <c r="M24" s="160"/>
      <c r="N24" s="159"/>
      <c r="O24" s="159"/>
      <c r="P24" s="159"/>
      <c r="Q24" s="159"/>
      <c r="R24" s="160"/>
      <c r="S24" s="160"/>
      <c r="T24" s="160"/>
      <c r="U24" s="160"/>
      <c r="V24" s="160"/>
      <c r="W24" s="160"/>
      <c r="X24" s="160"/>
      <c r="Y24" s="160"/>
      <c r="Z24" s="149"/>
      <c r="AA24" s="149"/>
      <c r="AB24" s="149"/>
      <c r="AC24" s="149"/>
      <c r="AD24" s="149"/>
      <c r="AE24" s="149"/>
      <c r="AF24" s="149"/>
      <c r="AG24" s="149" t="s">
        <v>241</v>
      </c>
      <c r="AH24" s="149">
        <v>0</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6</v>
      </c>
      <c r="B25" s="176" t="s">
        <v>1511</v>
      </c>
      <c r="C25" s="191" t="s">
        <v>1512</v>
      </c>
      <c r="D25" s="177" t="s">
        <v>407</v>
      </c>
      <c r="E25" s="178">
        <v>2</v>
      </c>
      <c r="F25" s="179"/>
      <c r="G25" s="180">
        <f>ROUND(E25*F25,2)</f>
        <v>0</v>
      </c>
      <c r="H25" s="179"/>
      <c r="I25" s="180">
        <f>ROUND(E25*H25,2)</f>
        <v>0</v>
      </c>
      <c r="J25" s="179"/>
      <c r="K25" s="180">
        <f>ROUND(E25*J25,2)</f>
        <v>0</v>
      </c>
      <c r="L25" s="180">
        <v>21</v>
      </c>
      <c r="M25" s="180">
        <f>G25*(1+L25/100)</f>
        <v>0</v>
      </c>
      <c r="N25" s="178">
        <v>2.478E-2</v>
      </c>
      <c r="O25" s="178">
        <f>ROUND(E25*N25,2)</f>
        <v>0.05</v>
      </c>
      <c r="P25" s="178">
        <v>0</v>
      </c>
      <c r="Q25" s="178">
        <f>ROUND(E25*P25,2)</f>
        <v>0</v>
      </c>
      <c r="R25" s="180" t="s">
        <v>1499</v>
      </c>
      <c r="S25" s="180" t="s">
        <v>271</v>
      </c>
      <c r="T25" s="181" t="s">
        <v>271</v>
      </c>
      <c r="U25" s="160">
        <v>0.54700000000000004</v>
      </c>
      <c r="V25" s="160">
        <f>ROUND(E25*U25,2)</f>
        <v>1.0900000000000001</v>
      </c>
      <c r="W25" s="160"/>
      <c r="X25" s="160" t="s">
        <v>252</v>
      </c>
      <c r="Y25" s="160" t="s">
        <v>239</v>
      </c>
      <c r="Z25" s="149"/>
      <c r="AA25" s="149"/>
      <c r="AB25" s="149"/>
      <c r="AC25" s="149"/>
      <c r="AD25" s="149"/>
      <c r="AE25" s="149"/>
      <c r="AF25" s="149"/>
      <c r="AG25" s="149" t="s">
        <v>253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ht="22.5" outlineLevel="2" x14ac:dyDescent="0.2">
      <c r="A26" s="156"/>
      <c r="B26" s="157"/>
      <c r="C26" s="266" t="s">
        <v>1508</v>
      </c>
      <c r="D26" s="267"/>
      <c r="E26" s="267"/>
      <c r="F26" s="267"/>
      <c r="G26" s="267"/>
      <c r="H26" s="160"/>
      <c r="I26" s="160"/>
      <c r="J26" s="160"/>
      <c r="K26" s="160"/>
      <c r="L26" s="160"/>
      <c r="M26" s="160"/>
      <c r="N26" s="159"/>
      <c r="O26" s="159"/>
      <c r="P26" s="159"/>
      <c r="Q26" s="159"/>
      <c r="R26" s="160"/>
      <c r="S26" s="160"/>
      <c r="T26" s="160"/>
      <c r="U26" s="160"/>
      <c r="V26" s="160"/>
      <c r="W26" s="160"/>
      <c r="X26" s="160"/>
      <c r="Y26" s="160"/>
      <c r="Z26" s="149"/>
      <c r="AA26" s="149"/>
      <c r="AB26" s="149"/>
      <c r="AC26" s="149"/>
      <c r="AD26" s="149"/>
      <c r="AE26" s="149"/>
      <c r="AF26" s="149"/>
      <c r="AG26" s="149" t="s">
        <v>524</v>
      </c>
      <c r="AH26" s="149"/>
      <c r="AI26" s="149"/>
      <c r="AJ26" s="149"/>
      <c r="AK26" s="149"/>
      <c r="AL26" s="149"/>
      <c r="AM26" s="149"/>
      <c r="AN26" s="149"/>
      <c r="AO26" s="149"/>
      <c r="AP26" s="149"/>
      <c r="AQ26" s="149"/>
      <c r="AR26" s="149"/>
      <c r="AS26" s="149"/>
      <c r="AT26" s="149"/>
      <c r="AU26" s="149"/>
      <c r="AV26" s="149"/>
      <c r="AW26" s="149"/>
      <c r="AX26" s="149"/>
      <c r="AY26" s="149"/>
      <c r="AZ26" s="149"/>
      <c r="BA26" s="182" t="str">
        <f>C26</f>
        <v>ve výkopišti ve stavu a poloze, ve kterých byla na začátku zemních prací, a to podepřením, vzepřením nebo vyvěšením, případně s ochranným bedněním, se zřízením a odstraněním zajišťovací konstrukce a včetně opotřebení použitých materiálů,</v>
      </c>
      <c r="BB26" s="149"/>
      <c r="BC26" s="149"/>
      <c r="BD26" s="149"/>
      <c r="BE26" s="149"/>
      <c r="BF26" s="149"/>
      <c r="BG26" s="149"/>
      <c r="BH26" s="149"/>
    </row>
    <row r="27" spans="1:60" outlineLevel="2" x14ac:dyDescent="0.2">
      <c r="A27" s="156"/>
      <c r="B27" s="157"/>
      <c r="C27" s="257" t="s">
        <v>1509</v>
      </c>
      <c r="D27" s="258"/>
      <c r="E27" s="258"/>
      <c r="F27" s="258"/>
      <c r="G27" s="258"/>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247</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2" x14ac:dyDescent="0.2">
      <c r="A28" s="156"/>
      <c r="B28" s="157"/>
      <c r="C28" s="192" t="s">
        <v>1513</v>
      </c>
      <c r="D28" s="162"/>
      <c r="E28" s="163">
        <v>2</v>
      </c>
      <c r="F28" s="160"/>
      <c r="G28" s="160"/>
      <c r="H28" s="160"/>
      <c r="I28" s="160"/>
      <c r="J28" s="160"/>
      <c r="K28" s="160"/>
      <c r="L28" s="160"/>
      <c r="M28" s="160"/>
      <c r="N28" s="159"/>
      <c r="O28" s="159"/>
      <c r="P28" s="159"/>
      <c r="Q28" s="159"/>
      <c r="R28" s="160"/>
      <c r="S28" s="160"/>
      <c r="T28" s="160"/>
      <c r="U28" s="160"/>
      <c r="V28" s="160"/>
      <c r="W28" s="160"/>
      <c r="X28" s="160"/>
      <c r="Y28" s="160"/>
      <c r="Z28" s="149"/>
      <c r="AA28" s="149"/>
      <c r="AB28" s="149"/>
      <c r="AC28" s="149"/>
      <c r="AD28" s="149"/>
      <c r="AE28" s="149"/>
      <c r="AF28" s="149"/>
      <c r="AG28" s="149" t="s">
        <v>241</v>
      </c>
      <c r="AH28" s="149">
        <v>0</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75">
        <v>7</v>
      </c>
      <c r="B29" s="176" t="s">
        <v>1514</v>
      </c>
      <c r="C29" s="191" t="s">
        <v>1515</v>
      </c>
      <c r="D29" s="177" t="s">
        <v>521</v>
      </c>
      <c r="E29" s="178">
        <v>14.34</v>
      </c>
      <c r="F29" s="179"/>
      <c r="G29" s="180">
        <f>ROUND(E29*F29,2)</f>
        <v>0</v>
      </c>
      <c r="H29" s="179"/>
      <c r="I29" s="180">
        <f>ROUND(E29*H29,2)</f>
        <v>0</v>
      </c>
      <c r="J29" s="179"/>
      <c r="K29" s="180">
        <f>ROUND(E29*J29,2)</f>
        <v>0</v>
      </c>
      <c r="L29" s="180">
        <v>21</v>
      </c>
      <c r="M29" s="180">
        <f>G29*(1+L29/100)</f>
        <v>0</v>
      </c>
      <c r="N29" s="178">
        <v>0</v>
      </c>
      <c r="O29" s="178">
        <f>ROUND(E29*N29,2)</f>
        <v>0</v>
      </c>
      <c r="P29" s="178">
        <v>0</v>
      </c>
      <c r="Q29" s="178">
        <f>ROUND(E29*P29,2)</f>
        <v>0</v>
      </c>
      <c r="R29" s="180" t="s">
        <v>1499</v>
      </c>
      <c r="S29" s="180" t="s">
        <v>271</v>
      </c>
      <c r="T29" s="181" t="s">
        <v>271</v>
      </c>
      <c r="U29" s="160">
        <v>1.7629999999999999</v>
      </c>
      <c r="V29" s="160">
        <f>ROUND(E29*U29,2)</f>
        <v>25.28</v>
      </c>
      <c r="W29" s="160"/>
      <c r="X29" s="160" t="s">
        <v>252</v>
      </c>
      <c r="Y29" s="160" t="s">
        <v>239</v>
      </c>
      <c r="Z29" s="149"/>
      <c r="AA29" s="149"/>
      <c r="AB29" s="149"/>
      <c r="AC29" s="149"/>
      <c r="AD29" s="149"/>
      <c r="AE29" s="149"/>
      <c r="AF29" s="149"/>
      <c r="AG29" s="149" t="s">
        <v>570</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2" x14ac:dyDescent="0.2">
      <c r="A30" s="156"/>
      <c r="B30" s="157"/>
      <c r="C30" s="266" t="s">
        <v>1516</v>
      </c>
      <c r="D30" s="267"/>
      <c r="E30" s="267"/>
      <c r="F30" s="267"/>
      <c r="G30" s="267"/>
      <c r="H30" s="160"/>
      <c r="I30" s="160"/>
      <c r="J30" s="160"/>
      <c r="K30" s="160"/>
      <c r="L30" s="160"/>
      <c r="M30" s="160"/>
      <c r="N30" s="159"/>
      <c r="O30" s="159"/>
      <c r="P30" s="159"/>
      <c r="Q30" s="159"/>
      <c r="R30" s="160"/>
      <c r="S30" s="160"/>
      <c r="T30" s="160"/>
      <c r="U30" s="160"/>
      <c r="V30" s="160"/>
      <c r="W30" s="160"/>
      <c r="X30" s="160"/>
      <c r="Y30" s="160"/>
      <c r="Z30" s="149"/>
      <c r="AA30" s="149"/>
      <c r="AB30" s="149"/>
      <c r="AC30" s="149"/>
      <c r="AD30" s="149"/>
      <c r="AE30" s="149"/>
      <c r="AF30" s="149"/>
      <c r="AG30" s="149" t="s">
        <v>524</v>
      </c>
      <c r="AH30" s="149"/>
      <c r="AI30" s="149"/>
      <c r="AJ30" s="149"/>
      <c r="AK30" s="149"/>
      <c r="AL30" s="149"/>
      <c r="AM30" s="149"/>
      <c r="AN30" s="149"/>
      <c r="AO30" s="149"/>
      <c r="AP30" s="149"/>
      <c r="AQ30" s="149"/>
      <c r="AR30" s="149"/>
      <c r="AS30" s="149"/>
      <c r="AT30" s="149"/>
      <c r="AU30" s="149"/>
      <c r="AV30" s="149"/>
      <c r="AW30" s="149"/>
      <c r="AX30" s="149"/>
      <c r="AY30" s="149"/>
      <c r="AZ30" s="149"/>
      <c r="BA30" s="182" t="str">
        <f>C30</f>
        <v>Příplatek k cenám hloubených vykopávek za ztížení vykopávky v blízkosti podzemního vedení nebo výbušnin pro jakoukoliv třídu horniny.</v>
      </c>
      <c r="BB30" s="149"/>
      <c r="BC30" s="149"/>
      <c r="BD30" s="149"/>
      <c r="BE30" s="149"/>
      <c r="BF30" s="149"/>
      <c r="BG30" s="149"/>
      <c r="BH30" s="149"/>
    </row>
    <row r="31" spans="1:60" outlineLevel="2" x14ac:dyDescent="0.2">
      <c r="A31" s="156"/>
      <c r="B31" s="157"/>
      <c r="C31" s="192" t="s">
        <v>1517</v>
      </c>
      <c r="D31" s="162"/>
      <c r="E31" s="163">
        <v>9.9</v>
      </c>
      <c r="F31" s="160"/>
      <c r="G31" s="160"/>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241</v>
      </c>
      <c r="AH31" s="149">
        <v>5</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3" x14ac:dyDescent="0.2">
      <c r="A32" s="156"/>
      <c r="B32" s="157"/>
      <c r="C32" s="192" t="s">
        <v>1518</v>
      </c>
      <c r="D32" s="162"/>
      <c r="E32" s="163">
        <v>4.4400000000000004</v>
      </c>
      <c r="F32" s="160"/>
      <c r="G32" s="160"/>
      <c r="H32" s="160"/>
      <c r="I32" s="160"/>
      <c r="J32" s="160"/>
      <c r="K32" s="160"/>
      <c r="L32" s="160"/>
      <c r="M32" s="160"/>
      <c r="N32" s="159"/>
      <c r="O32" s="159"/>
      <c r="P32" s="159"/>
      <c r="Q32" s="159"/>
      <c r="R32" s="160"/>
      <c r="S32" s="160"/>
      <c r="T32" s="160"/>
      <c r="U32" s="160"/>
      <c r="V32" s="160"/>
      <c r="W32" s="160"/>
      <c r="X32" s="160"/>
      <c r="Y32" s="160"/>
      <c r="Z32" s="149"/>
      <c r="AA32" s="149"/>
      <c r="AB32" s="149"/>
      <c r="AC32" s="149"/>
      <c r="AD32" s="149"/>
      <c r="AE32" s="149"/>
      <c r="AF32" s="149"/>
      <c r="AG32" s="149" t="s">
        <v>241</v>
      </c>
      <c r="AH32" s="149">
        <v>5</v>
      </c>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75">
        <v>8</v>
      </c>
      <c r="B33" s="176" t="s">
        <v>1519</v>
      </c>
      <c r="C33" s="191" t="s">
        <v>1520</v>
      </c>
      <c r="D33" s="177" t="s">
        <v>521</v>
      </c>
      <c r="E33" s="178">
        <v>16.5</v>
      </c>
      <c r="F33" s="179"/>
      <c r="G33" s="180">
        <f>ROUND(E33*F33,2)</f>
        <v>0</v>
      </c>
      <c r="H33" s="179"/>
      <c r="I33" s="180">
        <f>ROUND(E33*H33,2)</f>
        <v>0</v>
      </c>
      <c r="J33" s="179"/>
      <c r="K33" s="180">
        <f>ROUND(E33*J33,2)</f>
        <v>0</v>
      </c>
      <c r="L33" s="180">
        <v>21</v>
      </c>
      <c r="M33" s="180">
        <f>G33*(1+L33/100)</f>
        <v>0</v>
      </c>
      <c r="N33" s="178">
        <v>0</v>
      </c>
      <c r="O33" s="178">
        <f>ROUND(E33*N33,2)</f>
        <v>0</v>
      </c>
      <c r="P33" s="178">
        <v>0</v>
      </c>
      <c r="Q33" s="178">
        <f>ROUND(E33*P33,2)</f>
        <v>0</v>
      </c>
      <c r="R33" s="180" t="s">
        <v>1499</v>
      </c>
      <c r="S33" s="180" t="s">
        <v>271</v>
      </c>
      <c r="T33" s="181" t="s">
        <v>271</v>
      </c>
      <c r="U33" s="160">
        <v>0.2</v>
      </c>
      <c r="V33" s="160">
        <f>ROUND(E33*U33,2)</f>
        <v>3.3</v>
      </c>
      <c r="W33" s="160"/>
      <c r="X33" s="160" t="s">
        <v>252</v>
      </c>
      <c r="Y33" s="160" t="s">
        <v>239</v>
      </c>
      <c r="Z33" s="149"/>
      <c r="AA33" s="149"/>
      <c r="AB33" s="149"/>
      <c r="AC33" s="149"/>
      <c r="AD33" s="149"/>
      <c r="AE33" s="149"/>
      <c r="AF33" s="149"/>
      <c r="AG33" s="149" t="s">
        <v>570</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ht="33.75" outlineLevel="2" x14ac:dyDescent="0.2">
      <c r="A34" s="156"/>
      <c r="B34" s="157"/>
      <c r="C34" s="266" t="s">
        <v>1521</v>
      </c>
      <c r="D34" s="267"/>
      <c r="E34" s="267"/>
      <c r="F34" s="267"/>
      <c r="G34" s="267"/>
      <c r="H34" s="160"/>
      <c r="I34" s="160"/>
      <c r="J34" s="160"/>
      <c r="K34" s="160"/>
      <c r="L34" s="160"/>
      <c r="M34" s="160"/>
      <c r="N34" s="159"/>
      <c r="O34" s="159"/>
      <c r="P34" s="159"/>
      <c r="Q34" s="159"/>
      <c r="R34" s="160"/>
      <c r="S34" s="160"/>
      <c r="T34" s="160"/>
      <c r="U34" s="160"/>
      <c r="V34" s="160"/>
      <c r="W34" s="160"/>
      <c r="X34" s="160"/>
      <c r="Y34" s="160"/>
      <c r="Z34" s="149"/>
      <c r="AA34" s="149"/>
      <c r="AB34" s="149"/>
      <c r="AC34" s="149"/>
      <c r="AD34" s="149"/>
      <c r="AE34" s="149"/>
      <c r="AF34" s="149"/>
      <c r="AG34" s="149" t="s">
        <v>524</v>
      </c>
      <c r="AH34" s="149"/>
      <c r="AI34" s="149"/>
      <c r="AJ34" s="149"/>
      <c r="AK34" s="149"/>
      <c r="AL34" s="149"/>
      <c r="AM34" s="149"/>
      <c r="AN34" s="149"/>
      <c r="AO34" s="149"/>
      <c r="AP34" s="149"/>
      <c r="AQ34" s="149"/>
      <c r="AR34" s="149"/>
      <c r="AS34" s="149"/>
      <c r="AT34" s="149"/>
      <c r="AU34" s="149"/>
      <c r="AV34" s="149"/>
      <c r="AW34" s="149"/>
      <c r="AX34" s="149"/>
      <c r="AY34" s="149"/>
      <c r="AZ34" s="149"/>
      <c r="BA34" s="182" t="str">
        <f>C34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4" s="149"/>
      <c r="BC34" s="149"/>
      <c r="BD34" s="149"/>
      <c r="BE34" s="149"/>
      <c r="BF34" s="149"/>
      <c r="BG34" s="149"/>
      <c r="BH34" s="149"/>
    </row>
    <row r="35" spans="1:60" outlineLevel="2" x14ac:dyDescent="0.2">
      <c r="A35" s="156"/>
      <c r="B35" s="157"/>
      <c r="C35" s="257" t="s">
        <v>1509</v>
      </c>
      <c r="D35" s="258"/>
      <c r="E35" s="258"/>
      <c r="F35" s="258"/>
      <c r="G35" s="258"/>
      <c r="H35" s="160"/>
      <c r="I35" s="160"/>
      <c r="J35" s="160"/>
      <c r="K35" s="160"/>
      <c r="L35" s="160"/>
      <c r="M35" s="160"/>
      <c r="N35" s="159"/>
      <c r="O35" s="159"/>
      <c r="P35" s="159"/>
      <c r="Q35" s="159"/>
      <c r="R35" s="160"/>
      <c r="S35" s="160"/>
      <c r="T35" s="160"/>
      <c r="U35" s="160"/>
      <c r="V35" s="160"/>
      <c r="W35" s="160"/>
      <c r="X35" s="160"/>
      <c r="Y35" s="160"/>
      <c r="Z35" s="149"/>
      <c r="AA35" s="149"/>
      <c r="AB35" s="149"/>
      <c r="AC35" s="149"/>
      <c r="AD35" s="149"/>
      <c r="AE35" s="149"/>
      <c r="AF35" s="149"/>
      <c r="AG35" s="149" t="s">
        <v>247</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2" x14ac:dyDescent="0.2">
      <c r="A36" s="156"/>
      <c r="B36" s="157"/>
      <c r="C36" s="192" t="s">
        <v>1522</v>
      </c>
      <c r="D36" s="162"/>
      <c r="E36" s="163">
        <v>16.5</v>
      </c>
      <c r="F36" s="160"/>
      <c r="G36" s="160"/>
      <c r="H36" s="160"/>
      <c r="I36" s="160"/>
      <c r="J36" s="160"/>
      <c r="K36" s="160"/>
      <c r="L36" s="160"/>
      <c r="M36" s="160"/>
      <c r="N36" s="159"/>
      <c r="O36" s="159"/>
      <c r="P36" s="159"/>
      <c r="Q36" s="159"/>
      <c r="R36" s="160"/>
      <c r="S36" s="160"/>
      <c r="T36" s="160"/>
      <c r="U36" s="160"/>
      <c r="V36" s="160"/>
      <c r="W36" s="160"/>
      <c r="X36" s="160"/>
      <c r="Y36" s="160"/>
      <c r="Z36" s="149"/>
      <c r="AA36" s="149"/>
      <c r="AB36" s="149"/>
      <c r="AC36" s="149"/>
      <c r="AD36" s="149"/>
      <c r="AE36" s="149"/>
      <c r="AF36" s="149"/>
      <c r="AG36" s="149" t="s">
        <v>241</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75">
        <v>9</v>
      </c>
      <c r="B37" s="176" t="s">
        <v>1523</v>
      </c>
      <c r="C37" s="191" t="s">
        <v>1524</v>
      </c>
      <c r="D37" s="177" t="s">
        <v>521</v>
      </c>
      <c r="E37" s="178">
        <v>16.5</v>
      </c>
      <c r="F37" s="179"/>
      <c r="G37" s="180">
        <f>ROUND(E37*F37,2)</f>
        <v>0</v>
      </c>
      <c r="H37" s="179"/>
      <c r="I37" s="180">
        <f>ROUND(E37*H37,2)</f>
        <v>0</v>
      </c>
      <c r="J37" s="179"/>
      <c r="K37" s="180">
        <f>ROUND(E37*J37,2)</f>
        <v>0</v>
      </c>
      <c r="L37" s="180">
        <v>21</v>
      </c>
      <c r="M37" s="180">
        <f>G37*(1+L37/100)</f>
        <v>0</v>
      </c>
      <c r="N37" s="178">
        <v>0</v>
      </c>
      <c r="O37" s="178">
        <f>ROUND(E37*N37,2)</f>
        <v>0</v>
      </c>
      <c r="P37" s="178">
        <v>0</v>
      </c>
      <c r="Q37" s="178">
        <f>ROUND(E37*P37,2)</f>
        <v>0</v>
      </c>
      <c r="R37" s="180" t="s">
        <v>1499</v>
      </c>
      <c r="S37" s="180" t="s">
        <v>271</v>
      </c>
      <c r="T37" s="181" t="s">
        <v>271</v>
      </c>
      <c r="U37" s="160">
        <v>8.4000000000000005E-2</v>
      </c>
      <c r="V37" s="160">
        <f>ROUND(E37*U37,2)</f>
        <v>1.39</v>
      </c>
      <c r="W37" s="160"/>
      <c r="X37" s="160" t="s">
        <v>252</v>
      </c>
      <c r="Y37" s="160" t="s">
        <v>239</v>
      </c>
      <c r="Z37" s="149"/>
      <c r="AA37" s="149"/>
      <c r="AB37" s="149"/>
      <c r="AC37" s="149"/>
      <c r="AD37" s="149"/>
      <c r="AE37" s="149"/>
      <c r="AF37" s="149"/>
      <c r="AG37" s="149" t="s">
        <v>253</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ht="33.75" outlineLevel="2" x14ac:dyDescent="0.2">
      <c r="A38" s="156"/>
      <c r="B38" s="157"/>
      <c r="C38" s="266" t="s">
        <v>1521</v>
      </c>
      <c r="D38" s="267"/>
      <c r="E38" s="267"/>
      <c r="F38" s="267"/>
      <c r="G38" s="267"/>
      <c r="H38" s="160"/>
      <c r="I38" s="160"/>
      <c r="J38" s="160"/>
      <c r="K38" s="160"/>
      <c r="L38" s="160"/>
      <c r="M38" s="160"/>
      <c r="N38" s="159"/>
      <c r="O38" s="159"/>
      <c r="P38" s="159"/>
      <c r="Q38" s="159"/>
      <c r="R38" s="160"/>
      <c r="S38" s="160"/>
      <c r="T38" s="160"/>
      <c r="U38" s="160"/>
      <c r="V38" s="160"/>
      <c r="W38" s="160"/>
      <c r="X38" s="160"/>
      <c r="Y38" s="160"/>
      <c r="Z38" s="149"/>
      <c r="AA38" s="149"/>
      <c r="AB38" s="149"/>
      <c r="AC38" s="149"/>
      <c r="AD38" s="149"/>
      <c r="AE38" s="149"/>
      <c r="AF38" s="149"/>
      <c r="AG38" s="149" t="s">
        <v>524</v>
      </c>
      <c r="AH38" s="149"/>
      <c r="AI38" s="149"/>
      <c r="AJ38" s="149"/>
      <c r="AK38" s="149"/>
      <c r="AL38" s="149"/>
      <c r="AM38" s="149"/>
      <c r="AN38" s="149"/>
      <c r="AO38" s="149"/>
      <c r="AP38" s="149"/>
      <c r="AQ38" s="149"/>
      <c r="AR38" s="149"/>
      <c r="AS38" s="149"/>
      <c r="AT38" s="149"/>
      <c r="AU38" s="149"/>
      <c r="AV38" s="149"/>
      <c r="AW38" s="149"/>
      <c r="AX38" s="149"/>
      <c r="AY38" s="149"/>
      <c r="AZ38" s="149"/>
      <c r="BA38" s="182" t="str">
        <f>C38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8" s="149"/>
      <c r="BC38" s="149"/>
      <c r="BD38" s="149"/>
      <c r="BE38" s="149"/>
      <c r="BF38" s="149"/>
      <c r="BG38" s="149"/>
      <c r="BH38" s="149"/>
    </row>
    <row r="39" spans="1:60" outlineLevel="2" x14ac:dyDescent="0.2">
      <c r="A39" s="156"/>
      <c r="B39" s="157"/>
      <c r="C39" s="192" t="s">
        <v>1525</v>
      </c>
      <c r="D39" s="162"/>
      <c r="E39" s="163">
        <v>16.5</v>
      </c>
      <c r="F39" s="160"/>
      <c r="G39" s="160"/>
      <c r="H39" s="160"/>
      <c r="I39" s="160"/>
      <c r="J39" s="160"/>
      <c r="K39" s="160"/>
      <c r="L39" s="160"/>
      <c r="M39" s="160"/>
      <c r="N39" s="159"/>
      <c r="O39" s="159"/>
      <c r="P39" s="159"/>
      <c r="Q39" s="159"/>
      <c r="R39" s="160"/>
      <c r="S39" s="160"/>
      <c r="T39" s="160"/>
      <c r="U39" s="160"/>
      <c r="V39" s="160"/>
      <c r="W39" s="160"/>
      <c r="X39" s="160"/>
      <c r="Y39" s="160"/>
      <c r="Z39" s="149"/>
      <c r="AA39" s="149"/>
      <c r="AB39" s="149"/>
      <c r="AC39" s="149"/>
      <c r="AD39" s="149"/>
      <c r="AE39" s="149"/>
      <c r="AF39" s="149"/>
      <c r="AG39" s="149" t="s">
        <v>241</v>
      </c>
      <c r="AH39" s="149">
        <v>5</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75">
        <v>10</v>
      </c>
      <c r="B40" s="176" t="s">
        <v>1526</v>
      </c>
      <c r="C40" s="191" t="s">
        <v>1527</v>
      </c>
      <c r="D40" s="177" t="s">
        <v>521</v>
      </c>
      <c r="E40" s="178">
        <v>7.4</v>
      </c>
      <c r="F40" s="179"/>
      <c r="G40" s="180">
        <f>ROUND(E40*F40,2)</f>
        <v>0</v>
      </c>
      <c r="H40" s="179"/>
      <c r="I40" s="180">
        <f>ROUND(E40*H40,2)</f>
        <v>0</v>
      </c>
      <c r="J40" s="179"/>
      <c r="K40" s="180">
        <f>ROUND(E40*J40,2)</f>
        <v>0</v>
      </c>
      <c r="L40" s="180">
        <v>21</v>
      </c>
      <c r="M40" s="180">
        <f>G40*(1+L40/100)</f>
        <v>0</v>
      </c>
      <c r="N40" s="178">
        <v>0</v>
      </c>
      <c r="O40" s="178">
        <f>ROUND(E40*N40,2)</f>
        <v>0</v>
      </c>
      <c r="P40" s="178">
        <v>0</v>
      </c>
      <c r="Q40" s="178">
        <f>ROUND(E40*P40,2)</f>
        <v>0</v>
      </c>
      <c r="R40" s="180" t="s">
        <v>1499</v>
      </c>
      <c r="S40" s="180" t="s">
        <v>271</v>
      </c>
      <c r="T40" s="181" t="s">
        <v>271</v>
      </c>
      <c r="U40" s="160">
        <v>0.35</v>
      </c>
      <c r="V40" s="160">
        <f>ROUND(E40*U40,2)</f>
        <v>2.59</v>
      </c>
      <c r="W40" s="160"/>
      <c r="X40" s="160" t="s">
        <v>252</v>
      </c>
      <c r="Y40" s="160" t="s">
        <v>239</v>
      </c>
      <c r="Z40" s="149"/>
      <c r="AA40" s="149"/>
      <c r="AB40" s="149"/>
      <c r="AC40" s="149"/>
      <c r="AD40" s="149"/>
      <c r="AE40" s="149"/>
      <c r="AF40" s="149"/>
      <c r="AG40" s="149" t="s">
        <v>570</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ht="33.75" outlineLevel="2" x14ac:dyDescent="0.2">
      <c r="A41" s="156"/>
      <c r="B41" s="157"/>
      <c r="C41" s="266" t="s">
        <v>1521</v>
      </c>
      <c r="D41" s="267"/>
      <c r="E41" s="267"/>
      <c r="F41" s="267"/>
      <c r="G41" s="267"/>
      <c r="H41" s="160"/>
      <c r="I41" s="160"/>
      <c r="J41" s="160"/>
      <c r="K41" s="160"/>
      <c r="L41" s="160"/>
      <c r="M41" s="160"/>
      <c r="N41" s="159"/>
      <c r="O41" s="159"/>
      <c r="P41" s="159"/>
      <c r="Q41" s="159"/>
      <c r="R41" s="160"/>
      <c r="S41" s="160"/>
      <c r="T41" s="160"/>
      <c r="U41" s="160"/>
      <c r="V41" s="160"/>
      <c r="W41" s="160"/>
      <c r="X41" s="160"/>
      <c r="Y41" s="160"/>
      <c r="Z41" s="149"/>
      <c r="AA41" s="149"/>
      <c r="AB41" s="149"/>
      <c r="AC41" s="149"/>
      <c r="AD41" s="149"/>
      <c r="AE41" s="149"/>
      <c r="AF41" s="149"/>
      <c r="AG41" s="149" t="s">
        <v>524</v>
      </c>
      <c r="AH41" s="149"/>
      <c r="AI41" s="149"/>
      <c r="AJ41" s="149"/>
      <c r="AK41" s="149"/>
      <c r="AL41" s="149"/>
      <c r="AM41" s="149"/>
      <c r="AN41" s="149"/>
      <c r="AO41" s="149"/>
      <c r="AP41" s="149"/>
      <c r="AQ41" s="149"/>
      <c r="AR41" s="149"/>
      <c r="AS41" s="149"/>
      <c r="AT41" s="149"/>
      <c r="AU41" s="149"/>
      <c r="AV41" s="149"/>
      <c r="AW41" s="149"/>
      <c r="AX41" s="149"/>
      <c r="AY41" s="149"/>
      <c r="AZ41" s="149"/>
      <c r="BA41" s="182" t="str">
        <f>C41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1" s="149"/>
      <c r="BC41" s="149"/>
      <c r="BD41" s="149"/>
      <c r="BE41" s="149"/>
      <c r="BF41" s="149"/>
      <c r="BG41" s="149"/>
      <c r="BH41" s="149"/>
    </row>
    <row r="42" spans="1:60" outlineLevel="2" x14ac:dyDescent="0.2">
      <c r="A42" s="156"/>
      <c r="B42" s="157"/>
      <c r="C42" s="257" t="s">
        <v>1509</v>
      </c>
      <c r="D42" s="258"/>
      <c r="E42" s="258"/>
      <c r="F42" s="258"/>
      <c r="G42" s="258"/>
      <c r="H42" s="160"/>
      <c r="I42" s="160"/>
      <c r="J42" s="160"/>
      <c r="K42" s="160"/>
      <c r="L42" s="160"/>
      <c r="M42" s="160"/>
      <c r="N42" s="159"/>
      <c r="O42" s="159"/>
      <c r="P42" s="159"/>
      <c r="Q42" s="159"/>
      <c r="R42" s="160"/>
      <c r="S42" s="160"/>
      <c r="T42" s="160"/>
      <c r="U42" s="160"/>
      <c r="V42" s="160"/>
      <c r="W42" s="160"/>
      <c r="X42" s="160"/>
      <c r="Y42" s="160"/>
      <c r="Z42" s="149"/>
      <c r="AA42" s="149"/>
      <c r="AB42" s="149"/>
      <c r="AC42" s="149"/>
      <c r="AD42" s="149"/>
      <c r="AE42" s="149"/>
      <c r="AF42" s="149"/>
      <c r="AG42" s="149" t="s">
        <v>247</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2" x14ac:dyDescent="0.2">
      <c r="A43" s="156"/>
      <c r="B43" s="157"/>
      <c r="C43" s="192" t="s">
        <v>1528</v>
      </c>
      <c r="D43" s="162"/>
      <c r="E43" s="163">
        <v>7.4</v>
      </c>
      <c r="F43" s="160"/>
      <c r="G43" s="160"/>
      <c r="H43" s="160"/>
      <c r="I43" s="160"/>
      <c r="J43" s="160"/>
      <c r="K43" s="160"/>
      <c r="L43" s="160"/>
      <c r="M43" s="160"/>
      <c r="N43" s="159"/>
      <c r="O43" s="159"/>
      <c r="P43" s="159"/>
      <c r="Q43" s="159"/>
      <c r="R43" s="160"/>
      <c r="S43" s="160"/>
      <c r="T43" s="160"/>
      <c r="U43" s="160"/>
      <c r="V43" s="160"/>
      <c r="W43" s="160"/>
      <c r="X43" s="160"/>
      <c r="Y43" s="160"/>
      <c r="Z43" s="149"/>
      <c r="AA43" s="149"/>
      <c r="AB43" s="149"/>
      <c r="AC43" s="149"/>
      <c r="AD43" s="149"/>
      <c r="AE43" s="149"/>
      <c r="AF43" s="149"/>
      <c r="AG43" s="149" t="s">
        <v>241</v>
      </c>
      <c r="AH43" s="149">
        <v>0</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75">
        <v>11</v>
      </c>
      <c r="B44" s="176" t="s">
        <v>1529</v>
      </c>
      <c r="C44" s="191" t="s">
        <v>1530</v>
      </c>
      <c r="D44" s="177" t="s">
        <v>521</v>
      </c>
      <c r="E44" s="178">
        <v>7.4</v>
      </c>
      <c r="F44" s="179"/>
      <c r="G44" s="180">
        <f>ROUND(E44*F44,2)</f>
        <v>0</v>
      </c>
      <c r="H44" s="179"/>
      <c r="I44" s="180">
        <f>ROUND(E44*H44,2)</f>
        <v>0</v>
      </c>
      <c r="J44" s="179"/>
      <c r="K44" s="180">
        <f>ROUND(E44*J44,2)</f>
        <v>0</v>
      </c>
      <c r="L44" s="180">
        <v>21</v>
      </c>
      <c r="M44" s="180">
        <f>G44*(1+L44/100)</f>
        <v>0</v>
      </c>
      <c r="N44" s="178">
        <v>0</v>
      </c>
      <c r="O44" s="178">
        <f>ROUND(E44*N44,2)</f>
        <v>0</v>
      </c>
      <c r="P44" s="178">
        <v>0</v>
      </c>
      <c r="Q44" s="178">
        <f>ROUND(E44*P44,2)</f>
        <v>0</v>
      </c>
      <c r="R44" s="180" t="s">
        <v>1499</v>
      </c>
      <c r="S44" s="180" t="s">
        <v>271</v>
      </c>
      <c r="T44" s="181" t="s">
        <v>271</v>
      </c>
      <c r="U44" s="160">
        <v>0.14829999999999999</v>
      </c>
      <c r="V44" s="160">
        <f>ROUND(E44*U44,2)</f>
        <v>1.1000000000000001</v>
      </c>
      <c r="W44" s="160"/>
      <c r="X44" s="160" t="s">
        <v>252</v>
      </c>
      <c r="Y44" s="160" t="s">
        <v>239</v>
      </c>
      <c r="Z44" s="149"/>
      <c r="AA44" s="149"/>
      <c r="AB44" s="149"/>
      <c r="AC44" s="149"/>
      <c r="AD44" s="149"/>
      <c r="AE44" s="149"/>
      <c r="AF44" s="149"/>
      <c r="AG44" s="149" t="s">
        <v>253</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ht="33.75" outlineLevel="2" x14ac:dyDescent="0.2">
      <c r="A45" s="156"/>
      <c r="B45" s="157"/>
      <c r="C45" s="266" t="s">
        <v>1521</v>
      </c>
      <c r="D45" s="267"/>
      <c r="E45" s="267"/>
      <c r="F45" s="267"/>
      <c r="G45" s="267"/>
      <c r="H45" s="160"/>
      <c r="I45" s="160"/>
      <c r="J45" s="160"/>
      <c r="K45" s="160"/>
      <c r="L45" s="160"/>
      <c r="M45" s="160"/>
      <c r="N45" s="159"/>
      <c r="O45" s="159"/>
      <c r="P45" s="159"/>
      <c r="Q45" s="159"/>
      <c r="R45" s="160"/>
      <c r="S45" s="160"/>
      <c r="T45" s="160"/>
      <c r="U45" s="160"/>
      <c r="V45" s="160"/>
      <c r="W45" s="160"/>
      <c r="X45" s="160"/>
      <c r="Y45" s="160"/>
      <c r="Z45" s="149"/>
      <c r="AA45" s="149"/>
      <c r="AB45" s="149"/>
      <c r="AC45" s="149"/>
      <c r="AD45" s="149"/>
      <c r="AE45" s="149"/>
      <c r="AF45" s="149"/>
      <c r="AG45" s="149" t="s">
        <v>524</v>
      </c>
      <c r="AH45" s="149"/>
      <c r="AI45" s="149"/>
      <c r="AJ45" s="149"/>
      <c r="AK45" s="149"/>
      <c r="AL45" s="149"/>
      <c r="AM45" s="149"/>
      <c r="AN45" s="149"/>
      <c r="AO45" s="149"/>
      <c r="AP45" s="149"/>
      <c r="AQ45" s="149"/>
      <c r="AR45" s="149"/>
      <c r="AS45" s="149"/>
      <c r="AT45" s="149"/>
      <c r="AU45" s="149"/>
      <c r="AV45" s="149"/>
      <c r="AW45" s="149"/>
      <c r="AX45" s="149"/>
      <c r="AY45" s="149"/>
      <c r="AZ45" s="149"/>
      <c r="BA45" s="182" t="str">
        <f>C45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5" s="149"/>
      <c r="BC45" s="149"/>
      <c r="BD45" s="149"/>
      <c r="BE45" s="149"/>
      <c r="BF45" s="149"/>
      <c r="BG45" s="149"/>
      <c r="BH45" s="149"/>
    </row>
    <row r="46" spans="1:60" outlineLevel="2" x14ac:dyDescent="0.2">
      <c r="A46" s="156"/>
      <c r="B46" s="157"/>
      <c r="C46" s="192" t="s">
        <v>1531</v>
      </c>
      <c r="D46" s="162"/>
      <c r="E46" s="163">
        <v>7.4</v>
      </c>
      <c r="F46" s="160"/>
      <c r="G46" s="160"/>
      <c r="H46" s="160"/>
      <c r="I46" s="160"/>
      <c r="J46" s="160"/>
      <c r="K46" s="160"/>
      <c r="L46" s="160"/>
      <c r="M46" s="160"/>
      <c r="N46" s="159"/>
      <c r="O46" s="159"/>
      <c r="P46" s="159"/>
      <c r="Q46" s="159"/>
      <c r="R46" s="160"/>
      <c r="S46" s="160"/>
      <c r="T46" s="160"/>
      <c r="U46" s="160"/>
      <c r="V46" s="160"/>
      <c r="W46" s="160"/>
      <c r="X46" s="160"/>
      <c r="Y46" s="160"/>
      <c r="Z46" s="149"/>
      <c r="AA46" s="149"/>
      <c r="AB46" s="149"/>
      <c r="AC46" s="149"/>
      <c r="AD46" s="149"/>
      <c r="AE46" s="149"/>
      <c r="AF46" s="149"/>
      <c r="AG46" s="149" t="s">
        <v>241</v>
      </c>
      <c r="AH46" s="149">
        <v>5</v>
      </c>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75">
        <v>12</v>
      </c>
      <c r="B47" s="176" t="s">
        <v>1532</v>
      </c>
      <c r="C47" s="191" t="s">
        <v>1533</v>
      </c>
      <c r="D47" s="177" t="s">
        <v>521</v>
      </c>
      <c r="E47" s="178">
        <v>3.2</v>
      </c>
      <c r="F47" s="179"/>
      <c r="G47" s="180">
        <f>ROUND(E47*F47,2)</f>
        <v>0</v>
      </c>
      <c r="H47" s="179"/>
      <c r="I47" s="180">
        <f>ROUND(E47*H47,2)</f>
        <v>0</v>
      </c>
      <c r="J47" s="179"/>
      <c r="K47" s="180">
        <f>ROUND(E47*J47,2)</f>
        <v>0</v>
      </c>
      <c r="L47" s="180">
        <v>21</v>
      </c>
      <c r="M47" s="180">
        <f>G47*(1+L47/100)</f>
        <v>0</v>
      </c>
      <c r="N47" s="178">
        <v>0</v>
      </c>
      <c r="O47" s="178">
        <f>ROUND(E47*N47,2)</f>
        <v>0</v>
      </c>
      <c r="P47" s="178">
        <v>0</v>
      </c>
      <c r="Q47" s="178">
        <f>ROUND(E47*P47,2)</f>
        <v>0</v>
      </c>
      <c r="R47" s="180" t="s">
        <v>1499</v>
      </c>
      <c r="S47" s="180" t="s">
        <v>271</v>
      </c>
      <c r="T47" s="181" t="s">
        <v>271</v>
      </c>
      <c r="U47" s="160">
        <v>3.5329999999999999</v>
      </c>
      <c r="V47" s="160">
        <f>ROUND(E47*U47,2)</f>
        <v>11.31</v>
      </c>
      <c r="W47" s="160"/>
      <c r="X47" s="160" t="s">
        <v>252</v>
      </c>
      <c r="Y47" s="160" t="s">
        <v>239</v>
      </c>
      <c r="Z47" s="149"/>
      <c r="AA47" s="149"/>
      <c r="AB47" s="149"/>
      <c r="AC47" s="149"/>
      <c r="AD47" s="149"/>
      <c r="AE47" s="149"/>
      <c r="AF47" s="149"/>
      <c r="AG47" s="149" t="s">
        <v>570</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2" x14ac:dyDescent="0.2">
      <c r="A48" s="156"/>
      <c r="B48" s="157"/>
      <c r="C48" s="266" t="s">
        <v>1534</v>
      </c>
      <c r="D48" s="267"/>
      <c r="E48" s="267"/>
      <c r="F48" s="267"/>
      <c r="G48" s="267"/>
      <c r="H48" s="160"/>
      <c r="I48" s="160"/>
      <c r="J48" s="160"/>
      <c r="K48" s="160"/>
      <c r="L48" s="160"/>
      <c r="M48" s="160"/>
      <c r="N48" s="159"/>
      <c r="O48" s="159"/>
      <c r="P48" s="159"/>
      <c r="Q48" s="159"/>
      <c r="R48" s="160"/>
      <c r="S48" s="160"/>
      <c r="T48" s="160"/>
      <c r="U48" s="160"/>
      <c r="V48" s="160"/>
      <c r="W48" s="160"/>
      <c r="X48" s="160"/>
      <c r="Y48" s="160"/>
      <c r="Z48" s="149"/>
      <c r="AA48" s="149"/>
      <c r="AB48" s="149"/>
      <c r="AC48" s="149"/>
      <c r="AD48" s="149"/>
      <c r="AE48" s="149"/>
      <c r="AF48" s="149"/>
      <c r="AG48" s="149" t="s">
        <v>524</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2" x14ac:dyDescent="0.2">
      <c r="A49" s="156"/>
      <c r="B49" s="157"/>
      <c r="C49" s="257" t="s">
        <v>1509</v>
      </c>
      <c r="D49" s="258"/>
      <c r="E49" s="258"/>
      <c r="F49" s="258"/>
      <c r="G49" s="258"/>
      <c r="H49" s="160"/>
      <c r="I49" s="160"/>
      <c r="J49" s="160"/>
      <c r="K49" s="160"/>
      <c r="L49" s="160"/>
      <c r="M49" s="160"/>
      <c r="N49" s="159"/>
      <c r="O49" s="159"/>
      <c r="P49" s="159"/>
      <c r="Q49" s="159"/>
      <c r="R49" s="160"/>
      <c r="S49" s="160"/>
      <c r="T49" s="160"/>
      <c r="U49" s="160"/>
      <c r="V49" s="160"/>
      <c r="W49" s="160"/>
      <c r="X49" s="160"/>
      <c r="Y49" s="160"/>
      <c r="Z49" s="149"/>
      <c r="AA49" s="149"/>
      <c r="AB49" s="149"/>
      <c r="AC49" s="149"/>
      <c r="AD49" s="149"/>
      <c r="AE49" s="149"/>
      <c r="AF49" s="149"/>
      <c r="AG49" s="149" t="s">
        <v>247</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2" x14ac:dyDescent="0.2">
      <c r="A50" s="156"/>
      <c r="B50" s="157"/>
      <c r="C50" s="192" t="s">
        <v>1535</v>
      </c>
      <c r="D50" s="162"/>
      <c r="E50" s="163">
        <v>3.2</v>
      </c>
      <c r="F50" s="160"/>
      <c r="G50" s="160"/>
      <c r="H50" s="160"/>
      <c r="I50" s="160"/>
      <c r="J50" s="160"/>
      <c r="K50" s="160"/>
      <c r="L50" s="160"/>
      <c r="M50" s="160"/>
      <c r="N50" s="159"/>
      <c r="O50" s="159"/>
      <c r="P50" s="159"/>
      <c r="Q50" s="159"/>
      <c r="R50" s="160"/>
      <c r="S50" s="160"/>
      <c r="T50" s="160"/>
      <c r="U50" s="160"/>
      <c r="V50" s="160"/>
      <c r="W50" s="160"/>
      <c r="X50" s="160"/>
      <c r="Y50" s="160"/>
      <c r="Z50" s="149"/>
      <c r="AA50" s="149"/>
      <c r="AB50" s="149"/>
      <c r="AC50" s="149"/>
      <c r="AD50" s="149"/>
      <c r="AE50" s="149"/>
      <c r="AF50" s="149"/>
      <c r="AG50" s="149" t="s">
        <v>241</v>
      </c>
      <c r="AH50" s="149">
        <v>0</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ht="22.5" outlineLevel="1" x14ac:dyDescent="0.2">
      <c r="A51" s="175">
        <v>13</v>
      </c>
      <c r="B51" s="176" t="s">
        <v>1536</v>
      </c>
      <c r="C51" s="191" t="s">
        <v>1537</v>
      </c>
      <c r="D51" s="177" t="s">
        <v>392</v>
      </c>
      <c r="E51" s="178">
        <v>50.32</v>
      </c>
      <c r="F51" s="179"/>
      <c r="G51" s="180">
        <f>ROUND(E51*F51,2)</f>
        <v>0</v>
      </c>
      <c r="H51" s="179"/>
      <c r="I51" s="180">
        <f>ROUND(E51*H51,2)</f>
        <v>0</v>
      </c>
      <c r="J51" s="179"/>
      <c r="K51" s="180">
        <f>ROUND(E51*J51,2)</f>
        <v>0</v>
      </c>
      <c r="L51" s="180">
        <v>21</v>
      </c>
      <c r="M51" s="180">
        <f>G51*(1+L51/100)</f>
        <v>0</v>
      </c>
      <c r="N51" s="178">
        <v>9.7999999999999997E-4</v>
      </c>
      <c r="O51" s="178">
        <f>ROUND(E51*N51,2)</f>
        <v>0.05</v>
      </c>
      <c r="P51" s="178">
        <v>0</v>
      </c>
      <c r="Q51" s="178">
        <f>ROUND(E51*P51,2)</f>
        <v>0</v>
      </c>
      <c r="R51" s="180" t="s">
        <v>1499</v>
      </c>
      <c r="S51" s="180" t="s">
        <v>271</v>
      </c>
      <c r="T51" s="181" t="s">
        <v>271</v>
      </c>
      <c r="U51" s="160">
        <v>0.23599999999999999</v>
      </c>
      <c r="V51" s="160">
        <f>ROUND(E51*U51,2)</f>
        <v>11.88</v>
      </c>
      <c r="W51" s="160"/>
      <c r="X51" s="160" t="s">
        <v>252</v>
      </c>
      <c r="Y51" s="160" t="s">
        <v>239</v>
      </c>
      <c r="Z51" s="149"/>
      <c r="AA51" s="149"/>
      <c r="AB51" s="149"/>
      <c r="AC51" s="149"/>
      <c r="AD51" s="149"/>
      <c r="AE51" s="149"/>
      <c r="AF51" s="149"/>
      <c r="AG51" s="149" t="s">
        <v>253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2" x14ac:dyDescent="0.2">
      <c r="A52" s="156"/>
      <c r="B52" s="157"/>
      <c r="C52" s="266" t="s">
        <v>1538</v>
      </c>
      <c r="D52" s="267"/>
      <c r="E52" s="267"/>
      <c r="F52" s="267"/>
      <c r="G52" s="267"/>
      <c r="H52" s="160"/>
      <c r="I52" s="160"/>
      <c r="J52" s="160"/>
      <c r="K52" s="160"/>
      <c r="L52" s="160"/>
      <c r="M52" s="160"/>
      <c r="N52" s="159"/>
      <c r="O52" s="159"/>
      <c r="P52" s="159"/>
      <c r="Q52" s="159"/>
      <c r="R52" s="160"/>
      <c r="S52" s="160"/>
      <c r="T52" s="160"/>
      <c r="U52" s="160"/>
      <c r="V52" s="160"/>
      <c r="W52" s="160"/>
      <c r="X52" s="160"/>
      <c r="Y52" s="160"/>
      <c r="Z52" s="149"/>
      <c r="AA52" s="149"/>
      <c r="AB52" s="149"/>
      <c r="AC52" s="149"/>
      <c r="AD52" s="149"/>
      <c r="AE52" s="149"/>
      <c r="AF52" s="149"/>
      <c r="AG52" s="149" t="s">
        <v>524</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2" x14ac:dyDescent="0.2">
      <c r="A53" s="156"/>
      <c r="B53" s="157"/>
      <c r="C53" s="257" t="s">
        <v>1509</v>
      </c>
      <c r="D53" s="258"/>
      <c r="E53" s="258"/>
      <c r="F53" s="258"/>
      <c r="G53" s="258"/>
      <c r="H53" s="160"/>
      <c r="I53" s="160"/>
      <c r="J53" s="160"/>
      <c r="K53" s="160"/>
      <c r="L53" s="160"/>
      <c r="M53" s="160"/>
      <c r="N53" s="159"/>
      <c r="O53" s="159"/>
      <c r="P53" s="159"/>
      <c r="Q53" s="159"/>
      <c r="R53" s="160"/>
      <c r="S53" s="160"/>
      <c r="T53" s="160"/>
      <c r="U53" s="160"/>
      <c r="V53" s="160"/>
      <c r="W53" s="160"/>
      <c r="X53" s="160"/>
      <c r="Y53" s="160"/>
      <c r="Z53" s="149"/>
      <c r="AA53" s="149"/>
      <c r="AB53" s="149"/>
      <c r="AC53" s="149"/>
      <c r="AD53" s="149"/>
      <c r="AE53" s="149"/>
      <c r="AF53" s="149"/>
      <c r="AG53" s="149" t="s">
        <v>247</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2" x14ac:dyDescent="0.2">
      <c r="A54" s="156"/>
      <c r="B54" s="157"/>
      <c r="C54" s="192" t="s">
        <v>1539</v>
      </c>
      <c r="D54" s="162"/>
      <c r="E54" s="163">
        <v>50.32</v>
      </c>
      <c r="F54" s="160"/>
      <c r="G54" s="160"/>
      <c r="H54" s="160"/>
      <c r="I54" s="160"/>
      <c r="J54" s="160"/>
      <c r="K54" s="160"/>
      <c r="L54" s="160"/>
      <c r="M54" s="160"/>
      <c r="N54" s="159"/>
      <c r="O54" s="159"/>
      <c r="P54" s="159"/>
      <c r="Q54" s="159"/>
      <c r="R54" s="160"/>
      <c r="S54" s="160"/>
      <c r="T54" s="160"/>
      <c r="U54" s="160"/>
      <c r="V54" s="160"/>
      <c r="W54" s="160"/>
      <c r="X54" s="160"/>
      <c r="Y54" s="160"/>
      <c r="Z54" s="149"/>
      <c r="AA54" s="149"/>
      <c r="AB54" s="149"/>
      <c r="AC54" s="149"/>
      <c r="AD54" s="149"/>
      <c r="AE54" s="149"/>
      <c r="AF54" s="149"/>
      <c r="AG54" s="149" t="s">
        <v>241</v>
      </c>
      <c r="AH54" s="149">
        <v>0</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75">
        <v>14</v>
      </c>
      <c r="B55" s="176" t="s">
        <v>1540</v>
      </c>
      <c r="C55" s="191" t="s">
        <v>1541</v>
      </c>
      <c r="D55" s="177" t="s">
        <v>392</v>
      </c>
      <c r="E55" s="178">
        <v>50.32</v>
      </c>
      <c r="F55" s="179"/>
      <c r="G55" s="180">
        <f>ROUND(E55*F55,2)</f>
        <v>0</v>
      </c>
      <c r="H55" s="179"/>
      <c r="I55" s="180">
        <f>ROUND(E55*H55,2)</f>
        <v>0</v>
      </c>
      <c r="J55" s="179"/>
      <c r="K55" s="180">
        <f>ROUND(E55*J55,2)</f>
        <v>0</v>
      </c>
      <c r="L55" s="180">
        <v>21</v>
      </c>
      <c r="M55" s="180">
        <f>G55*(1+L55/100)</f>
        <v>0</v>
      </c>
      <c r="N55" s="178">
        <v>0</v>
      </c>
      <c r="O55" s="178">
        <f>ROUND(E55*N55,2)</f>
        <v>0</v>
      </c>
      <c r="P55" s="178">
        <v>0</v>
      </c>
      <c r="Q55" s="178">
        <f>ROUND(E55*P55,2)</f>
        <v>0</v>
      </c>
      <c r="R55" s="180" t="s">
        <v>1499</v>
      </c>
      <c r="S55" s="180" t="s">
        <v>271</v>
      </c>
      <c r="T55" s="181" t="s">
        <v>271</v>
      </c>
      <c r="U55" s="160">
        <v>7.0000000000000007E-2</v>
      </c>
      <c r="V55" s="160">
        <f>ROUND(E55*U55,2)</f>
        <v>3.52</v>
      </c>
      <c r="W55" s="160"/>
      <c r="X55" s="160" t="s">
        <v>252</v>
      </c>
      <c r="Y55" s="160" t="s">
        <v>239</v>
      </c>
      <c r="Z55" s="149"/>
      <c r="AA55" s="149"/>
      <c r="AB55" s="149"/>
      <c r="AC55" s="149"/>
      <c r="AD55" s="149"/>
      <c r="AE55" s="149"/>
      <c r="AF55" s="149"/>
      <c r="AG55" s="149" t="s">
        <v>253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2" x14ac:dyDescent="0.2">
      <c r="A56" s="156"/>
      <c r="B56" s="157"/>
      <c r="C56" s="266" t="s">
        <v>1542</v>
      </c>
      <c r="D56" s="267"/>
      <c r="E56" s="267"/>
      <c r="F56" s="267"/>
      <c r="G56" s="267"/>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524</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2" x14ac:dyDescent="0.2">
      <c r="A57" s="156"/>
      <c r="B57" s="157"/>
      <c r="C57" s="257" t="s">
        <v>1509</v>
      </c>
      <c r="D57" s="258"/>
      <c r="E57" s="258"/>
      <c r="F57" s="258"/>
      <c r="G57" s="258"/>
      <c r="H57" s="160"/>
      <c r="I57" s="160"/>
      <c r="J57" s="160"/>
      <c r="K57" s="160"/>
      <c r="L57" s="160"/>
      <c r="M57" s="160"/>
      <c r="N57" s="159"/>
      <c r="O57" s="159"/>
      <c r="P57" s="159"/>
      <c r="Q57" s="159"/>
      <c r="R57" s="160"/>
      <c r="S57" s="160"/>
      <c r="T57" s="160"/>
      <c r="U57" s="160"/>
      <c r="V57" s="160"/>
      <c r="W57" s="160"/>
      <c r="X57" s="160"/>
      <c r="Y57" s="160"/>
      <c r="Z57" s="149"/>
      <c r="AA57" s="149"/>
      <c r="AB57" s="149"/>
      <c r="AC57" s="149"/>
      <c r="AD57" s="149"/>
      <c r="AE57" s="149"/>
      <c r="AF57" s="149"/>
      <c r="AG57" s="149" t="s">
        <v>247</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2" x14ac:dyDescent="0.2">
      <c r="A58" s="156"/>
      <c r="B58" s="157"/>
      <c r="C58" s="192" t="s">
        <v>1543</v>
      </c>
      <c r="D58" s="162"/>
      <c r="E58" s="163">
        <v>50.32</v>
      </c>
      <c r="F58" s="160"/>
      <c r="G58" s="160"/>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241</v>
      </c>
      <c r="AH58" s="149">
        <v>5</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75">
        <v>15</v>
      </c>
      <c r="B59" s="176" t="s">
        <v>1544</v>
      </c>
      <c r="C59" s="191" t="s">
        <v>1545</v>
      </c>
      <c r="D59" s="177" t="s">
        <v>521</v>
      </c>
      <c r="E59" s="178">
        <v>57.7</v>
      </c>
      <c r="F59" s="179"/>
      <c r="G59" s="180">
        <f>ROUND(E59*F59,2)</f>
        <v>0</v>
      </c>
      <c r="H59" s="179"/>
      <c r="I59" s="180">
        <f>ROUND(E59*H59,2)</f>
        <v>0</v>
      </c>
      <c r="J59" s="179"/>
      <c r="K59" s="180">
        <f>ROUND(E59*J59,2)</f>
        <v>0</v>
      </c>
      <c r="L59" s="180">
        <v>21</v>
      </c>
      <c r="M59" s="180">
        <f>G59*(1+L59/100)</f>
        <v>0</v>
      </c>
      <c r="N59" s="178">
        <v>0</v>
      </c>
      <c r="O59" s="178">
        <f>ROUND(E59*N59,2)</f>
        <v>0</v>
      </c>
      <c r="P59" s="178">
        <v>0</v>
      </c>
      <c r="Q59" s="178">
        <f>ROUND(E59*P59,2)</f>
        <v>0</v>
      </c>
      <c r="R59" s="180" t="s">
        <v>1499</v>
      </c>
      <c r="S59" s="180" t="s">
        <v>271</v>
      </c>
      <c r="T59" s="181" t="s">
        <v>271</v>
      </c>
      <c r="U59" s="160">
        <v>0.34499999999999997</v>
      </c>
      <c r="V59" s="160">
        <f>ROUND(E59*U59,2)</f>
        <v>19.91</v>
      </c>
      <c r="W59" s="160"/>
      <c r="X59" s="160" t="s">
        <v>252</v>
      </c>
      <c r="Y59" s="160" t="s">
        <v>239</v>
      </c>
      <c r="Z59" s="149"/>
      <c r="AA59" s="149"/>
      <c r="AB59" s="149"/>
      <c r="AC59" s="149"/>
      <c r="AD59" s="149"/>
      <c r="AE59" s="149"/>
      <c r="AF59" s="149"/>
      <c r="AG59" s="149" t="s">
        <v>253</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2" x14ac:dyDescent="0.2">
      <c r="A60" s="156"/>
      <c r="B60" s="157"/>
      <c r="C60" s="266" t="s">
        <v>1546</v>
      </c>
      <c r="D60" s="267"/>
      <c r="E60" s="267"/>
      <c r="F60" s="267"/>
      <c r="G60" s="267"/>
      <c r="H60" s="160"/>
      <c r="I60" s="160"/>
      <c r="J60" s="160"/>
      <c r="K60" s="160"/>
      <c r="L60" s="160"/>
      <c r="M60" s="160"/>
      <c r="N60" s="159"/>
      <c r="O60" s="159"/>
      <c r="P60" s="159"/>
      <c r="Q60" s="159"/>
      <c r="R60" s="160"/>
      <c r="S60" s="160"/>
      <c r="T60" s="160"/>
      <c r="U60" s="160"/>
      <c r="V60" s="160"/>
      <c r="W60" s="160"/>
      <c r="X60" s="160"/>
      <c r="Y60" s="160"/>
      <c r="Z60" s="149"/>
      <c r="AA60" s="149"/>
      <c r="AB60" s="149"/>
      <c r="AC60" s="149"/>
      <c r="AD60" s="149"/>
      <c r="AE60" s="149"/>
      <c r="AF60" s="149"/>
      <c r="AG60" s="149" t="s">
        <v>524</v>
      </c>
      <c r="AH60" s="149"/>
      <c r="AI60" s="149"/>
      <c r="AJ60" s="149"/>
      <c r="AK60" s="149"/>
      <c r="AL60" s="149"/>
      <c r="AM60" s="149"/>
      <c r="AN60" s="149"/>
      <c r="AO60" s="149"/>
      <c r="AP60" s="149"/>
      <c r="AQ60" s="149"/>
      <c r="AR60" s="149"/>
      <c r="AS60" s="149"/>
      <c r="AT60" s="149"/>
      <c r="AU60" s="149"/>
      <c r="AV60" s="149"/>
      <c r="AW60" s="149"/>
      <c r="AX60" s="149"/>
      <c r="AY60" s="149"/>
      <c r="AZ60" s="149"/>
      <c r="BA60" s="182" t="str">
        <f>C60</f>
        <v>bez naložení do dopravní nádoby, ale s vyprázdněním dopravní nádoby na hromadu nebo na dopravní prostředek,</v>
      </c>
      <c r="BB60" s="149"/>
      <c r="BC60" s="149"/>
      <c r="BD60" s="149"/>
      <c r="BE60" s="149"/>
      <c r="BF60" s="149"/>
      <c r="BG60" s="149"/>
      <c r="BH60" s="149"/>
    </row>
    <row r="61" spans="1:60" outlineLevel="2" x14ac:dyDescent="0.2">
      <c r="A61" s="156"/>
      <c r="B61" s="157"/>
      <c r="C61" s="257" t="s">
        <v>1547</v>
      </c>
      <c r="D61" s="258"/>
      <c r="E61" s="258"/>
      <c r="F61" s="258"/>
      <c r="G61" s="258"/>
      <c r="H61" s="160"/>
      <c r="I61" s="160"/>
      <c r="J61" s="160"/>
      <c r="K61" s="160"/>
      <c r="L61" s="160"/>
      <c r="M61" s="160"/>
      <c r="N61" s="159"/>
      <c r="O61" s="159"/>
      <c r="P61" s="159"/>
      <c r="Q61" s="159"/>
      <c r="R61" s="160"/>
      <c r="S61" s="160"/>
      <c r="T61" s="160"/>
      <c r="U61" s="160"/>
      <c r="V61" s="160"/>
      <c r="W61" s="160"/>
      <c r="X61" s="160"/>
      <c r="Y61" s="160"/>
      <c r="Z61" s="149"/>
      <c r="AA61" s="149"/>
      <c r="AB61" s="149"/>
      <c r="AC61" s="149"/>
      <c r="AD61" s="149"/>
      <c r="AE61" s="149"/>
      <c r="AF61" s="149"/>
      <c r="AG61" s="149" t="s">
        <v>247</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3" x14ac:dyDescent="0.2">
      <c r="A62" s="156"/>
      <c r="B62" s="157"/>
      <c r="C62" s="257" t="s">
        <v>1548</v>
      </c>
      <c r="D62" s="258"/>
      <c r="E62" s="258"/>
      <c r="F62" s="258"/>
      <c r="G62" s="258"/>
      <c r="H62" s="160"/>
      <c r="I62" s="160"/>
      <c r="J62" s="160"/>
      <c r="K62" s="160"/>
      <c r="L62" s="160"/>
      <c r="M62" s="160"/>
      <c r="N62" s="159"/>
      <c r="O62" s="159"/>
      <c r="P62" s="159"/>
      <c r="Q62" s="159"/>
      <c r="R62" s="160"/>
      <c r="S62" s="160"/>
      <c r="T62" s="160"/>
      <c r="U62" s="160"/>
      <c r="V62" s="160"/>
      <c r="W62" s="160"/>
      <c r="X62" s="160"/>
      <c r="Y62" s="160"/>
      <c r="Z62" s="149"/>
      <c r="AA62" s="149"/>
      <c r="AB62" s="149"/>
      <c r="AC62" s="149"/>
      <c r="AD62" s="149"/>
      <c r="AE62" s="149"/>
      <c r="AF62" s="149"/>
      <c r="AG62" s="149" t="s">
        <v>247</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3" x14ac:dyDescent="0.2">
      <c r="A63" s="156"/>
      <c r="B63" s="157"/>
      <c r="C63" s="257" t="s">
        <v>1549</v>
      </c>
      <c r="D63" s="258"/>
      <c r="E63" s="258"/>
      <c r="F63" s="258"/>
      <c r="G63" s="258"/>
      <c r="H63" s="160"/>
      <c r="I63" s="160"/>
      <c r="J63" s="160"/>
      <c r="K63" s="160"/>
      <c r="L63" s="160"/>
      <c r="M63" s="160"/>
      <c r="N63" s="159"/>
      <c r="O63" s="159"/>
      <c r="P63" s="159"/>
      <c r="Q63" s="159"/>
      <c r="R63" s="160"/>
      <c r="S63" s="160"/>
      <c r="T63" s="160"/>
      <c r="U63" s="160"/>
      <c r="V63" s="160"/>
      <c r="W63" s="160"/>
      <c r="X63" s="160"/>
      <c r="Y63" s="160"/>
      <c r="Z63" s="149"/>
      <c r="AA63" s="149"/>
      <c r="AB63" s="149"/>
      <c r="AC63" s="149"/>
      <c r="AD63" s="149"/>
      <c r="AE63" s="149"/>
      <c r="AF63" s="149"/>
      <c r="AG63" s="149" t="s">
        <v>247</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3" x14ac:dyDescent="0.2">
      <c r="A64" s="156"/>
      <c r="B64" s="157"/>
      <c r="C64" s="257" t="s">
        <v>1550</v>
      </c>
      <c r="D64" s="258"/>
      <c r="E64" s="258"/>
      <c r="F64" s="258"/>
      <c r="G64" s="258"/>
      <c r="H64" s="160"/>
      <c r="I64" s="160"/>
      <c r="J64" s="160"/>
      <c r="K64" s="160"/>
      <c r="L64" s="160"/>
      <c r="M64" s="160"/>
      <c r="N64" s="159"/>
      <c r="O64" s="159"/>
      <c r="P64" s="159"/>
      <c r="Q64" s="159"/>
      <c r="R64" s="160"/>
      <c r="S64" s="160"/>
      <c r="T64" s="160"/>
      <c r="U64" s="160"/>
      <c r="V64" s="160"/>
      <c r="W64" s="160"/>
      <c r="X64" s="160"/>
      <c r="Y64" s="160"/>
      <c r="Z64" s="149"/>
      <c r="AA64" s="149"/>
      <c r="AB64" s="149"/>
      <c r="AC64" s="149"/>
      <c r="AD64" s="149"/>
      <c r="AE64" s="149"/>
      <c r="AF64" s="149"/>
      <c r="AG64" s="149" t="s">
        <v>247</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3" x14ac:dyDescent="0.2">
      <c r="A65" s="156"/>
      <c r="B65" s="157"/>
      <c r="C65" s="257" t="s">
        <v>1551</v>
      </c>
      <c r="D65" s="258"/>
      <c r="E65" s="258"/>
      <c r="F65" s="258"/>
      <c r="G65" s="258"/>
      <c r="H65" s="160"/>
      <c r="I65" s="160"/>
      <c r="J65" s="160"/>
      <c r="K65" s="160"/>
      <c r="L65" s="160"/>
      <c r="M65" s="160"/>
      <c r="N65" s="159"/>
      <c r="O65" s="159"/>
      <c r="P65" s="159"/>
      <c r="Q65" s="159"/>
      <c r="R65" s="160"/>
      <c r="S65" s="160"/>
      <c r="T65" s="160"/>
      <c r="U65" s="160"/>
      <c r="V65" s="160"/>
      <c r="W65" s="160"/>
      <c r="X65" s="160"/>
      <c r="Y65" s="160"/>
      <c r="Z65" s="149"/>
      <c r="AA65" s="149"/>
      <c r="AB65" s="149"/>
      <c r="AC65" s="149"/>
      <c r="AD65" s="149"/>
      <c r="AE65" s="149"/>
      <c r="AF65" s="149"/>
      <c r="AG65" s="149" t="s">
        <v>247</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2" x14ac:dyDescent="0.2">
      <c r="A66" s="156"/>
      <c r="B66" s="157"/>
      <c r="C66" s="192" t="s">
        <v>1552</v>
      </c>
      <c r="D66" s="162"/>
      <c r="E66" s="163">
        <v>54.2</v>
      </c>
      <c r="F66" s="160"/>
      <c r="G66" s="160"/>
      <c r="H66" s="160"/>
      <c r="I66" s="160"/>
      <c r="J66" s="160"/>
      <c r="K66" s="160"/>
      <c r="L66" s="160"/>
      <c r="M66" s="160"/>
      <c r="N66" s="159"/>
      <c r="O66" s="159"/>
      <c r="P66" s="159"/>
      <c r="Q66" s="159"/>
      <c r="R66" s="160"/>
      <c r="S66" s="160"/>
      <c r="T66" s="160"/>
      <c r="U66" s="160"/>
      <c r="V66" s="160"/>
      <c r="W66" s="160"/>
      <c r="X66" s="160"/>
      <c r="Y66" s="160"/>
      <c r="Z66" s="149"/>
      <c r="AA66" s="149"/>
      <c r="AB66" s="149"/>
      <c r="AC66" s="149"/>
      <c r="AD66" s="149"/>
      <c r="AE66" s="149"/>
      <c r="AF66" s="149"/>
      <c r="AG66" s="149" t="s">
        <v>241</v>
      </c>
      <c r="AH66" s="149">
        <v>5</v>
      </c>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3" x14ac:dyDescent="0.2">
      <c r="A67" s="156"/>
      <c r="B67" s="157"/>
      <c r="C67" s="192" t="s">
        <v>1553</v>
      </c>
      <c r="D67" s="162"/>
      <c r="E67" s="163">
        <v>3.5</v>
      </c>
      <c r="F67" s="160"/>
      <c r="G67" s="160"/>
      <c r="H67" s="160"/>
      <c r="I67" s="160"/>
      <c r="J67" s="160"/>
      <c r="K67" s="160"/>
      <c r="L67" s="160"/>
      <c r="M67" s="160"/>
      <c r="N67" s="159"/>
      <c r="O67" s="159"/>
      <c r="P67" s="159"/>
      <c r="Q67" s="159"/>
      <c r="R67" s="160"/>
      <c r="S67" s="160"/>
      <c r="T67" s="160"/>
      <c r="U67" s="160"/>
      <c r="V67" s="160"/>
      <c r="W67" s="160"/>
      <c r="X67" s="160"/>
      <c r="Y67" s="160"/>
      <c r="Z67" s="149"/>
      <c r="AA67" s="149"/>
      <c r="AB67" s="149"/>
      <c r="AC67" s="149"/>
      <c r="AD67" s="149"/>
      <c r="AE67" s="149"/>
      <c r="AF67" s="149"/>
      <c r="AG67" s="149" t="s">
        <v>241</v>
      </c>
      <c r="AH67" s="149">
        <v>5</v>
      </c>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75">
        <v>16</v>
      </c>
      <c r="B68" s="176" t="s">
        <v>1554</v>
      </c>
      <c r="C68" s="191" t="s">
        <v>1555</v>
      </c>
      <c r="D68" s="177" t="s">
        <v>521</v>
      </c>
      <c r="E68" s="178">
        <v>27.1</v>
      </c>
      <c r="F68" s="179"/>
      <c r="G68" s="180">
        <f>ROUND(E68*F68,2)</f>
        <v>0</v>
      </c>
      <c r="H68" s="179"/>
      <c r="I68" s="180">
        <f>ROUND(E68*H68,2)</f>
        <v>0</v>
      </c>
      <c r="J68" s="179"/>
      <c r="K68" s="180">
        <f>ROUND(E68*J68,2)</f>
        <v>0</v>
      </c>
      <c r="L68" s="180">
        <v>21</v>
      </c>
      <c r="M68" s="180">
        <f>G68*(1+L68/100)</f>
        <v>0</v>
      </c>
      <c r="N68" s="178">
        <v>0</v>
      </c>
      <c r="O68" s="178">
        <f>ROUND(E68*N68,2)</f>
        <v>0</v>
      </c>
      <c r="P68" s="178">
        <v>0</v>
      </c>
      <c r="Q68" s="178">
        <f>ROUND(E68*P68,2)</f>
        <v>0</v>
      </c>
      <c r="R68" s="180" t="s">
        <v>1499</v>
      </c>
      <c r="S68" s="180" t="s">
        <v>271</v>
      </c>
      <c r="T68" s="181" t="s">
        <v>271</v>
      </c>
      <c r="U68" s="160">
        <v>7.3999999999999996E-2</v>
      </c>
      <c r="V68" s="160">
        <f>ROUND(E68*U68,2)</f>
        <v>2.0099999999999998</v>
      </c>
      <c r="W68" s="160"/>
      <c r="X68" s="160" t="s">
        <v>252</v>
      </c>
      <c r="Y68" s="160" t="s">
        <v>239</v>
      </c>
      <c r="Z68" s="149"/>
      <c r="AA68" s="149"/>
      <c r="AB68" s="149"/>
      <c r="AC68" s="149"/>
      <c r="AD68" s="149"/>
      <c r="AE68" s="149"/>
      <c r="AF68" s="149"/>
      <c r="AG68" s="149" t="s">
        <v>570</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2" x14ac:dyDescent="0.2">
      <c r="A69" s="156"/>
      <c r="B69" s="157"/>
      <c r="C69" s="266" t="s">
        <v>1556</v>
      </c>
      <c r="D69" s="267"/>
      <c r="E69" s="267"/>
      <c r="F69" s="267"/>
      <c r="G69" s="267"/>
      <c r="H69" s="160"/>
      <c r="I69" s="160"/>
      <c r="J69" s="160"/>
      <c r="K69" s="160"/>
      <c r="L69" s="160"/>
      <c r="M69" s="160"/>
      <c r="N69" s="159"/>
      <c r="O69" s="159"/>
      <c r="P69" s="159"/>
      <c r="Q69" s="159"/>
      <c r="R69" s="160"/>
      <c r="S69" s="160"/>
      <c r="T69" s="160"/>
      <c r="U69" s="160"/>
      <c r="V69" s="160"/>
      <c r="W69" s="160"/>
      <c r="X69" s="160"/>
      <c r="Y69" s="160"/>
      <c r="Z69" s="149"/>
      <c r="AA69" s="149"/>
      <c r="AB69" s="149"/>
      <c r="AC69" s="149"/>
      <c r="AD69" s="149"/>
      <c r="AE69" s="149"/>
      <c r="AF69" s="149"/>
      <c r="AG69" s="149" t="s">
        <v>524</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2" x14ac:dyDescent="0.2">
      <c r="A70" s="156"/>
      <c r="B70" s="157"/>
      <c r="C70" s="257" t="s">
        <v>1547</v>
      </c>
      <c r="D70" s="258"/>
      <c r="E70" s="258"/>
      <c r="F70" s="258"/>
      <c r="G70" s="258"/>
      <c r="H70" s="160"/>
      <c r="I70" s="160"/>
      <c r="J70" s="160"/>
      <c r="K70" s="160"/>
      <c r="L70" s="160"/>
      <c r="M70" s="160"/>
      <c r="N70" s="159"/>
      <c r="O70" s="159"/>
      <c r="P70" s="159"/>
      <c r="Q70" s="159"/>
      <c r="R70" s="160"/>
      <c r="S70" s="160"/>
      <c r="T70" s="160"/>
      <c r="U70" s="160"/>
      <c r="V70" s="160"/>
      <c r="W70" s="160"/>
      <c r="X70" s="160"/>
      <c r="Y70" s="160"/>
      <c r="Z70" s="149"/>
      <c r="AA70" s="149"/>
      <c r="AB70" s="149"/>
      <c r="AC70" s="149"/>
      <c r="AD70" s="149"/>
      <c r="AE70" s="149"/>
      <c r="AF70" s="149"/>
      <c r="AG70" s="149" t="s">
        <v>247</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3" x14ac:dyDescent="0.2">
      <c r="A71" s="156"/>
      <c r="B71" s="157"/>
      <c r="C71" s="257" t="s">
        <v>1548</v>
      </c>
      <c r="D71" s="258"/>
      <c r="E71" s="258"/>
      <c r="F71" s="258"/>
      <c r="G71" s="258"/>
      <c r="H71" s="160"/>
      <c r="I71" s="160"/>
      <c r="J71" s="160"/>
      <c r="K71" s="160"/>
      <c r="L71" s="160"/>
      <c r="M71" s="160"/>
      <c r="N71" s="159"/>
      <c r="O71" s="159"/>
      <c r="P71" s="159"/>
      <c r="Q71" s="159"/>
      <c r="R71" s="160"/>
      <c r="S71" s="160"/>
      <c r="T71" s="160"/>
      <c r="U71" s="160"/>
      <c r="V71" s="160"/>
      <c r="W71" s="160"/>
      <c r="X71" s="160"/>
      <c r="Y71" s="160"/>
      <c r="Z71" s="149"/>
      <c r="AA71" s="149"/>
      <c r="AB71" s="149"/>
      <c r="AC71" s="149"/>
      <c r="AD71" s="149"/>
      <c r="AE71" s="149"/>
      <c r="AF71" s="149"/>
      <c r="AG71" s="149" t="s">
        <v>247</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3" x14ac:dyDescent="0.2">
      <c r="A72" s="156"/>
      <c r="B72" s="157"/>
      <c r="C72" s="257" t="s">
        <v>1549</v>
      </c>
      <c r="D72" s="258"/>
      <c r="E72" s="258"/>
      <c r="F72" s="258"/>
      <c r="G72" s="258"/>
      <c r="H72" s="160"/>
      <c r="I72" s="160"/>
      <c r="J72" s="160"/>
      <c r="K72" s="160"/>
      <c r="L72" s="160"/>
      <c r="M72" s="160"/>
      <c r="N72" s="159"/>
      <c r="O72" s="159"/>
      <c r="P72" s="159"/>
      <c r="Q72" s="159"/>
      <c r="R72" s="160"/>
      <c r="S72" s="160"/>
      <c r="T72" s="160"/>
      <c r="U72" s="160"/>
      <c r="V72" s="160"/>
      <c r="W72" s="160"/>
      <c r="X72" s="160"/>
      <c r="Y72" s="160"/>
      <c r="Z72" s="149"/>
      <c r="AA72" s="149"/>
      <c r="AB72" s="149"/>
      <c r="AC72" s="149"/>
      <c r="AD72" s="149"/>
      <c r="AE72" s="149"/>
      <c r="AF72" s="149"/>
      <c r="AG72" s="149" t="s">
        <v>247</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3" x14ac:dyDescent="0.2">
      <c r="A73" s="156"/>
      <c r="B73" s="157"/>
      <c r="C73" s="257" t="s">
        <v>1550</v>
      </c>
      <c r="D73" s="258"/>
      <c r="E73" s="258"/>
      <c r="F73" s="258"/>
      <c r="G73" s="258"/>
      <c r="H73" s="160"/>
      <c r="I73" s="160"/>
      <c r="J73" s="160"/>
      <c r="K73" s="160"/>
      <c r="L73" s="160"/>
      <c r="M73" s="160"/>
      <c r="N73" s="159"/>
      <c r="O73" s="159"/>
      <c r="P73" s="159"/>
      <c r="Q73" s="159"/>
      <c r="R73" s="160"/>
      <c r="S73" s="160"/>
      <c r="T73" s="160"/>
      <c r="U73" s="160"/>
      <c r="V73" s="160"/>
      <c r="W73" s="160"/>
      <c r="X73" s="160"/>
      <c r="Y73" s="160"/>
      <c r="Z73" s="149"/>
      <c r="AA73" s="149"/>
      <c r="AB73" s="149"/>
      <c r="AC73" s="149"/>
      <c r="AD73" s="149"/>
      <c r="AE73" s="149"/>
      <c r="AF73" s="149"/>
      <c r="AG73" s="149" t="s">
        <v>247</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3" x14ac:dyDescent="0.2">
      <c r="A74" s="156"/>
      <c r="B74" s="157"/>
      <c r="C74" s="257" t="s">
        <v>1551</v>
      </c>
      <c r="D74" s="258"/>
      <c r="E74" s="258"/>
      <c r="F74" s="258"/>
      <c r="G74" s="258"/>
      <c r="H74" s="160"/>
      <c r="I74" s="160"/>
      <c r="J74" s="160"/>
      <c r="K74" s="160"/>
      <c r="L74" s="160"/>
      <c r="M74" s="160"/>
      <c r="N74" s="159"/>
      <c r="O74" s="159"/>
      <c r="P74" s="159"/>
      <c r="Q74" s="159"/>
      <c r="R74" s="160"/>
      <c r="S74" s="160"/>
      <c r="T74" s="160"/>
      <c r="U74" s="160"/>
      <c r="V74" s="160"/>
      <c r="W74" s="160"/>
      <c r="X74" s="160"/>
      <c r="Y74" s="160"/>
      <c r="Z74" s="149"/>
      <c r="AA74" s="149"/>
      <c r="AB74" s="149"/>
      <c r="AC74" s="149"/>
      <c r="AD74" s="149"/>
      <c r="AE74" s="149"/>
      <c r="AF74" s="149"/>
      <c r="AG74" s="149" t="s">
        <v>247</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2" x14ac:dyDescent="0.2">
      <c r="A75" s="156"/>
      <c r="B75" s="157"/>
      <c r="C75" s="192" t="s">
        <v>1557</v>
      </c>
      <c r="D75" s="162"/>
      <c r="E75" s="163">
        <v>27.1</v>
      </c>
      <c r="F75" s="160"/>
      <c r="G75" s="160"/>
      <c r="H75" s="160"/>
      <c r="I75" s="160"/>
      <c r="J75" s="160"/>
      <c r="K75" s="160"/>
      <c r="L75" s="160"/>
      <c r="M75" s="160"/>
      <c r="N75" s="159"/>
      <c r="O75" s="159"/>
      <c r="P75" s="159"/>
      <c r="Q75" s="159"/>
      <c r="R75" s="160"/>
      <c r="S75" s="160"/>
      <c r="T75" s="160"/>
      <c r="U75" s="160"/>
      <c r="V75" s="160"/>
      <c r="W75" s="160"/>
      <c r="X75" s="160"/>
      <c r="Y75" s="160"/>
      <c r="Z75" s="149"/>
      <c r="AA75" s="149"/>
      <c r="AB75" s="149"/>
      <c r="AC75" s="149"/>
      <c r="AD75" s="149"/>
      <c r="AE75" s="149"/>
      <c r="AF75" s="149"/>
      <c r="AG75" s="149" t="s">
        <v>241</v>
      </c>
      <c r="AH75" s="149">
        <v>5</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75">
        <v>17</v>
      </c>
      <c r="B76" s="176" t="s">
        <v>1558</v>
      </c>
      <c r="C76" s="191" t="s">
        <v>1559</v>
      </c>
      <c r="D76" s="177" t="s">
        <v>521</v>
      </c>
      <c r="E76" s="178">
        <v>57.7</v>
      </c>
      <c r="F76" s="179"/>
      <c r="G76" s="180">
        <f>ROUND(E76*F76,2)</f>
        <v>0</v>
      </c>
      <c r="H76" s="179"/>
      <c r="I76" s="180">
        <f>ROUND(E76*H76,2)</f>
        <v>0</v>
      </c>
      <c r="J76" s="179"/>
      <c r="K76" s="180">
        <f>ROUND(E76*J76,2)</f>
        <v>0</v>
      </c>
      <c r="L76" s="180">
        <v>21</v>
      </c>
      <c r="M76" s="180">
        <f>G76*(1+L76/100)</f>
        <v>0</v>
      </c>
      <c r="N76" s="178">
        <v>0</v>
      </c>
      <c r="O76" s="178">
        <f>ROUND(E76*N76,2)</f>
        <v>0</v>
      </c>
      <c r="P76" s="178">
        <v>0</v>
      </c>
      <c r="Q76" s="178">
        <f>ROUND(E76*P76,2)</f>
        <v>0</v>
      </c>
      <c r="R76" s="180" t="s">
        <v>1499</v>
      </c>
      <c r="S76" s="180" t="s">
        <v>271</v>
      </c>
      <c r="T76" s="181" t="s">
        <v>271</v>
      </c>
      <c r="U76" s="160">
        <v>1.0999999999999999E-2</v>
      </c>
      <c r="V76" s="160">
        <f>ROUND(E76*U76,2)</f>
        <v>0.63</v>
      </c>
      <c r="W76" s="160"/>
      <c r="X76" s="160" t="s">
        <v>252</v>
      </c>
      <c r="Y76" s="160" t="s">
        <v>239</v>
      </c>
      <c r="Z76" s="149"/>
      <c r="AA76" s="149"/>
      <c r="AB76" s="149"/>
      <c r="AC76" s="149"/>
      <c r="AD76" s="149"/>
      <c r="AE76" s="149"/>
      <c r="AF76" s="149"/>
      <c r="AG76" s="149" t="s">
        <v>570</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2" x14ac:dyDescent="0.2">
      <c r="A77" s="156"/>
      <c r="B77" s="157"/>
      <c r="C77" s="266" t="s">
        <v>1556</v>
      </c>
      <c r="D77" s="267"/>
      <c r="E77" s="267"/>
      <c r="F77" s="267"/>
      <c r="G77" s="267"/>
      <c r="H77" s="160"/>
      <c r="I77" s="160"/>
      <c r="J77" s="160"/>
      <c r="K77" s="160"/>
      <c r="L77" s="160"/>
      <c r="M77" s="160"/>
      <c r="N77" s="159"/>
      <c r="O77" s="159"/>
      <c r="P77" s="159"/>
      <c r="Q77" s="159"/>
      <c r="R77" s="160"/>
      <c r="S77" s="160"/>
      <c r="T77" s="160"/>
      <c r="U77" s="160"/>
      <c r="V77" s="160"/>
      <c r="W77" s="160"/>
      <c r="X77" s="160"/>
      <c r="Y77" s="160"/>
      <c r="Z77" s="149"/>
      <c r="AA77" s="149"/>
      <c r="AB77" s="149"/>
      <c r="AC77" s="149"/>
      <c r="AD77" s="149"/>
      <c r="AE77" s="149"/>
      <c r="AF77" s="149"/>
      <c r="AG77" s="149" t="s">
        <v>524</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2" x14ac:dyDescent="0.2">
      <c r="A78" s="156"/>
      <c r="B78" s="157"/>
      <c r="C78" s="257" t="s">
        <v>1547</v>
      </c>
      <c r="D78" s="258"/>
      <c r="E78" s="258"/>
      <c r="F78" s="258"/>
      <c r="G78" s="258"/>
      <c r="H78" s="160"/>
      <c r="I78" s="160"/>
      <c r="J78" s="160"/>
      <c r="K78" s="160"/>
      <c r="L78" s="160"/>
      <c r="M78" s="160"/>
      <c r="N78" s="159"/>
      <c r="O78" s="159"/>
      <c r="P78" s="159"/>
      <c r="Q78" s="159"/>
      <c r="R78" s="160"/>
      <c r="S78" s="160"/>
      <c r="T78" s="160"/>
      <c r="U78" s="160"/>
      <c r="V78" s="160"/>
      <c r="W78" s="160"/>
      <c r="X78" s="160"/>
      <c r="Y78" s="160"/>
      <c r="Z78" s="149"/>
      <c r="AA78" s="149"/>
      <c r="AB78" s="149"/>
      <c r="AC78" s="149"/>
      <c r="AD78" s="149"/>
      <c r="AE78" s="149"/>
      <c r="AF78" s="149"/>
      <c r="AG78" s="149" t="s">
        <v>247</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3" x14ac:dyDescent="0.2">
      <c r="A79" s="156"/>
      <c r="B79" s="157"/>
      <c r="C79" s="257" t="s">
        <v>1548</v>
      </c>
      <c r="D79" s="258"/>
      <c r="E79" s="258"/>
      <c r="F79" s="258"/>
      <c r="G79" s="258"/>
      <c r="H79" s="160"/>
      <c r="I79" s="160"/>
      <c r="J79" s="160"/>
      <c r="K79" s="160"/>
      <c r="L79" s="160"/>
      <c r="M79" s="160"/>
      <c r="N79" s="159"/>
      <c r="O79" s="159"/>
      <c r="P79" s="159"/>
      <c r="Q79" s="159"/>
      <c r="R79" s="160"/>
      <c r="S79" s="160"/>
      <c r="T79" s="160"/>
      <c r="U79" s="160"/>
      <c r="V79" s="160"/>
      <c r="W79" s="160"/>
      <c r="X79" s="160"/>
      <c r="Y79" s="160"/>
      <c r="Z79" s="149"/>
      <c r="AA79" s="149"/>
      <c r="AB79" s="149"/>
      <c r="AC79" s="149"/>
      <c r="AD79" s="149"/>
      <c r="AE79" s="149"/>
      <c r="AF79" s="149"/>
      <c r="AG79" s="149" t="s">
        <v>247</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3" x14ac:dyDescent="0.2">
      <c r="A80" s="156"/>
      <c r="B80" s="157"/>
      <c r="C80" s="257" t="s">
        <v>1549</v>
      </c>
      <c r="D80" s="258"/>
      <c r="E80" s="258"/>
      <c r="F80" s="258"/>
      <c r="G80" s="258"/>
      <c r="H80" s="160"/>
      <c r="I80" s="160"/>
      <c r="J80" s="160"/>
      <c r="K80" s="160"/>
      <c r="L80" s="160"/>
      <c r="M80" s="160"/>
      <c r="N80" s="159"/>
      <c r="O80" s="159"/>
      <c r="P80" s="159"/>
      <c r="Q80" s="159"/>
      <c r="R80" s="160"/>
      <c r="S80" s="160"/>
      <c r="T80" s="160"/>
      <c r="U80" s="160"/>
      <c r="V80" s="160"/>
      <c r="W80" s="160"/>
      <c r="X80" s="160"/>
      <c r="Y80" s="160"/>
      <c r="Z80" s="149"/>
      <c r="AA80" s="149"/>
      <c r="AB80" s="149"/>
      <c r="AC80" s="149"/>
      <c r="AD80" s="149"/>
      <c r="AE80" s="149"/>
      <c r="AF80" s="149"/>
      <c r="AG80" s="149" t="s">
        <v>247</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3" x14ac:dyDescent="0.2">
      <c r="A81" s="156"/>
      <c r="B81" s="157"/>
      <c r="C81" s="257" t="s">
        <v>1550</v>
      </c>
      <c r="D81" s="258"/>
      <c r="E81" s="258"/>
      <c r="F81" s="258"/>
      <c r="G81" s="258"/>
      <c r="H81" s="160"/>
      <c r="I81" s="160"/>
      <c r="J81" s="160"/>
      <c r="K81" s="160"/>
      <c r="L81" s="160"/>
      <c r="M81" s="160"/>
      <c r="N81" s="159"/>
      <c r="O81" s="159"/>
      <c r="P81" s="159"/>
      <c r="Q81" s="159"/>
      <c r="R81" s="160"/>
      <c r="S81" s="160"/>
      <c r="T81" s="160"/>
      <c r="U81" s="160"/>
      <c r="V81" s="160"/>
      <c r="W81" s="160"/>
      <c r="X81" s="160"/>
      <c r="Y81" s="160"/>
      <c r="Z81" s="149"/>
      <c r="AA81" s="149"/>
      <c r="AB81" s="149"/>
      <c r="AC81" s="149"/>
      <c r="AD81" s="149"/>
      <c r="AE81" s="149"/>
      <c r="AF81" s="149"/>
      <c r="AG81" s="149" t="s">
        <v>247</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3" x14ac:dyDescent="0.2">
      <c r="A82" s="156"/>
      <c r="B82" s="157"/>
      <c r="C82" s="257" t="s">
        <v>1551</v>
      </c>
      <c r="D82" s="258"/>
      <c r="E82" s="258"/>
      <c r="F82" s="258"/>
      <c r="G82" s="258"/>
      <c r="H82" s="160"/>
      <c r="I82" s="160"/>
      <c r="J82" s="160"/>
      <c r="K82" s="160"/>
      <c r="L82" s="160"/>
      <c r="M82" s="160"/>
      <c r="N82" s="159"/>
      <c r="O82" s="159"/>
      <c r="P82" s="159"/>
      <c r="Q82" s="159"/>
      <c r="R82" s="160"/>
      <c r="S82" s="160"/>
      <c r="T82" s="160"/>
      <c r="U82" s="160"/>
      <c r="V82" s="160"/>
      <c r="W82" s="160"/>
      <c r="X82" s="160"/>
      <c r="Y82" s="160"/>
      <c r="Z82" s="149"/>
      <c r="AA82" s="149"/>
      <c r="AB82" s="149"/>
      <c r="AC82" s="149"/>
      <c r="AD82" s="149"/>
      <c r="AE82" s="149"/>
      <c r="AF82" s="149"/>
      <c r="AG82" s="149" t="s">
        <v>247</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2" x14ac:dyDescent="0.2">
      <c r="A83" s="156"/>
      <c r="B83" s="157"/>
      <c r="C83" s="192" t="s">
        <v>1552</v>
      </c>
      <c r="D83" s="162"/>
      <c r="E83" s="163">
        <v>54.2</v>
      </c>
      <c r="F83" s="160"/>
      <c r="G83" s="160"/>
      <c r="H83" s="160"/>
      <c r="I83" s="160"/>
      <c r="J83" s="160"/>
      <c r="K83" s="160"/>
      <c r="L83" s="160"/>
      <c r="M83" s="160"/>
      <c r="N83" s="159"/>
      <c r="O83" s="159"/>
      <c r="P83" s="159"/>
      <c r="Q83" s="159"/>
      <c r="R83" s="160"/>
      <c r="S83" s="160"/>
      <c r="T83" s="160"/>
      <c r="U83" s="160"/>
      <c r="V83" s="160"/>
      <c r="W83" s="160"/>
      <c r="X83" s="160"/>
      <c r="Y83" s="160"/>
      <c r="Z83" s="149"/>
      <c r="AA83" s="149"/>
      <c r="AB83" s="149"/>
      <c r="AC83" s="149"/>
      <c r="AD83" s="149"/>
      <c r="AE83" s="149"/>
      <c r="AF83" s="149"/>
      <c r="AG83" s="149" t="s">
        <v>241</v>
      </c>
      <c r="AH83" s="149">
        <v>5</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3" x14ac:dyDescent="0.2">
      <c r="A84" s="156"/>
      <c r="B84" s="157"/>
      <c r="C84" s="192" t="s">
        <v>1553</v>
      </c>
      <c r="D84" s="162"/>
      <c r="E84" s="163">
        <v>3.5</v>
      </c>
      <c r="F84" s="160"/>
      <c r="G84" s="160"/>
      <c r="H84" s="160"/>
      <c r="I84" s="160"/>
      <c r="J84" s="160"/>
      <c r="K84" s="160"/>
      <c r="L84" s="160"/>
      <c r="M84" s="160"/>
      <c r="N84" s="159"/>
      <c r="O84" s="159"/>
      <c r="P84" s="159"/>
      <c r="Q84" s="159"/>
      <c r="R84" s="160"/>
      <c r="S84" s="160"/>
      <c r="T84" s="160"/>
      <c r="U84" s="160"/>
      <c r="V84" s="160"/>
      <c r="W84" s="160"/>
      <c r="X84" s="160"/>
      <c r="Y84" s="160"/>
      <c r="Z84" s="149"/>
      <c r="AA84" s="149"/>
      <c r="AB84" s="149"/>
      <c r="AC84" s="149"/>
      <c r="AD84" s="149"/>
      <c r="AE84" s="149"/>
      <c r="AF84" s="149"/>
      <c r="AG84" s="149" t="s">
        <v>241</v>
      </c>
      <c r="AH84" s="149">
        <v>5</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ht="22.5" outlineLevel="1" x14ac:dyDescent="0.2">
      <c r="A85" s="175">
        <v>18</v>
      </c>
      <c r="B85" s="176" t="s">
        <v>1560</v>
      </c>
      <c r="C85" s="191" t="s">
        <v>1561</v>
      </c>
      <c r="D85" s="177" t="s">
        <v>521</v>
      </c>
      <c r="E85" s="178">
        <v>57.7</v>
      </c>
      <c r="F85" s="179"/>
      <c r="G85" s="180">
        <f>ROUND(E85*F85,2)</f>
        <v>0</v>
      </c>
      <c r="H85" s="179"/>
      <c r="I85" s="180">
        <f>ROUND(E85*H85,2)</f>
        <v>0</v>
      </c>
      <c r="J85" s="179"/>
      <c r="K85" s="180">
        <f>ROUND(E85*J85,2)</f>
        <v>0</v>
      </c>
      <c r="L85" s="180">
        <v>21</v>
      </c>
      <c r="M85" s="180">
        <f>G85*(1+L85/100)</f>
        <v>0</v>
      </c>
      <c r="N85" s="178">
        <v>0</v>
      </c>
      <c r="O85" s="178">
        <f>ROUND(E85*N85,2)</f>
        <v>0</v>
      </c>
      <c r="P85" s="178">
        <v>0</v>
      </c>
      <c r="Q85" s="178">
        <f>ROUND(E85*P85,2)</f>
        <v>0</v>
      </c>
      <c r="R85" s="180" t="s">
        <v>1499</v>
      </c>
      <c r="S85" s="180" t="s">
        <v>271</v>
      </c>
      <c r="T85" s="181" t="s">
        <v>271</v>
      </c>
      <c r="U85" s="160">
        <v>0.65200000000000002</v>
      </c>
      <c r="V85" s="160">
        <f>ROUND(E85*U85,2)</f>
        <v>37.619999999999997</v>
      </c>
      <c r="W85" s="160"/>
      <c r="X85" s="160" t="s">
        <v>252</v>
      </c>
      <c r="Y85" s="160" t="s">
        <v>239</v>
      </c>
      <c r="Z85" s="149"/>
      <c r="AA85" s="149"/>
      <c r="AB85" s="149"/>
      <c r="AC85" s="149"/>
      <c r="AD85" s="149"/>
      <c r="AE85" s="149"/>
      <c r="AF85" s="149"/>
      <c r="AG85" s="149" t="s">
        <v>253</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2" x14ac:dyDescent="0.2">
      <c r="A86" s="156"/>
      <c r="B86" s="157"/>
      <c r="C86" s="255" t="s">
        <v>1547</v>
      </c>
      <c r="D86" s="256"/>
      <c r="E86" s="256"/>
      <c r="F86" s="256"/>
      <c r="G86" s="256"/>
      <c r="H86" s="160"/>
      <c r="I86" s="160"/>
      <c r="J86" s="160"/>
      <c r="K86" s="160"/>
      <c r="L86" s="160"/>
      <c r="M86" s="160"/>
      <c r="N86" s="159"/>
      <c r="O86" s="159"/>
      <c r="P86" s="159"/>
      <c r="Q86" s="159"/>
      <c r="R86" s="160"/>
      <c r="S86" s="160"/>
      <c r="T86" s="160"/>
      <c r="U86" s="160"/>
      <c r="V86" s="160"/>
      <c r="W86" s="160"/>
      <c r="X86" s="160"/>
      <c r="Y86" s="160"/>
      <c r="Z86" s="149"/>
      <c r="AA86" s="149"/>
      <c r="AB86" s="149"/>
      <c r="AC86" s="149"/>
      <c r="AD86" s="149"/>
      <c r="AE86" s="149"/>
      <c r="AF86" s="149"/>
      <c r="AG86" s="149" t="s">
        <v>247</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3" x14ac:dyDescent="0.2">
      <c r="A87" s="156"/>
      <c r="B87" s="157"/>
      <c r="C87" s="257" t="s">
        <v>1548</v>
      </c>
      <c r="D87" s="258"/>
      <c r="E87" s="258"/>
      <c r="F87" s="258"/>
      <c r="G87" s="258"/>
      <c r="H87" s="160"/>
      <c r="I87" s="160"/>
      <c r="J87" s="160"/>
      <c r="K87" s="160"/>
      <c r="L87" s="160"/>
      <c r="M87" s="160"/>
      <c r="N87" s="159"/>
      <c r="O87" s="159"/>
      <c r="P87" s="159"/>
      <c r="Q87" s="159"/>
      <c r="R87" s="160"/>
      <c r="S87" s="160"/>
      <c r="T87" s="160"/>
      <c r="U87" s="160"/>
      <c r="V87" s="160"/>
      <c r="W87" s="160"/>
      <c r="X87" s="160"/>
      <c r="Y87" s="160"/>
      <c r="Z87" s="149"/>
      <c r="AA87" s="149"/>
      <c r="AB87" s="149"/>
      <c r="AC87" s="149"/>
      <c r="AD87" s="149"/>
      <c r="AE87" s="149"/>
      <c r="AF87" s="149"/>
      <c r="AG87" s="149" t="s">
        <v>247</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3" x14ac:dyDescent="0.2">
      <c r="A88" s="156"/>
      <c r="B88" s="157"/>
      <c r="C88" s="257" t="s">
        <v>1549</v>
      </c>
      <c r="D88" s="258"/>
      <c r="E88" s="258"/>
      <c r="F88" s="258"/>
      <c r="G88" s="258"/>
      <c r="H88" s="160"/>
      <c r="I88" s="160"/>
      <c r="J88" s="160"/>
      <c r="K88" s="160"/>
      <c r="L88" s="160"/>
      <c r="M88" s="160"/>
      <c r="N88" s="159"/>
      <c r="O88" s="159"/>
      <c r="P88" s="159"/>
      <c r="Q88" s="159"/>
      <c r="R88" s="160"/>
      <c r="S88" s="160"/>
      <c r="T88" s="160"/>
      <c r="U88" s="160"/>
      <c r="V88" s="160"/>
      <c r="W88" s="160"/>
      <c r="X88" s="160"/>
      <c r="Y88" s="160"/>
      <c r="Z88" s="149"/>
      <c r="AA88" s="149"/>
      <c r="AB88" s="149"/>
      <c r="AC88" s="149"/>
      <c r="AD88" s="149"/>
      <c r="AE88" s="149"/>
      <c r="AF88" s="149"/>
      <c r="AG88" s="149" t="s">
        <v>247</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3" x14ac:dyDescent="0.2">
      <c r="A89" s="156"/>
      <c r="B89" s="157"/>
      <c r="C89" s="257" t="s">
        <v>1550</v>
      </c>
      <c r="D89" s="258"/>
      <c r="E89" s="258"/>
      <c r="F89" s="258"/>
      <c r="G89" s="258"/>
      <c r="H89" s="160"/>
      <c r="I89" s="160"/>
      <c r="J89" s="160"/>
      <c r="K89" s="160"/>
      <c r="L89" s="160"/>
      <c r="M89" s="160"/>
      <c r="N89" s="159"/>
      <c r="O89" s="159"/>
      <c r="P89" s="159"/>
      <c r="Q89" s="159"/>
      <c r="R89" s="160"/>
      <c r="S89" s="160"/>
      <c r="T89" s="160"/>
      <c r="U89" s="160"/>
      <c r="V89" s="160"/>
      <c r="W89" s="160"/>
      <c r="X89" s="160"/>
      <c r="Y89" s="160"/>
      <c r="Z89" s="149"/>
      <c r="AA89" s="149"/>
      <c r="AB89" s="149"/>
      <c r="AC89" s="149"/>
      <c r="AD89" s="149"/>
      <c r="AE89" s="149"/>
      <c r="AF89" s="149"/>
      <c r="AG89" s="149" t="s">
        <v>247</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3" x14ac:dyDescent="0.2">
      <c r="A90" s="156"/>
      <c r="B90" s="157"/>
      <c r="C90" s="257" t="s">
        <v>1551</v>
      </c>
      <c r="D90" s="258"/>
      <c r="E90" s="258"/>
      <c r="F90" s="258"/>
      <c r="G90" s="258"/>
      <c r="H90" s="160"/>
      <c r="I90" s="160"/>
      <c r="J90" s="160"/>
      <c r="K90" s="160"/>
      <c r="L90" s="160"/>
      <c r="M90" s="160"/>
      <c r="N90" s="159"/>
      <c r="O90" s="159"/>
      <c r="P90" s="159"/>
      <c r="Q90" s="159"/>
      <c r="R90" s="160"/>
      <c r="S90" s="160"/>
      <c r="T90" s="160"/>
      <c r="U90" s="160"/>
      <c r="V90" s="160"/>
      <c r="W90" s="160"/>
      <c r="X90" s="160"/>
      <c r="Y90" s="160"/>
      <c r="Z90" s="149"/>
      <c r="AA90" s="149"/>
      <c r="AB90" s="149"/>
      <c r="AC90" s="149"/>
      <c r="AD90" s="149"/>
      <c r="AE90" s="149"/>
      <c r="AF90" s="149"/>
      <c r="AG90" s="149" t="s">
        <v>247</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2" x14ac:dyDescent="0.2">
      <c r="A91" s="156"/>
      <c r="B91" s="157"/>
      <c r="C91" s="192" t="s">
        <v>1552</v>
      </c>
      <c r="D91" s="162"/>
      <c r="E91" s="163">
        <v>54.2</v>
      </c>
      <c r="F91" s="160"/>
      <c r="G91" s="160"/>
      <c r="H91" s="160"/>
      <c r="I91" s="160"/>
      <c r="J91" s="160"/>
      <c r="K91" s="160"/>
      <c r="L91" s="160"/>
      <c r="M91" s="160"/>
      <c r="N91" s="159"/>
      <c r="O91" s="159"/>
      <c r="P91" s="159"/>
      <c r="Q91" s="159"/>
      <c r="R91" s="160"/>
      <c r="S91" s="160"/>
      <c r="T91" s="160"/>
      <c r="U91" s="160"/>
      <c r="V91" s="160"/>
      <c r="W91" s="160"/>
      <c r="X91" s="160"/>
      <c r="Y91" s="160"/>
      <c r="Z91" s="149"/>
      <c r="AA91" s="149"/>
      <c r="AB91" s="149"/>
      <c r="AC91" s="149"/>
      <c r="AD91" s="149"/>
      <c r="AE91" s="149"/>
      <c r="AF91" s="149"/>
      <c r="AG91" s="149" t="s">
        <v>241</v>
      </c>
      <c r="AH91" s="149">
        <v>5</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3" x14ac:dyDescent="0.2">
      <c r="A92" s="156"/>
      <c r="B92" s="157"/>
      <c r="C92" s="192" t="s">
        <v>1553</v>
      </c>
      <c r="D92" s="162"/>
      <c r="E92" s="163">
        <v>3.5</v>
      </c>
      <c r="F92" s="160"/>
      <c r="G92" s="160"/>
      <c r="H92" s="160"/>
      <c r="I92" s="160"/>
      <c r="J92" s="160"/>
      <c r="K92" s="160"/>
      <c r="L92" s="160"/>
      <c r="M92" s="160"/>
      <c r="N92" s="159"/>
      <c r="O92" s="159"/>
      <c r="P92" s="159"/>
      <c r="Q92" s="159"/>
      <c r="R92" s="160"/>
      <c r="S92" s="160"/>
      <c r="T92" s="160"/>
      <c r="U92" s="160"/>
      <c r="V92" s="160"/>
      <c r="W92" s="160"/>
      <c r="X92" s="160"/>
      <c r="Y92" s="160"/>
      <c r="Z92" s="149"/>
      <c r="AA92" s="149"/>
      <c r="AB92" s="149"/>
      <c r="AC92" s="149"/>
      <c r="AD92" s="149"/>
      <c r="AE92" s="149"/>
      <c r="AF92" s="149"/>
      <c r="AG92" s="149" t="s">
        <v>241</v>
      </c>
      <c r="AH92" s="149">
        <v>5</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75">
        <v>19</v>
      </c>
      <c r="B93" s="176" t="s">
        <v>1562</v>
      </c>
      <c r="C93" s="191" t="s">
        <v>1563</v>
      </c>
      <c r="D93" s="177" t="s">
        <v>521</v>
      </c>
      <c r="E93" s="178">
        <v>27.1</v>
      </c>
      <c r="F93" s="179"/>
      <c r="G93" s="180">
        <f>ROUND(E93*F93,2)</f>
        <v>0</v>
      </c>
      <c r="H93" s="179"/>
      <c r="I93" s="180">
        <f>ROUND(E93*H93,2)</f>
        <v>0</v>
      </c>
      <c r="J93" s="179"/>
      <c r="K93" s="180">
        <f>ROUND(E93*J93,2)</f>
        <v>0</v>
      </c>
      <c r="L93" s="180">
        <v>21</v>
      </c>
      <c r="M93" s="180">
        <f>G93*(1+L93/100)</f>
        <v>0</v>
      </c>
      <c r="N93" s="178">
        <v>0</v>
      </c>
      <c r="O93" s="178">
        <f>ROUND(E93*N93,2)</f>
        <v>0</v>
      </c>
      <c r="P93" s="178">
        <v>0</v>
      </c>
      <c r="Q93" s="178">
        <f>ROUND(E93*P93,2)</f>
        <v>0</v>
      </c>
      <c r="R93" s="180" t="s">
        <v>1499</v>
      </c>
      <c r="S93" s="180" t="s">
        <v>271</v>
      </c>
      <c r="T93" s="181" t="s">
        <v>271</v>
      </c>
      <c r="U93" s="160">
        <v>3.1E-2</v>
      </c>
      <c r="V93" s="160">
        <f>ROUND(E93*U93,2)</f>
        <v>0.84</v>
      </c>
      <c r="W93" s="160"/>
      <c r="X93" s="160" t="s">
        <v>252</v>
      </c>
      <c r="Y93" s="160" t="s">
        <v>239</v>
      </c>
      <c r="Z93" s="149"/>
      <c r="AA93" s="149"/>
      <c r="AB93" s="149"/>
      <c r="AC93" s="149"/>
      <c r="AD93" s="149"/>
      <c r="AE93" s="149"/>
      <c r="AF93" s="149"/>
      <c r="AG93" s="149" t="s">
        <v>570</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2" x14ac:dyDescent="0.2">
      <c r="A94" s="156"/>
      <c r="B94" s="157"/>
      <c r="C94" s="255" t="s">
        <v>1509</v>
      </c>
      <c r="D94" s="256"/>
      <c r="E94" s="256"/>
      <c r="F94" s="256"/>
      <c r="G94" s="256"/>
      <c r="H94" s="160"/>
      <c r="I94" s="160"/>
      <c r="J94" s="160"/>
      <c r="K94" s="160"/>
      <c r="L94" s="160"/>
      <c r="M94" s="160"/>
      <c r="N94" s="159"/>
      <c r="O94" s="159"/>
      <c r="P94" s="159"/>
      <c r="Q94" s="159"/>
      <c r="R94" s="160"/>
      <c r="S94" s="160"/>
      <c r="T94" s="160"/>
      <c r="U94" s="160"/>
      <c r="V94" s="160"/>
      <c r="W94" s="160"/>
      <c r="X94" s="160"/>
      <c r="Y94" s="160"/>
      <c r="Z94" s="149"/>
      <c r="AA94" s="149"/>
      <c r="AB94" s="149"/>
      <c r="AC94" s="149"/>
      <c r="AD94" s="149"/>
      <c r="AE94" s="149"/>
      <c r="AF94" s="149"/>
      <c r="AG94" s="149" t="s">
        <v>247</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2" x14ac:dyDescent="0.2">
      <c r="A95" s="156"/>
      <c r="B95" s="157"/>
      <c r="C95" s="192" t="s">
        <v>1525</v>
      </c>
      <c r="D95" s="162"/>
      <c r="E95" s="163">
        <v>16.5</v>
      </c>
      <c r="F95" s="160"/>
      <c r="G95" s="160"/>
      <c r="H95" s="160"/>
      <c r="I95" s="160"/>
      <c r="J95" s="160"/>
      <c r="K95" s="160"/>
      <c r="L95" s="160"/>
      <c r="M95" s="160"/>
      <c r="N95" s="159"/>
      <c r="O95" s="159"/>
      <c r="P95" s="159"/>
      <c r="Q95" s="159"/>
      <c r="R95" s="160"/>
      <c r="S95" s="160"/>
      <c r="T95" s="160"/>
      <c r="U95" s="160"/>
      <c r="V95" s="160"/>
      <c r="W95" s="160"/>
      <c r="X95" s="160"/>
      <c r="Y95" s="160"/>
      <c r="Z95" s="149"/>
      <c r="AA95" s="149"/>
      <c r="AB95" s="149"/>
      <c r="AC95" s="149"/>
      <c r="AD95" s="149"/>
      <c r="AE95" s="149"/>
      <c r="AF95" s="149"/>
      <c r="AG95" s="149" t="s">
        <v>241</v>
      </c>
      <c r="AH95" s="149">
        <v>5</v>
      </c>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3" x14ac:dyDescent="0.2">
      <c r="A96" s="156"/>
      <c r="B96" s="157"/>
      <c r="C96" s="192" t="s">
        <v>1531</v>
      </c>
      <c r="D96" s="162"/>
      <c r="E96" s="163">
        <v>7.4</v>
      </c>
      <c r="F96" s="160"/>
      <c r="G96" s="160"/>
      <c r="H96" s="160"/>
      <c r="I96" s="160"/>
      <c r="J96" s="160"/>
      <c r="K96" s="160"/>
      <c r="L96" s="160"/>
      <c r="M96" s="160"/>
      <c r="N96" s="159"/>
      <c r="O96" s="159"/>
      <c r="P96" s="159"/>
      <c r="Q96" s="159"/>
      <c r="R96" s="160"/>
      <c r="S96" s="160"/>
      <c r="T96" s="160"/>
      <c r="U96" s="160"/>
      <c r="V96" s="160"/>
      <c r="W96" s="160"/>
      <c r="X96" s="160"/>
      <c r="Y96" s="160"/>
      <c r="Z96" s="149"/>
      <c r="AA96" s="149"/>
      <c r="AB96" s="149"/>
      <c r="AC96" s="149"/>
      <c r="AD96" s="149"/>
      <c r="AE96" s="149"/>
      <c r="AF96" s="149"/>
      <c r="AG96" s="149" t="s">
        <v>241</v>
      </c>
      <c r="AH96" s="149">
        <v>5</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3" x14ac:dyDescent="0.2">
      <c r="A97" s="156"/>
      <c r="B97" s="157"/>
      <c r="C97" s="192" t="s">
        <v>1564</v>
      </c>
      <c r="D97" s="162"/>
      <c r="E97" s="163">
        <v>3.2</v>
      </c>
      <c r="F97" s="160"/>
      <c r="G97" s="160"/>
      <c r="H97" s="160"/>
      <c r="I97" s="160"/>
      <c r="J97" s="160"/>
      <c r="K97" s="160"/>
      <c r="L97" s="160"/>
      <c r="M97" s="160"/>
      <c r="N97" s="159"/>
      <c r="O97" s="159"/>
      <c r="P97" s="159"/>
      <c r="Q97" s="159"/>
      <c r="R97" s="160"/>
      <c r="S97" s="160"/>
      <c r="T97" s="160"/>
      <c r="U97" s="160"/>
      <c r="V97" s="160"/>
      <c r="W97" s="160"/>
      <c r="X97" s="160"/>
      <c r="Y97" s="160"/>
      <c r="Z97" s="149"/>
      <c r="AA97" s="149"/>
      <c r="AB97" s="149"/>
      <c r="AC97" s="149"/>
      <c r="AD97" s="149"/>
      <c r="AE97" s="149"/>
      <c r="AF97" s="149"/>
      <c r="AG97" s="149" t="s">
        <v>241</v>
      </c>
      <c r="AH97" s="149">
        <v>5</v>
      </c>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ht="22.5" outlineLevel="1" x14ac:dyDescent="0.2">
      <c r="A98" s="175">
        <v>20</v>
      </c>
      <c r="B98" s="176" t="s">
        <v>1565</v>
      </c>
      <c r="C98" s="191" t="s">
        <v>1566</v>
      </c>
      <c r="D98" s="177" t="s">
        <v>521</v>
      </c>
      <c r="E98" s="178">
        <v>27.1</v>
      </c>
      <c r="F98" s="179"/>
      <c r="G98" s="180">
        <f>ROUND(E98*F98,2)</f>
        <v>0</v>
      </c>
      <c r="H98" s="179"/>
      <c r="I98" s="180">
        <f>ROUND(E98*H98,2)</f>
        <v>0</v>
      </c>
      <c r="J98" s="179"/>
      <c r="K98" s="180">
        <f>ROUND(E98*J98,2)</f>
        <v>0</v>
      </c>
      <c r="L98" s="180">
        <v>21</v>
      </c>
      <c r="M98" s="180">
        <f>G98*(1+L98/100)</f>
        <v>0</v>
      </c>
      <c r="N98" s="178">
        <v>0</v>
      </c>
      <c r="O98" s="178">
        <f>ROUND(E98*N98,2)</f>
        <v>0</v>
      </c>
      <c r="P98" s="178">
        <v>0</v>
      </c>
      <c r="Q98" s="178">
        <f>ROUND(E98*P98,2)</f>
        <v>0</v>
      </c>
      <c r="R98" s="180" t="s">
        <v>1499</v>
      </c>
      <c r="S98" s="180" t="s">
        <v>271</v>
      </c>
      <c r="T98" s="181" t="s">
        <v>271</v>
      </c>
      <c r="U98" s="160">
        <v>0.20200000000000001</v>
      </c>
      <c r="V98" s="160">
        <f>ROUND(E98*U98,2)</f>
        <v>5.47</v>
      </c>
      <c r="W98" s="160"/>
      <c r="X98" s="160" t="s">
        <v>252</v>
      </c>
      <c r="Y98" s="160" t="s">
        <v>239</v>
      </c>
      <c r="Z98" s="149"/>
      <c r="AA98" s="149"/>
      <c r="AB98" s="149"/>
      <c r="AC98" s="149"/>
      <c r="AD98" s="149"/>
      <c r="AE98" s="149"/>
      <c r="AF98" s="149"/>
      <c r="AG98" s="149" t="s">
        <v>570</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2" x14ac:dyDescent="0.2">
      <c r="A99" s="156"/>
      <c r="B99" s="157"/>
      <c r="C99" s="266" t="s">
        <v>1567</v>
      </c>
      <c r="D99" s="267"/>
      <c r="E99" s="267"/>
      <c r="F99" s="267"/>
      <c r="G99" s="267"/>
      <c r="H99" s="160"/>
      <c r="I99" s="160"/>
      <c r="J99" s="160"/>
      <c r="K99" s="160"/>
      <c r="L99" s="160"/>
      <c r="M99" s="160"/>
      <c r="N99" s="159"/>
      <c r="O99" s="159"/>
      <c r="P99" s="159"/>
      <c r="Q99" s="159"/>
      <c r="R99" s="160"/>
      <c r="S99" s="160"/>
      <c r="T99" s="160"/>
      <c r="U99" s="160"/>
      <c r="V99" s="160"/>
      <c r="W99" s="160"/>
      <c r="X99" s="160"/>
      <c r="Y99" s="160"/>
      <c r="Z99" s="149"/>
      <c r="AA99" s="149"/>
      <c r="AB99" s="149"/>
      <c r="AC99" s="149"/>
      <c r="AD99" s="149"/>
      <c r="AE99" s="149"/>
      <c r="AF99" s="149"/>
      <c r="AG99" s="149" t="s">
        <v>524</v>
      </c>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2" x14ac:dyDescent="0.2">
      <c r="A100" s="156"/>
      <c r="B100" s="157"/>
      <c r="C100" s="257" t="s">
        <v>1509</v>
      </c>
      <c r="D100" s="258"/>
      <c r="E100" s="258"/>
      <c r="F100" s="258"/>
      <c r="G100" s="258"/>
      <c r="H100" s="160"/>
      <c r="I100" s="160"/>
      <c r="J100" s="160"/>
      <c r="K100" s="160"/>
      <c r="L100" s="160"/>
      <c r="M100" s="160"/>
      <c r="N100" s="159"/>
      <c r="O100" s="159"/>
      <c r="P100" s="159"/>
      <c r="Q100" s="159"/>
      <c r="R100" s="160"/>
      <c r="S100" s="160"/>
      <c r="T100" s="160"/>
      <c r="U100" s="160"/>
      <c r="V100" s="160"/>
      <c r="W100" s="160"/>
      <c r="X100" s="160"/>
      <c r="Y100" s="160"/>
      <c r="Z100" s="149"/>
      <c r="AA100" s="149"/>
      <c r="AB100" s="149"/>
      <c r="AC100" s="149"/>
      <c r="AD100" s="149"/>
      <c r="AE100" s="149"/>
      <c r="AF100" s="149"/>
      <c r="AG100" s="149" t="s">
        <v>247</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2" x14ac:dyDescent="0.2">
      <c r="A101" s="156"/>
      <c r="B101" s="157"/>
      <c r="C101" s="192" t="s">
        <v>1568</v>
      </c>
      <c r="D101" s="162"/>
      <c r="E101" s="163">
        <v>27.1</v>
      </c>
      <c r="F101" s="160"/>
      <c r="G101" s="160"/>
      <c r="H101" s="160"/>
      <c r="I101" s="160"/>
      <c r="J101" s="160"/>
      <c r="K101" s="160"/>
      <c r="L101" s="160"/>
      <c r="M101" s="160"/>
      <c r="N101" s="159"/>
      <c r="O101" s="159"/>
      <c r="P101" s="159"/>
      <c r="Q101" s="159"/>
      <c r="R101" s="160"/>
      <c r="S101" s="160"/>
      <c r="T101" s="160"/>
      <c r="U101" s="160"/>
      <c r="V101" s="160"/>
      <c r="W101" s="160"/>
      <c r="X101" s="160"/>
      <c r="Y101" s="160"/>
      <c r="Z101" s="149"/>
      <c r="AA101" s="149"/>
      <c r="AB101" s="149"/>
      <c r="AC101" s="149"/>
      <c r="AD101" s="149"/>
      <c r="AE101" s="149"/>
      <c r="AF101" s="149"/>
      <c r="AG101" s="149" t="s">
        <v>241</v>
      </c>
      <c r="AH101" s="149">
        <v>5</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75">
        <v>21</v>
      </c>
      <c r="B102" s="176" t="s">
        <v>1569</v>
      </c>
      <c r="C102" s="191" t="s">
        <v>1570</v>
      </c>
      <c r="D102" s="177" t="s">
        <v>521</v>
      </c>
      <c r="E102" s="178">
        <v>7.1680000000000001</v>
      </c>
      <c r="F102" s="179"/>
      <c r="G102" s="180">
        <f>ROUND(E102*F102,2)</f>
        <v>0</v>
      </c>
      <c r="H102" s="179"/>
      <c r="I102" s="180">
        <f>ROUND(E102*H102,2)</f>
        <v>0</v>
      </c>
      <c r="J102" s="179"/>
      <c r="K102" s="180">
        <f>ROUND(E102*J102,2)</f>
        <v>0</v>
      </c>
      <c r="L102" s="180">
        <v>21</v>
      </c>
      <c r="M102" s="180">
        <f>G102*(1+L102/100)</f>
        <v>0</v>
      </c>
      <c r="N102" s="178">
        <v>0</v>
      </c>
      <c r="O102" s="178">
        <f>ROUND(E102*N102,2)</f>
        <v>0</v>
      </c>
      <c r="P102" s="178">
        <v>0</v>
      </c>
      <c r="Q102" s="178">
        <f>ROUND(E102*P102,2)</f>
        <v>0</v>
      </c>
      <c r="R102" s="180" t="s">
        <v>1499</v>
      </c>
      <c r="S102" s="180" t="s">
        <v>271</v>
      </c>
      <c r="T102" s="181" t="s">
        <v>271</v>
      </c>
      <c r="U102" s="160">
        <v>1.587</v>
      </c>
      <c r="V102" s="160">
        <f>ROUND(E102*U102,2)</f>
        <v>11.38</v>
      </c>
      <c r="W102" s="160"/>
      <c r="X102" s="160" t="s">
        <v>252</v>
      </c>
      <c r="Y102" s="160" t="s">
        <v>239</v>
      </c>
      <c r="Z102" s="149"/>
      <c r="AA102" s="149"/>
      <c r="AB102" s="149"/>
      <c r="AC102" s="149"/>
      <c r="AD102" s="149"/>
      <c r="AE102" s="149"/>
      <c r="AF102" s="149"/>
      <c r="AG102" s="149" t="s">
        <v>253</v>
      </c>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ht="22.5" outlineLevel="2" x14ac:dyDescent="0.2">
      <c r="A103" s="156"/>
      <c r="B103" s="157"/>
      <c r="C103" s="266" t="s">
        <v>1571</v>
      </c>
      <c r="D103" s="267"/>
      <c r="E103" s="267"/>
      <c r="F103" s="267"/>
      <c r="G103" s="267"/>
      <c r="H103" s="160"/>
      <c r="I103" s="160"/>
      <c r="J103" s="160"/>
      <c r="K103" s="160"/>
      <c r="L103" s="160"/>
      <c r="M103" s="160"/>
      <c r="N103" s="159"/>
      <c r="O103" s="159"/>
      <c r="P103" s="159"/>
      <c r="Q103" s="159"/>
      <c r="R103" s="160"/>
      <c r="S103" s="160"/>
      <c r="T103" s="160"/>
      <c r="U103" s="160"/>
      <c r="V103" s="160"/>
      <c r="W103" s="160"/>
      <c r="X103" s="160"/>
      <c r="Y103" s="160"/>
      <c r="Z103" s="149"/>
      <c r="AA103" s="149"/>
      <c r="AB103" s="149"/>
      <c r="AC103" s="149"/>
      <c r="AD103" s="149"/>
      <c r="AE103" s="149"/>
      <c r="AF103" s="149"/>
      <c r="AG103" s="149" t="s">
        <v>524</v>
      </c>
      <c r="AH103" s="149"/>
      <c r="AI103" s="149"/>
      <c r="AJ103" s="149"/>
      <c r="AK103" s="149"/>
      <c r="AL103" s="149"/>
      <c r="AM103" s="149"/>
      <c r="AN103" s="149"/>
      <c r="AO103" s="149"/>
      <c r="AP103" s="149"/>
      <c r="AQ103" s="149"/>
      <c r="AR103" s="149"/>
      <c r="AS103" s="149"/>
      <c r="AT103" s="149"/>
      <c r="AU103" s="149"/>
      <c r="AV103" s="149"/>
      <c r="AW103" s="149"/>
      <c r="AX103" s="149"/>
      <c r="AY103" s="149"/>
      <c r="AZ103" s="149"/>
      <c r="BA103" s="182" t="str">
        <f>C103</f>
        <v>sypaninou z vhodných hornin tř. 1 - 4 nebo materiálem připraveným podél výkopu ve vzdálenosti do 3 m od jeho kraje, pro jakoukoliv hloubku výkopu a jakoukoliv míru zhutnění,</v>
      </c>
      <c r="BB103" s="149"/>
      <c r="BC103" s="149"/>
      <c r="BD103" s="149"/>
      <c r="BE103" s="149"/>
      <c r="BF103" s="149"/>
      <c r="BG103" s="149"/>
      <c r="BH103" s="149"/>
    </row>
    <row r="104" spans="1:60" outlineLevel="2" x14ac:dyDescent="0.2">
      <c r="A104" s="156"/>
      <c r="B104" s="157"/>
      <c r="C104" s="257" t="s">
        <v>1509</v>
      </c>
      <c r="D104" s="258"/>
      <c r="E104" s="258"/>
      <c r="F104" s="258"/>
      <c r="G104" s="258"/>
      <c r="H104" s="160"/>
      <c r="I104" s="160"/>
      <c r="J104" s="160"/>
      <c r="K104" s="160"/>
      <c r="L104" s="160"/>
      <c r="M104" s="160"/>
      <c r="N104" s="159"/>
      <c r="O104" s="159"/>
      <c r="P104" s="159"/>
      <c r="Q104" s="159"/>
      <c r="R104" s="160"/>
      <c r="S104" s="160"/>
      <c r="T104" s="160"/>
      <c r="U104" s="160"/>
      <c r="V104" s="160"/>
      <c r="W104" s="160"/>
      <c r="X104" s="160"/>
      <c r="Y104" s="160"/>
      <c r="Z104" s="149"/>
      <c r="AA104" s="149"/>
      <c r="AB104" s="149"/>
      <c r="AC104" s="149"/>
      <c r="AD104" s="149"/>
      <c r="AE104" s="149"/>
      <c r="AF104" s="149"/>
      <c r="AG104" s="149" t="s">
        <v>247</v>
      </c>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2" x14ac:dyDescent="0.2">
      <c r="A105" s="156"/>
      <c r="B105" s="157"/>
      <c r="C105" s="192" t="s">
        <v>1572</v>
      </c>
      <c r="D105" s="162"/>
      <c r="E105" s="163">
        <v>7.1680000000000001</v>
      </c>
      <c r="F105" s="160"/>
      <c r="G105" s="160"/>
      <c r="H105" s="160"/>
      <c r="I105" s="160"/>
      <c r="J105" s="160"/>
      <c r="K105" s="160"/>
      <c r="L105" s="160"/>
      <c r="M105" s="160"/>
      <c r="N105" s="159"/>
      <c r="O105" s="159"/>
      <c r="P105" s="159"/>
      <c r="Q105" s="159"/>
      <c r="R105" s="160"/>
      <c r="S105" s="160"/>
      <c r="T105" s="160"/>
      <c r="U105" s="160"/>
      <c r="V105" s="160"/>
      <c r="W105" s="160"/>
      <c r="X105" s="160"/>
      <c r="Y105" s="160"/>
      <c r="Z105" s="149"/>
      <c r="AA105" s="149"/>
      <c r="AB105" s="149"/>
      <c r="AC105" s="149"/>
      <c r="AD105" s="149"/>
      <c r="AE105" s="149"/>
      <c r="AF105" s="149"/>
      <c r="AG105" s="149" t="s">
        <v>241</v>
      </c>
      <c r="AH105" s="149">
        <v>0</v>
      </c>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75">
        <v>22</v>
      </c>
      <c r="B106" s="176" t="s">
        <v>1573</v>
      </c>
      <c r="C106" s="191" t="s">
        <v>1574</v>
      </c>
      <c r="D106" s="177" t="s">
        <v>521</v>
      </c>
      <c r="E106" s="178">
        <v>7.1680000000000001</v>
      </c>
      <c r="F106" s="179"/>
      <c r="G106" s="180">
        <f>ROUND(E106*F106,2)</f>
        <v>0</v>
      </c>
      <c r="H106" s="179"/>
      <c r="I106" s="180">
        <f>ROUND(E106*H106,2)</f>
        <v>0</v>
      </c>
      <c r="J106" s="179"/>
      <c r="K106" s="180">
        <f>ROUND(E106*J106,2)</f>
        <v>0</v>
      </c>
      <c r="L106" s="180">
        <v>21</v>
      </c>
      <c r="M106" s="180">
        <f>G106*(1+L106/100)</f>
        <v>0</v>
      </c>
      <c r="N106" s="178">
        <v>0</v>
      </c>
      <c r="O106" s="178">
        <f>ROUND(E106*N106,2)</f>
        <v>0</v>
      </c>
      <c r="P106" s="178">
        <v>0</v>
      </c>
      <c r="Q106" s="178">
        <f>ROUND(E106*P106,2)</f>
        <v>0</v>
      </c>
      <c r="R106" s="180" t="s">
        <v>1499</v>
      </c>
      <c r="S106" s="180" t="s">
        <v>271</v>
      </c>
      <c r="T106" s="181" t="s">
        <v>271</v>
      </c>
      <c r="U106" s="160">
        <v>0.94</v>
      </c>
      <c r="V106" s="160">
        <f>ROUND(E106*U106,2)</f>
        <v>6.74</v>
      </c>
      <c r="W106" s="160"/>
      <c r="X106" s="160" t="s">
        <v>252</v>
      </c>
      <c r="Y106" s="160" t="s">
        <v>239</v>
      </c>
      <c r="Z106" s="149"/>
      <c r="AA106" s="149"/>
      <c r="AB106" s="149"/>
      <c r="AC106" s="149"/>
      <c r="AD106" s="149"/>
      <c r="AE106" s="149"/>
      <c r="AF106" s="149"/>
      <c r="AG106" s="149" t="s">
        <v>253</v>
      </c>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ht="22.5" outlineLevel="2" x14ac:dyDescent="0.2">
      <c r="A107" s="156"/>
      <c r="B107" s="157"/>
      <c r="C107" s="266" t="s">
        <v>1571</v>
      </c>
      <c r="D107" s="267"/>
      <c r="E107" s="267"/>
      <c r="F107" s="267"/>
      <c r="G107" s="267"/>
      <c r="H107" s="160"/>
      <c r="I107" s="160"/>
      <c r="J107" s="160"/>
      <c r="K107" s="160"/>
      <c r="L107" s="160"/>
      <c r="M107" s="160"/>
      <c r="N107" s="159"/>
      <c r="O107" s="159"/>
      <c r="P107" s="159"/>
      <c r="Q107" s="159"/>
      <c r="R107" s="160"/>
      <c r="S107" s="160"/>
      <c r="T107" s="160"/>
      <c r="U107" s="160"/>
      <c r="V107" s="160"/>
      <c r="W107" s="160"/>
      <c r="X107" s="160"/>
      <c r="Y107" s="160"/>
      <c r="Z107" s="149"/>
      <c r="AA107" s="149"/>
      <c r="AB107" s="149"/>
      <c r="AC107" s="149"/>
      <c r="AD107" s="149"/>
      <c r="AE107" s="149"/>
      <c r="AF107" s="149"/>
      <c r="AG107" s="149" t="s">
        <v>524</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82" t="str">
        <f>C107</f>
        <v>sypaninou z vhodných hornin tř. 1 - 4 nebo materiálem připraveným podél výkopu ve vzdálenosti do 3 m od jeho kraje, pro jakoukoliv hloubku výkopu a jakoukoliv míru zhutnění,</v>
      </c>
      <c r="BB107" s="149"/>
      <c r="BC107" s="149"/>
      <c r="BD107" s="149"/>
      <c r="BE107" s="149"/>
      <c r="BF107" s="149"/>
      <c r="BG107" s="149"/>
      <c r="BH107" s="149"/>
    </row>
    <row r="108" spans="1:60" outlineLevel="2" x14ac:dyDescent="0.2">
      <c r="A108" s="156"/>
      <c r="B108" s="157"/>
      <c r="C108" s="257" t="s">
        <v>1575</v>
      </c>
      <c r="D108" s="258"/>
      <c r="E108" s="258"/>
      <c r="F108" s="258"/>
      <c r="G108" s="258"/>
      <c r="H108" s="160"/>
      <c r="I108" s="160"/>
      <c r="J108" s="160"/>
      <c r="K108" s="160"/>
      <c r="L108" s="160"/>
      <c r="M108" s="160"/>
      <c r="N108" s="159"/>
      <c r="O108" s="159"/>
      <c r="P108" s="159"/>
      <c r="Q108" s="159"/>
      <c r="R108" s="160"/>
      <c r="S108" s="160"/>
      <c r="T108" s="160"/>
      <c r="U108" s="160"/>
      <c r="V108" s="160"/>
      <c r="W108" s="160"/>
      <c r="X108" s="160"/>
      <c r="Y108" s="160"/>
      <c r="Z108" s="149"/>
      <c r="AA108" s="149"/>
      <c r="AB108" s="149"/>
      <c r="AC108" s="149"/>
      <c r="AD108" s="149"/>
      <c r="AE108" s="149"/>
      <c r="AF108" s="149"/>
      <c r="AG108" s="149" t="s">
        <v>247</v>
      </c>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2" x14ac:dyDescent="0.2">
      <c r="A109" s="156"/>
      <c r="B109" s="157"/>
      <c r="C109" s="192" t="s">
        <v>1576</v>
      </c>
      <c r="D109" s="162"/>
      <c r="E109" s="163">
        <v>7.1680000000000001</v>
      </c>
      <c r="F109" s="160"/>
      <c r="G109" s="160"/>
      <c r="H109" s="160"/>
      <c r="I109" s="160"/>
      <c r="J109" s="160"/>
      <c r="K109" s="160"/>
      <c r="L109" s="160"/>
      <c r="M109" s="160"/>
      <c r="N109" s="159"/>
      <c r="O109" s="159"/>
      <c r="P109" s="159"/>
      <c r="Q109" s="159"/>
      <c r="R109" s="160"/>
      <c r="S109" s="160"/>
      <c r="T109" s="160"/>
      <c r="U109" s="160"/>
      <c r="V109" s="160"/>
      <c r="W109" s="160"/>
      <c r="X109" s="160"/>
      <c r="Y109" s="160"/>
      <c r="Z109" s="149"/>
      <c r="AA109" s="149"/>
      <c r="AB109" s="149"/>
      <c r="AC109" s="149"/>
      <c r="AD109" s="149"/>
      <c r="AE109" s="149"/>
      <c r="AF109" s="149"/>
      <c r="AG109" s="149" t="s">
        <v>241</v>
      </c>
      <c r="AH109" s="149">
        <v>5</v>
      </c>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75">
        <v>23</v>
      </c>
      <c r="B110" s="176" t="s">
        <v>1577</v>
      </c>
      <c r="C110" s="191" t="s">
        <v>1578</v>
      </c>
      <c r="D110" s="177" t="s">
        <v>521</v>
      </c>
      <c r="E110" s="178">
        <v>27.1</v>
      </c>
      <c r="F110" s="179"/>
      <c r="G110" s="180">
        <f>ROUND(E110*F110,2)</f>
        <v>0</v>
      </c>
      <c r="H110" s="179"/>
      <c r="I110" s="180">
        <f>ROUND(E110*H110,2)</f>
        <v>0</v>
      </c>
      <c r="J110" s="179"/>
      <c r="K110" s="180">
        <f>ROUND(E110*J110,2)</f>
        <v>0</v>
      </c>
      <c r="L110" s="180">
        <v>21</v>
      </c>
      <c r="M110" s="180">
        <f>G110*(1+L110/100)</f>
        <v>0</v>
      </c>
      <c r="N110" s="178">
        <v>0</v>
      </c>
      <c r="O110" s="178">
        <f>ROUND(E110*N110,2)</f>
        <v>0</v>
      </c>
      <c r="P110" s="178">
        <v>0</v>
      </c>
      <c r="Q110" s="178">
        <f>ROUND(E110*P110,2)</f>
        <v>0</v>
      </c>
      <c r="R110" s="180"/>
      <c r="S110" s="180" t="s">
        <v>236</v>
      </c>
      <c r="T110" s="181" t="s">
        <v>237</v>
      </c>
      <c r="U110" s="160">
        <v>0</v>
      </c>
      <c r="V110" s="160">
        <f>ROUND(E110*U110,2)</f>
        <v>0</v>
      </c>
      <c r="W110" s="160"/>
      <c r="X110" s="160" t="s">
        <v>252</v>
      </c>
      <c r="Y110" s="160" t="s">
        <v>239</v>
      </c>
      <c r="Z110" s="149"/>
      <c r="AA110" s="149"/>
      <c r="AB110" s="149"/>
      <c r="AC110" s="149"/>
      <c r="AD110" s="149"/>
      <c r="AE110" s="149"/>
      <c r="AF110" s="149"/>
      <c r="AG110" s="149" t="s">
        <v>253</v>
      </c>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2" x14ac:dyDescent="0.2">
      <c r="A111" s="156"/>
      <c r="B111" s="157"/>
      <c r="C111" s="255" t="s">
        <v>1579</v>
      </c>
      <c r="D111" s="256"/>
      <c r="E111" s="256"/>
      <c r="F111" s="256"/>
      <c r="G111" s="256"/>
      <c r="H111" s="160"/>
      <c r="I111" s="160"/>
      <c r="J111" s="160"/>
      <c r="K111" s="160"/>
      <c r="L111" s="160"/>
      <c r="M111" s="160"/>
      <c r="N111" s="159"/>
      <c r="O111" s="159"/>
      <c r="P111" s="159"/>
      <c r="Q111" s="159"/>
      <c r="R111" s="160"/>
      <c r="S111" s="160"/>
      <c r="T111" s="160"/>
      <c r="U111" s="160"/>
      <c r="V111" s="160"/>
      <c r="W111" s="160"/>
      <c r="X111" s="160"/>
      <c r="Y111" s="160"/>
      <c r="Z111" s="149"/>
      <c r="AA111" s="149"/>
      <c r="AB111" s="149"/>
      <c r="AC111" s="149"/>
      <c r="AD111" s="149"/>
      <c r="AE111" s="149"/>
      <c r="AF111" s="149"/>
      <c r="AG111" s="149" t="s">
        <v>247</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2" x14ac:dyDescent="0.2">
      <c r="A112" s="156"/>
      <c r="B112" s="157"/>
      <c r="C112" s="192" t="s">
        <v>1568</v>
      </c>
      <c r="D112" s="162"/>
      <c r="E112" s="163">
        <v>27.1</v>
      </c>
      <c r="F112" s="160"/>
      <c r="G112" s="160"/>
      <c r="H112" s="160"/>
      <c r="I112" s="160"/>
      <c r="J112" s="160"/>
      <c r="K112" s="160"/>
      <c r="L112" s="160"/>
      <c r="M112" s="160"/>
      <c r="N112" s="159"/>
      <c r="O112" s="159"/>
      <c r="P112" s="159"/>
      <c r="Q112" s="159"/>
      <c r="R112" s="160"/>
      <c r="S112" s="160"/>
      <c r="T112" s="160"/>
      <c r="U112" s="160"/>
      <c r="V112" s="160"/>
      <c r="W112" s="160"/>
      <c r="X112" s="160"/>
      <c r="Y112" s="160"/>
      <c r="Z112" s="149"/>
      <c r="AA112" s="149"/>
      <c r="AB112" s="149"/>
      <c r="AC112" s="149"/>
      <c r="AD112" s="149"/>
      <c r="AE112" s="149"/>
      <c r="AF112" s="149"/>
      <c r="AG112" s="149" t="s">
        <v>241</v>
      </c>
      <c r="AH112" s="149">
        <v>5</v>
      </c>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1" x14ac:dyDescent="0.2">
      <c r="A113" s="175">
        <v>24</v>
      </c>
      <c r="B113" s="176" t="s">
        <v>1580</v>
      </c>
      <c r="C113" s="191" t="s">
        <v>1581</v>
      </c>
      <c r="D113" s="177" t="s">
        <v>472</v>
      </c>
      <c r="E113" s="178">
        <v>14.336</v>
      </c>
      <c r="F113" s="179"/>
      <c r="G113" s="180">
        <f>ROUND(E113*F113,2)</f>
        <v>0</v>
      </c>
      <c r="H113" s="179"/>
      <c r="I113" s="180">
        <f>ROUND(E113*H113,2)</f>
        <v>0</v>
      </c>
      <c r="J113" s="179"/>
      <c r="K113" s="180">
        <f>ROUND(E113*J113,2)</f>
        <v>0</v>
      </c>
      <c r="L113" s="180">
        <v>21</v>
      </c>
      <c r="M113" s="180">
        <f>G113*(1+L113/100)</f>
        <v>0</v>
      </c>
      <c r="N113" s="178">
        <v>1</v>
      </c>
      <c r="O113" s="178">
        <f>ROUND(E113*N113,2)</f>
        <v>14.34</v>
      </c>
      <c r="P113" s="178">
        <v>0</v>
      </c>
      <c r="Q113" s="178">
        <f>ROUND(E113*P113,2)</f>
        <v>0</v>
      </c>
      <c r="R113" s="180"/>
      <c r="S113" s="180" t="s">
        <v>236</v>
      </c>
      <c r="T113" s="181" t="s">
        <v>237</v>
      </c>
      <c r="U113" s="160">
        <v>0</v>
      </c>
      <c r="V113" s="160">
        <f>ROUND(E113*U113,2)</f>
        <v>0</v>
      </c>
      <c r="W113" s="160"/>
      <c r="X113" s="160" t="s">
        <v>579</v>
      </c>
      <c r="Y113" s="160" t="s">
        <v>239</v>
      </c>
      <c r="Z113" s="149"/>
      <c r="AA113" s="149"/>
      <c r="AB113" s="149"/>
      <c r="AC113" s="149"/>
      <c r="AD113" s="149"/>
      <c r="AE113" s="149"/>
      <c r="AF113" s="149"/>
      <c r="AG113" s="149" t="s">
        <v>580</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2" x14ac:dyDescent="0.2">
      <c r="A114" s="156"/>
      <c r="B114" s="157"/>
      <c r="C114" s="255" t="s">
        <v>1509</v>
      </c>
      <c r="D114" s="256"/>
      <c r="E114" s="256"/>
      <c r="F114" s="256"/>
      <c r="G114" s="256"/>
      <c r="H114" s="160"/>
      <c r="I114" s="160"/>
      <c r="J114" s="160"/>
      <c r="K114" s="160"/>
      <c r="L114" s="160"/>
      <c r="M114" s="160"/>
      <c r="N114" s="159"/>
      <c r="O114" s="159"/>
      <c r="P114" s="159"/>
      <c r="Q114" s="159"/>
      <c r="R114" s="160"/>
      <c r="S114" s="160"/>
      <c r="T114" s="160"/>
      <c r="U114" s="160"/>
      <c r="V114" s="160"/>
      <c r="W114" s="160"/>
      <c r="X114" s="160"/>
      <c r="Y114" s="160"/>
      <c r="Z114" s="149"/>
      <c r="AA114" s="149"/>
      <c r="AB114" s="149"/>
      <c r="AC114" s="149"/>
      <c r="AD114" s="149"/>
      <c r="AE114" s="149"/>
      <c r="AF114" s="149"/>
      <c r="AG114" s="149" t="s">
        <v>247</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2" x14ac:dyDescent="0.2">
      <c r="A115" s="156"/>
      <c r="B115" s="157"/>
      <c r="C115" s="192" t="s">
        <v>1582</v>
      </c>
      <c r="D115" s="162"/>
      <c r="E115" s="163">
        <v>14.336</v>
      </c>
      <c r="F115" s="160"/>
      <c r="G115" s="160"/>
      <c r="H115" s="160"/>
      <c r="I115" s="160"/>
      <c r="J115" s="160"/>
      <c r="K115" s="160"/>
      <c r="L115" s="160"/>
      <c r="M115" s="160"/>
      <c r="N115" s="159"/>
      <c r="O115" s="159"/>
      <c r="P115" s="159"/>
      <c r="Q115" s="159"/>
      <c r="R115" s="160"/>
      <c r="S115" s="160"/>
      <c r="T115" s="160"/>
      <c r="U115" s="160"/>
      <c r="V115" s="160"/>
      <c r="W115" s="160"/>
      <c r="X115" s="160"/>
      <c r="Y115" s="160"/>
      <c r="Z115" s="149"/>
      <c r="AA115" s="149"/>
      <c r="AB115" s="149"/>
      <c r="AC115" s="149"/>
      <c r="AD115" s="149"/>
      <c r="AE115" s="149"/>
      <c r="AF115" s="149"/>
      <c r="AG115" s="149" t="s">
        <v>241</v>
      </c>
      <c r="AH115" s="149">
        <v>5</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75">
        <v>25</v>
      </c>
      <c r="B116" s="176" t="s">
        <v>1583</v>
      </c>
      <c r="C116" s="191" t="s">
        <v>1584</v>
      </c>
      <c r="D116" s="177" t="s">
        <v>1585</v>
      </c>
      <c r="E116" s="178">
        <v>3.5</v>
      </c>
      <c r="F116" s="179"/>
      <c r="G116" s="180">
        <f>ROUND(E116*F116,2)</f>
        <v>0</v>
      </c>
      <c r="H116" s="179"/>
      <c r="I116" s="180">
        <f>ROUND(E116*H116,2)</f>
        <v>0</v>
      </c>
      <c r="J116" s="179"/>
      <c r="K116" s="180">
        <f>ROUND(E116*J116,2)</f>
        <v>0</v>
      </c>
      <c r="L116" s="180">
        <v>21</v>
      </c>
      <c r="M116" s="180">
        <f>G116*(1+L116/100)</f>
        <v>0</v>
      </c>
      <c r="N116" s="178">
        <v>0</v>
      </c>
      <c r="O116" s="178">
        <f>ROUND(E116*N116,2)</f>
        <v>0</v>
      </c>
      <c r="P116" s="178">
        <v>0</v>
      </c>
      <c r="Q116" s="178">
        <f>ROUND(E116*P116,2)</f>
        <v>0</v>
      </c>
      <c r="R116" s="180"/>
      <c r="S116" s="180" t="s">
        <v>236</v>
      </c>
      <c r="T116" s="181" t="s">
        <v>237</v>
      </c>
      <c r="U116" s="160">
        <v>0</v>
      </c>
      <c r="V116" s="160">
        <f>ROUND(E116*U116,2)</f>
        <v>0</v>
      </c>
      <c r="W116" s="160"/>
      <c r="X116" s="160" t="s">
        <v>579</v>
      </c>
      <c r="Y116" s="160" t="s">
        <v>239</v>
      </c>
      <c r="Z116" s="149"/>
      <c r="AA116" s="149"/>
      <c r="AB116" s="149"/>
      <c r="AC116" s="149"/>
      <c r="AD116" s="149"/>
      <c r="AE116" s="149"/>
      <c r="AF116" s="149"/>
      <c r="AG116" s="149" t="s">
        <v>580</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2" x14ac:dyDescent="0.2">
      <c r="A117" s="156"/>
      <c r="B117" s="157"/>
      <c r="C117" s="255" t="s">
        <v>1509</v>
      </c>
      <c r="D117" s="256"/>
      <c r="E117" s="256"/>
      <c r="F117" s="256"/>
      <c r="G117" s="256"/>
      <c r="H117" s="160"/>
      <c r="I117" s="160"/>
      <c r="J117" s="160"/>
      <c r="K117" s="160"/>
      <c r="L117" s="160"/>
      <c r="M117" s="160"/>
      <c r="N117" s="159"/>
      <c r="O117" s="159"/>
      <c r="P117" s="159"/>
      <c r="Q117" s="159"/>
      <c r="R117" s="160"/>
      <c r="S117" s="160"/>
      <c r="T117" s="160"/>
      <c r="U117" s="160"/>
      <c r="V117" s="160"/>
      <c r="W117" s="160"/>
      <c r="X117" s="160"/>
      <c r="Y117" s="160"/>
      <c r="Z117" s="149"/>
      <c r="AA117" s="149"/>
      <c r="AB117" s="149"/>
      <c r="AC117" s="149"/>
      <c r="AD117" s="149"/>
      <c r="AE117" s="149"/>
      <c r="AF117" s="149"/>
      <c r="AG117" s="149" t="s">
        <v>247</v>
      </c>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2" x14ac:dyDescent="0.2">
      <c r="A118" s="156"/>
      <c r="B118" s="157"/>
      <c r="C118" s="192" t="s">
        <v>1586</v>
      </c>
      <c r="D118" s="162"/>
      <c r="E118" s="163">
        <v>3.5</v>
      </c>
      <c r="F118" s="160"/>
      <c r="G118" s="160"/>
      <c r="H118" s="160"/>
      <c r="I118" s="160"/>
      <c r="J118" s="160"/>
      <c r="K118" s="160"/>
      <c r="L118" s="160"/>
      <c r="M118" s="160"/>
      <c r="N118" s="159"/>
      <c r="O118" s="159"/>
      <c r="P118" s="159"/>
      <c r="Q118" s="159"/>
      <c r="R118" s="160"/>
      <c r="S118" s="160"/>
      <c r="T118" s="160"/>
      <c r="U118" s="160"/>
      <c r="V118" s="160"/>
      <c r="W118" s="160"/>
      <c r="X118" s="160"/>
      <c r="Y118" s="160"/>
      <c r="Z118" s="149"/>
      <c r="AA118" s="149"/>
      <c r="AB118" s="149"/>
      <c r="AC118" s="149"/>
      <c r="AD118" s="149"/>
      <c r="AE118" s="149"/>
      <c r="AF118" s="149"/>
      <c r="AG118" s="149" t="s">
        <v>241</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x14ac:dyDescent="0.2">
      <c r="A119" s="168" t="s">
        <v>231</v>
      </c>
      <c r="B119" s="169" t="s">
        <v>103</v>
      </c>
      <c r="C119" s="190" t="s">
        <v>104</v>
      </c>
      <c r="D119" s="170"/>
      <c r="E119" s="171"/>
      <c r="F119" s="172"/>
      <c r="G119" s="172">
        <f>SUMIF(AG120:AG148,"&lt;&gt;NOR",G120:G148)</f>
        <v>0</v>
      </c>
      <c r="H119" s="172"/>
      <c r="I119" s="172">
        <f>SUM(I120:I148)</f>
        <v>0</v>
      </c>
      <c r="J119" s="172"/>
      <c r="K119" s="172">
        <f>SUM(K120:K148)</f>
        <v>0</v>
      </c>
      <c r="L119" s="172"/>
      <c r="M119" s="172">
        <f>SUM(M120:M148)</f>
        <v>0</v>
      </c>
      <c r="N119" s="171"/>
      <c r="O119" s="171">
        <f>SUM(O120:O148)</f>
        <v>0</v>
      </c>
      <c r="P119" s="171"/>
      <c r="Q119" s="171">
        <f>SUM(Q120:Q148)</f>
        <v>0</v>
      </c>
      <c r="R119" s="172"/>
      <c r="S119" s="172"/>
      <c r="T119" s="173"/>
      <c r="U119" s="167"/>
      <c r="V119" s="167">
        <f>SUM(V120:V148)</f>
        <v>0</v>
      </c>
      <c r="W119" s="167"/>
      <c r="X119" s="167"/>
      <c r="Y119" s="167"/>
      <c r="AG119" t="s">
        <v>232</v>
      </c>
    </row>
    <row r="120" spans="1:60" outlineLevel="1" x14ac:dyDescent="0.2">
      <c r="A120" s="175">
        <v>26</v>
      </c>
      <c r="B120" s="176" t="s">
        <v>1587</v>
      </c>
      <c r="C120" s="191" t="s">
        <v>1588</v>
      </c>
      <c r="D120" s="177" t="s">
        <v>251</v>
      </c>
      <c r="E120" s="178">
        <v>1</v>
      </c>
      <c r="F120" s="179"/>
      <c r="G120" s="180">
        <f>ROUND(E120*F120,2)</f>
        <v>0</v>
      </c>
      <c r="H120" s="179"/>
      <c r="I120" s="180">
        <f>ROUND(E120*H120,2)</f>
        <v>0</v>
      </c>
      <c r="J120" s="179"/>
      <c r="K120" s="180">
        <f>ROUND(E120*J120,2)</f>
        <v>0</v>
      </c>
      <c r="L120" s="180">
        <v>21</v>
      </c>
      <c r="M120" s="180">
        <f>G120*(1+L120/100)</f>
        <v>0</v>
      </c>
      <c r="N120" s="178">
        <v>0</v>
      </c>
      <c r="O120" s="178">
        <f>ROUND(E120*N120,2)</f>
        <v>0</v>
      </c>
      <c r="P120" s="178">
        <v>0</v>
      </c>
      <c r="Q120" s="178">
        <f>ROUND(E120*P120,2)</f>
        <v>0</v>
      </c>
      <c r="R120" s="180"/>
      <c r="S120" s="180" t="s">
        <v>236</v>
      </c>
      <c r="T120" s="181" t="s">
        <v>237</v>
      </c>
      <c r="U120" s="160">
        <v>0</v>
      </c>
      <c r="V120" s="160">
        <f>ROUND(E120*U120,2)</f>
        <v>0</v>
      </c>
      <c r="W120" s="160"/>
      <c r="X120" s="160" t="s">
        <v>252</v>
      </c>
      <c r="Y120" s="160" t="s">
        <v>239</v>
      </c>
      <c r="Z120" s="149"/>
      <c r="AA120" s="149"/>
      <c r="AB120" s="149"/>
      <c r="AC120" s="149"/>
      <c r="AD120" s="149"/>
      <c r="AE120" s="149"/>
      <c r="AF120" s="149"/>
      <c r="AG120" s="149" t="s">
        <v>253</v>
      </c>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2" x14ac:dyDescent="0.2">
      <c r="A121" s="156"/>
      <c r="B121" s="157"/>
      <c r="C121" s="255" t="s">
        <v>1589</v>
      </c>
      <c r="D121" s="256"/>
      <c r="E121" s="256"/>
      <c r="F121" s="256"/>
      <c r="G121" s="256"/>
      <c r="H121" s="160"/>
      <c r="I121" s="160"/>
      <c r="J121" s="160"/>
      <c r="K121" s="160"/>
      <c r="L121" s="160"/>
      <c r="M121" s="160"/>
      <c r="N121" s="159"/>
      <c r="O121" s="159"/>
      <c r="P121" s="159"/>
      <c r="Q121" s="159"/>
      <c r="R121" s="160"/>
      <c r="S121" s="160"/>
      <c r="T121" s="160"/>
      <c r="U121" s="160"/>
      <c r="V121" s="160"/>
      <c r="W121" s="160"/>
      <c r="X121" s="160"/>
      <c r="Y121" s="160"/>
      <c r="Z121" s="149"/>
      <c r="AA121" s="149"/>
      <c r="AB121" s="149"/>
      <c r="AC121" s="149"/>
      <c r="AD121" s="149"/>
      <c r="AE121" s="149"/>
      <c r="AF121" s="149"/>
      <c r="AG121" s="149" t="s">
        <v>247</v>
      </c>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3" x14ac:dyDescent="0.2">
      <c r="A122" s="156"/>
      <c r="B122" s="157"/>
      <c r="C122" s="257" t="s">
        <v>1590</v>
      </c>
      <c r="D122" s="258"/>
      <c r="E122" s="258"/>
      <c r="F122" s="258"/>
      <c r="G122" s="258"/>
      <c r="H122" s="160"/>
      <c r="I122" s="160"/>
      <c r="J122" s="160"/>
      <c r="K122" s="160"/>
      <c r="L122" s="160"/>
      <c r="M122" s="160"/>
      <c r="N122" s="159"/>
      <c r="O122" s="159"/>
      <c r="P122" s="159"/>
      <c r="Q122" s="159"/>
      <c r="R122" s="160"/>
      <c r="S122" s="160"/>
      <c r="T122" s="160"/>
      <c r="U122" s="160"/>
      <c r="V122" s="160"/>
      <c r="W122" s="160"/>
      <c r="X122" s="160"/>
      <c r="Y122" s="160"/>
      <c r="Z122" s="149"/>
      <c r="AA122" s="149"/>
      <c r="AB122" s="149"/>
      <c r="AC122" s="149"/>
      <c r="AD122" s="149"/>
      <c r="AE122" s="149"/>
      <c r="AF122" s="149"/>
      <c r="AG122" s="149" t="s">
        <v>247</v>
      </c>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3" x14ac:dyDescent="0.2">
      <c r="A123" s="156"/>
      <c r="B123" s="157"/>
      <c r="C123" s="257" t="s">
        <v>1509</v>
      </c>
      <c r="D123" s="258"/>
      <c r="E123" s="258"/>
      <c r="F123" s="258"/>
      <c r="G123" s="258"/>
      <c r="H123" s="160"/>
      <c r="I123" s="160"/>
      <c r="J123" s="160"/>
      <c r="K123" s="160"/>
      <c r="L123" s="160"/>
      <c r="M123" s="160"/>
      <c r="N123" s="159"/>
      <c r="O123" s="159"/>
      <c r="P123" s="159"/>
      <c r="Q123" s="159"/>
      <c r="R123" s="160"/>
      <c r="S123" s="160"/>
      <c r="T123" s="160"/>
      <c r="U123" s="160"/>
      <c r="V123" s="160"/>
      <c r="W123" s="160"/>
      <c r="X123" s="160"/>
      <c r="Y123" s="160"/>
      <c r="Z123" s="149"/>
      <c r="AA123" s="149"/>
      <c r="AB123" s="149"/>
      <c r="AC123" s="149"/>
      <c r="AD123" s="149"/>
      <c r="AE123" s="149"/>
      <c r="AF123" s="149"/>
      <c r="AG123" s="149" t="s">
        <v>247</v>
      </c>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2" x14ac:dyDescent="0.2">
      <c r="A124" s="156"/>
      <c r="B124" s="157"/>
      <c r="C124" s="192" t="s">
        <v>101</v>
      </c>
      <c r="D124" s="162"/>
      <c r="E124" s="163">
        <v>1</v>
      </c>
      <c r="F124" s="160"/>
      <c r="G124" s="160"/>
      <c r="H124" s="160"/>
      <c r="I124" s="160"/>
      <c r="J124" s="160"/>
      <c r="K124" s="160"/>
      <c r="L124" s="160"/>
      <c r="M124" s="160"/>
      <c r="N124" s="159"/>
      <c r="O124" s="159"/>
      <c r="P124" s="159"/>
      <c r="Q124" s="159"/>
      <c r="R124" s="160"/>
      <c r="S124" s="160"/>
      <c r="T124" s="160"/>
      <c r="U124" s="160"/>
      <c r="V124" s="160"/>
      <c r="W124" s="160"/>
      <c r="X124" s="160"/>
      <c r="Y124" s="160"/>
      <c r="Z124" s="149"/>
      <c r="AA124" s="149"/>
      <c r="AB124" s="149"/>
      <c r="AC124" s="149"/>
      <c r="AD124" s="149"/>
      <c r="AE124" s="149"/>
      <c r="AF124" s="149"/>
      <c r="AG124" s="149" t="s">
        <v>241</v>
      </c>
      <c r="AH124" s="149">
        <v>0</v>
      </c>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outlineLevel="1" x14ac:dyDescent="0.2">
      <c r="A125" s="175">
        <v>27</v>
      </c>
      <c r="B125" s="176" t="s">
        <v>1591</v>
      </c>
      <c r="C125" s="191" t="s">
        <v>1592</v>
      </c>
      <c r="D125" s="177" t="s">
        <v>235</v>
      </c>
      <c r="E125" s="178">
        <v>1</v>
      </c>
      <c r="F125" s="179"/>
      <c r="G125" s="180">
        <f>ROUND(E125*F125,2)</f>
        <v>0</v>
      </c>
      <c r="H125" s="179"/>
      <c r="I125" s="180">
        <f>ROUND(E125*H125,2)</f>
        <v>0</v>
      </c>
      <c r="J125" s="179"/>
      <c r="K125" s="180">
        <f>ROUND(E125*J125,2)</f>
        <v>0</v>
      </c>
      <c r="L125" s="180">
        <v>21</v>
      </c>
      <c r="M125" s="180">
        <f>G125*(1+L125/100)</f>
        <v>0</v>
      </c>
      <c r="N125" s="178">
        <v>0</v>
      </c>
      <c r="O125" s="178">
        <f>ROUND(E125*N125,2)</f>
        <v>0</v>
      </c>
      <c r="P125" s="178">
        <v>0</v>
      </c>
      <c r="Q125" s="178">
        <f>ROUND(E125*P125,2)</f>
        <v>0</v>
      </c>
      <c r="R125" s="180"/>
      <c r="S125" s="180" t="s">
        <v>236</v>
      </c>
      <c r="T125" s="181" t="s">
        <v>237</v>
      </c>
      <c r="U125" s="160">
        <v>0</v>
      </c>
      <c r="V125" s="160">
        <f>ROUND(E125*U125,2)</f>
        <v>0</v>
      </c>
      <c r="W125" s="160"/>
      <c r="X125" s="160" t="s">
        <v>252</v>
      </c>
      <c r="Y125" s="160" t="s">
        <v>239</v>
      </c>
      <c r="Z125" s="149"/>
      <c r="AA125" s="149"/>
      <c r="AB125" s="149"/>
      <c r="AC125" s="149"/>
      <c r="AD125" s="149"/>
      <c r="AE125" s="149"/>
      <c r="AF125" s="149"/>
      <c r="AG125" s="149" t="s">
        <v>253</v>
      </c>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2" x14ac:dyDescent="0.2">
      <c r="A126" s="156"/>
      <c r="B126" s="157"/>
      <c r="C126" s="255" t="s">
        <v>1593</v>
      </c>
      <c r="D126" s="256"/>
      <c r="E126" s="256"/>
      <c r="F126" s="256"/>
      <c r="G126" s="256"/>
      <c r="H126" s="160"/>
      <c r="I126" s="160"/>
      <c r="J126" s="160"/>
      <c r="K126" s="160"/>
      <c r="L126" s="160"/>
      <c r="M126" s="160"/>
      <c r="N126" s="159"/>
      <c r="O126" s="159"/>
      <c r="P126" s="159"/>
      <c r="Q126" s="159"/>
      <c r="R126" s="160"/>
      <c r="S126" s="160"/>
      <c r="T126" s="160"/>
      <c r="U126" s="160"/>
      <c r="V126" s="160"/>
      <c r="W126" s="160"/>
      <c r="X126" s="160"/>
      <c r="Y126" s="160"/>
      <c r="Z126" s="149"/>
      <c r="AA126" s="149"/>
      <c r="AB126" s="149"/>
      <c r="AC126" s="149"/>
      <c r="AD126" s="149"/>
      <c r="AE126" s="149"/>
      <c r="AF126" s="149"/>
      <c r="AG126" s="149" t="s">
        <v>247</v>
      </c>
      <c r="AH126" s="149"/>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outlineLevel="2" x14ac:dyDescent="0.2">
      <c r="A127" s="156"/>
      <c r="B127" s="157"/>
      <c r="C127" s="192" t="s">
        <v>101</v>
      </c>
      <c r="D127" s="162"/>
      <c r="E127" s="163">
        <v>1</v>
      </c>
      <c r="F127" s="160"/>
      <c r="G127" s="160"/>
      <c r="H127" s="160"/>
      <c r="I127" s="160"/>
      <c r="J127" s="160"/>
      <c r="K127" s="160"/>
      <c r="L127" s="160"/>
      <c r="M127" s="160"/>
      <c r="N127" s="159"/>
      <c r="O127" s="159"/>
      <c r="P127" s="159"/>
      <c r="Q127" s="159"/>
      <c r="R127" s="160"/>
      <c r="S127" s="160"/>
      <c r="T127" s="160"/>
      <c r="U127" s="160"/>
      <c r="V127" s="160"/>
      <c r="W127" s="160"/>
      <c r="X127" s="160"/>
      <c r="Y127" s="160"/>
      <c r="Z127" s="149"/>
      <c r="AA127" s="149"/>
      <c r="AB127" s="149"/>
      <c r="AC127" s="149"/>
      <c r="AD127" s="149"/>
      <c r="AE127" s="149"/>
      <c r="AF127" s="149"/>
      <c r="AG127" s="149" t="s">
        <v>241</v>
      </c>
      <c r="AH127" s="149">
        <v>0</v>
      </c>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1" x14ac:dyDescent="0.2">
      <c r="A128" s="175">
        <v>28</v>
      </c>
      <c r="B128" s="176" t="s">
        <v>1594</v>
      </c>
      <c r="C128" s="191" t="s">
        <v>1595</v>
      </c>
      <c r="D128" s="177" t="s">
        <v>235</v>
      </c>
      <c r="E128" s="178">
        <v>1</v>
      </c>
      <c r="F128" s="179"/>
      <c r="G128" s="180">
        <f>ROUND(E128*F128,2)</f>
        <v>0</v>
      </c>
      <c r="H128" s="179"/>
      <c r="I128" s="180">
        <f>ROUND(E128*H128,2)</f>
        <v>0</v>
      </c>
      <c r="J128" s="179"/>
      <c r="K128" s="180">
        <f>ROUND(E128*J128,2)</f>
        <v>0</v>
      </c>
      <c r="L128" s="180">
        <v>21</v>
      </c>
      <c r="M128" s="180">
        <f>G128*(1+L128/100)</f>
        <v>0</v>
      </c>
      <c r="N128" s="178">
        <v>0</v>
      </c>
      <c r="O128" s="178">
        <f>ROUND(E128*N128,2)</f>
        <v>0</v>
      </c>
      <c r="P128" s="178">
        <v>0</v>
      </c>
      <c r="Q128" s="178">
        <f>ROUND(E128*P128,2)</f>
        <v>0</v>
      </c>
      <c r="R128" s="180"/>
      <c r="S128" s="180" t="s">
        <v>236</v>
      </c>
      <c r="T128" s="181" t="s">
        <v>237</v>
      </c>
      <c r="U128" s="160">
        <v>0</v>
      </c>
      <c r="V128" s="160">
        <f>ROUND(E128*U128,2)</f>
        <v>0</v>
      </c>
      <c r="W128" s="160"/>
      <c r="X128" s="160" t="s">
        <v>252</v>
      </c>
      <c r="Y128" s="160" t="s">
        <v>239</v>
      </c>
      <c r="Z128" s="149"/>
      <c r="AA128" s="149"/>
      <c r="AB128" s="149"/>
      <c r="AC128" s="149"/>
      <c r="AD128" s="149"/>
      <c r="AE128" s="149"/>
      <c r="AF128" s="149"/>
      <c r="AG128" s="149" t="s">
        <v>253</v>
      </c>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2" x14ac:dyDescent="0.2">
      <c r="A129" s="156"/>
      <c r="B129" s="157"/>
      <c r="C129" s="255" t="s">
        <v>1596</v>
      </c>
      <c r="D129" s="256"/>
      <c r="E129" s="256"/>
      <c r="F129" s="256"/>
      <c r="G129" s="256"/>
      <c r="H129" s="160"/>
      <c r="I129" s="160"/>
      <c r="J129" s="160"/>
      <c r="K129" s="160"/>
      <c r="L129" s="160"/>
      <c r="M129" s="160"/>
      <c r="N129" s="159"/>
      <c r="O129" s="159"/>
      <c r="P129" s="159"/>
      <c r="Q129" s="159"/>
      <c r="R129" s="160"/>
      <c r="S129" s="160"/>
      <c r="T129" s="160"/>
      <c r="U129" s="160"/>
      <c r="V129" s="160"/>
      <c r="W129" s="160"/>
      <c r="X129" s="160"/>
      <c r="Y129" s="160"/>
      <c r="Z129" s="149"/>
      <c r="AA129" s="149"/>
      <c r="AB129" s="149"/>
      <c r="AC129" s="149"/>
      <c r="AD129" s="149"/>
      <c r="AE129" s="149"/>
      <c r="AF129" s="149"/>
      <c r="AG129" s="149" t="s">
        <v>247</v>
      </c>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outlineLevel="2" x14ac:dyDescent="0.2">
      <c r="A130" s="156"/>
      <c r="B130" s="157"/>
      <c r="C130" s="192" t="s">
        <v>101</v>
      </c>
      <c r="D130" s="162"/>
      <c r="E130" s="163">
        <v>1</v>
      </c>
      <c r="F130" s="160"/>
      <c r="G130" s="160"/>
      <c r="H130" s="160"/>
      <c r="I130" s="160"/>
      <c r="J130" s="160"/>
      <c r="K130" s="160"/>
      <c r="L130" s="160"/>
      <c r="M130" s="160"/>
      <c r="N130" s="159"/>
      <c r="O130" s="159"/>
      <c r="P130" s="159"/>
      <c r="Q130" s="159"/>
      <c r="R130" s="160"/>
      <c r="S130" s="160"/>
      <c r="T130" s="160"/>
      <c r="U130" s="160"/>
      <c r="V130" s="160"/>
      <c r="W130" s="160"/>
      <c r="X130" s="160"/>
      <c r="Y130" s="160"/>
      <c r="Z130" s="149"/>
      <c r="AA130" s="149"/>
      <c r="AB130" s="149"/>
      <c r="AC130" s="149"/>
      <c r="AD130" s="149"/>
      <c r="AE130" s="149"/>
      <c r="AF130" s="149"/>
      <c r="AG130" s="149" t="s">
        <v>241</v>
      </c>
      <c r="AH130" s="149">
        <v>0</v>
      </c>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1" x14ac:dyDescent="0.2">
      <c r="A131" s="175">
        <v>29</v>
      </c>
      <c r="B131" s="176" t="s">
        <v>1597</v>
      </c>
      <c r="C131" s="191" t="s">
        <v>1598</v>
      </c>
      <c r="D131" s="177" t="s">
        <v>235</v>
      </c>
      <c r="E131" s="178">
        <v>1</v>
      </c>
      <c r="F131" s="179"/>
      <c r="G131" s="180">
        <f>ROUND(E131*F131,2)</f>
        <v>0</v>
      </c>
      <c r="H131" s="179"/>
      <c r="I131" s="180">
        <f>ROUND(E131*H131,2)</f>
        <v>0</v>
      </c>
      <c r="J131" s="179"/>
      <c r="K131" s="180">
        <f>ROUND(E131*J131,2)</f>
        <v>0</v>
      </c>
      <c r="L131" s="180">
        <v>21</v>
      </c>
      <c r="M131" s="180">
        <f>G131*(1+L131/100)</f>
        <v>0</v>
      </c>
      <c r="N131" s="178">
        <v>0</v>
      </c>
      <c r="O131" s="178">
        <f>ROUND(E131*N131,2)</f>
        <v>0</v>
      </c>
      <c r="P131" s="178">
        <v>0</v>
      </c>
      <c r="Q131" s="178">
        <f>ROUND(E131*P131,2)</f>
        <v>0</v>
      </c>
      <c r="R131" s="180"/>
      <c r="S131" s="180" t="s">
        <v>236</v>
      </c>
      <c r="T131" s="181" t="s">
        <v>237</v>
      </c>
      <c r="U131" s="160">
        <v>0</v>
      </c>
      <c r="V131" s="160">
        <f>ROUND(E131*U131,2)</f>
        <v>0</v>
      </c>
      <c r="W131" s="160"/>
      <c r="X131" s="160" t="s">
        <v>252</v>
      </c>
      <c r="Y131" s="160" t="s">
        <v>239</v>
      </c>
      <c r="Z131" s="149"/>
      <c r="AA131" s="149"/>
      <c r="AB131" s="149"/>
      <c r="AC131" s="149"/>
      <c r="AD131" s="149"/>
      <c r="AE131" s="149"/>
      <c r="AF131" s="149"/>
      <c r="AG131" s="149" t="s">
        <v>253</v>
      </c>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2" x14ac:dyDescent="0.2">
      <c r="A132" s="156"/>
      <c r="B132" s="157"/>
      <c r="C132" s="255" t="s">
        <v>851</v>
      </c>
      <c r="D132" s="256"/>
      <c r="E132" s="256"/>
      <c r="F132" s="256"/>
      <c r="G132" s="256"/>
      <c r="H132" s="160"/>
      <c r="I132" s="160"/>
      <c r="J132" s="160"/>
      <c r="K132" s="160"/>
      <c r="L132" s="160"/>
      <c r="M132" s="160"/>
      <c r="N132" s="159"/>
      <c r="O132" s="159"/>
      <c r="P132" s="159"/>
      <c r="Q132" s="159"/>
      <c r="R132" s="160"/>
      <c r="S132" s="160"/>
      <c r="T132" s="160"/>
      <c r="U132" s="160"/>
      <c r="V132" s="160"/>
      <c r="W132" s="160"/>
      <c r="X132" s="160"/>
      <c r="Y132" s="160"/>
      <c r="Z132" s="149"/>
      <c r="AA132" s="149"/>
      <c r="AB132" s="149"/>
      <c r="AC132" s="149"/>
      <c r="AD132" s="149"/>
      <c r="AE132" s="149"/>
      <c r="AF132" s="149"/>
      <c r="AG132" s="149" t="s">
        <v>247</v>
      </c>
      <c r="AH132" s="149"/>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2" x14ac:dyDescent="0.2">
      <c r="A133" s="156"/>
      <c r="B133" s="157"/>
      <c r="C133" s="192" t="s">
        <v>101</v>
      </c>
      <c r="D133" s="162"/>
      <c r="E133" s="163">
        <v>1</v>
      </c>
      <c r="F133" s="160"/>
      <c r="G133" s="160"/>
      <c r="H133" s="160"/>
      <c r="I133" s="160"/>
      <c r="J133" s="160"/>
      <c r="K133" s="160"/>
      <c r="L133" s="160"/>
      <c r="M133" s="160"/>
      <c r="N133" s="159"/>
      <c r="O133" s="159"/>
      <c r="P133" s="159"/>
      <c r="Q133" s="159"/>
      <c r="R133" s="160"/>
      <c r="S133" s="160"/>
      <c r="T133" s="160"/>
      <c r="U133" s="160"/>
      <c r="V133" s="160"/>
      <c r="W133" s="160"/>
      <c r="X133" s="160"/>
      <c r="Y133" s="160"/>
      <c r="Z133" s="149"/>
      <c r="AA133" s="149"/>
      <c r="AB133" s="149"/>
      <c r="AC133" s="149"/>
      <c r="AD133" s="149"/>
      <c r="AE133" s="149"/>
      <c r="AF133" s="149"/>
      <c r="AG133" s="149" t="s">
        <v>241</v>
      </c>
      <c r="AH133" s="149">
        <v>0</v>
      </c>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ht="22.5" outlineLevel="1" x14ac:dyDescent="0.2">
      <c r="A134" s="175">
        <v>30</v>
      </c>
      <c r="B134" s="176" t="s">
        <v>1599</v>
      </c>
      <c r="C134" s="191" t="s">
        <v>1600</v>
      </c>
      <c r="D134" s="177" t="s">
        <v>1601</v>
      </c>
      <c r="E134" s="178">
        <v>660</v>
      </c>
      <c r="F134" s="179"/>
      <c r="G134" s="180">
        <f>ROUND(E134*F134,2)</f>
        <v>0</v>
      </c>
      <c r="H134" s="179"/>
      <c r="I134" s="180">
        <f>ROUND(E134*H134,2)</f>
        <v>0</v>
      </c>
      <c r="J134" s="179"/>
      <c r="K134" s="180">
        <f>ROUND(E134*J134,2)</f>
        <v>0</v>
      </c>
      <c r="L134" s="180">
        <v>21</v>
      </c>
      <c r="M134" s="180">
        <f>G134*(1+L134/100)</f>
        <v>0</v>
      </c>
      <c r="N134" s="178">
        <v>0</v>
      </c>
      <c r="O134" s="178">
        <f>ROUND(E134*N134,2)</f>
        <v>0</v>
      </c>
      <c r="P134" s="178">
        <v>0</v>
      </c>
      <c r="Q134" s="178">
        <f>ROUND(E134*P134,2)</f>
        <v>0</v>
      </c>
      <c r="R134" s="180"/>
      <c r="S134" s="180" t="s">
        <v>236</v>
      </c>
      <c r="T134" s="181" t="s">
        <v>237</v>
      </c>
      <c r="U134" s="160">
        <v>0</v>
      </c>
      <c r="V134" s="160">
        <f>ROUND(E134*U134,2)</f>
        <v>0</v>
      </c>
      <c r="W134" s="160"/>
      <c r="X134" s="160" t="s">
        <v>252</v>
      </c>
      <c r="Y134" s="160" t="s">
        <v>239</v>
      </c>
      <c r="Z134" s="149"/>
      <c r="AA134" s="149"/>
      <c r="AB134" s="149"/>
      <c r="AC134" s="149"/>
      <c r="AD134" s="149"/>
      <c r="AE134" s="149"/>
      <c r="AF134" s="149"/>
      <c r="AG134" s="149" t="s">
        <v>253</v>
      </c>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2" x14ac:dyDescent="0.2">
      <c r="A135" s="156"/>
      <c r="B135" s="157"/>
      <c r="C135" s="255" t="s">
        <v>1602</v>
      </c>
      <c r="D135" s="256"/>
      <c r="E135" s="256"/>
      <c r="F135" s="256"/>
      <c r="G135" s="256"/>
      <c r="H135" s="160"/>
      <c r="I135" s="160"/>
      <c r="J135" s="160"/>
      <c r="K135" s="160"/>
      <c r="L135" s="160"/>
      <c r="M135" s="160"/>
      <c r="N135" s="159"/>
      <c r="O135" s="159"/>
      <c r="P135" s="159"/>
      <c r="Q135" s="159"/>
      <c r="R135" s="160"/>
      <c r="S135" s="160"/>
      <c r="T135" s="160"/>
      <c r="U135" s="160"/>
      <c r="V135" s="160"/>
      <c r="W135" s="160"/>
      <c r="X135" s="160"/>
      <c r="Y135" s="160"/>
      <c r="Z135" s="149"/>
      <c r="AA135" s="149"/>
      <c r="AB135" s="149"/>
      <c r="AC135" s="149"/>
      <c r="AD135" s="149"/>
      <c r="AE135" s="149"/>
      <c r="AF135" s="149"/>
      <c r="AG135" s="149" t="s">
        <v>247</v>
      </c>
      <c r="AH135" s="149"/>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outlineLevel="2" x14ac:dyDescent="0.2">
      <c r="A136" s="156"/>
      <c r="B136" s="157"/>
      <c r="C136" s="192" t="s">
        <v>1603</v>
      </c>
      <c r="D136" s="162"/>
      <c r="E136" s="163">
        <v>660</v>
      </c>
      <c r="F136" s="160"/>
      <c r="G136" s="160"/>
      <c r="H136" s="160"/>
      <c r="I136" s="160"/>
      <c r="J136" s="160"/>
      <c r="K136" s="160"/>
      <c r="L136" s="160"/>
      <c r="M136" s="160"/>
      <c r="N136" s="159"/>
      <c r="O136" s="159"/>
      <c r="P136" s="159"/>
      <c r="Q136" s="159"/>
      <c r="R136" s="160"/>
      <c r="S136" s="160"/>
      <c r="T136" s="160"/>
      <c r="U136" s="160"/>
      <c r="V136" s="160"/>
      <c r="W136" s="160"/>
      <c r="X136" s="160"/>
      <c r="Y136" s="160"/>
      <c r="Z136" s="149"/>
      <c r="AA136" s="149"/>
      <c r="AB136" s="149"/>
      <c r="AC136" s="149"/>
      <c r="AD136" s="149"/>
      <c r="AE136" s="149"/>
      <c r="AF136" s="149"/>
      <c r="AG136" s="149" t="s">
        <v>241</v>
      </c>
      <c r="AH136" s="149">
        <v>0</v>
      </c>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ht="22.5" outlineLevel="1" x14ac:dyDescent="0.2">
      <c r="A137" s="175">
        <v>31</v>
      </c>
      <c r="B137" s="176" t="s">
        <v>1604</v>
      </c>
      <c r="C137" s="191" t="s">
        <v>1605</v>
      </c>
      <c r="D137" s="177" t="s">
        <v>235</v>
      </c>
      <c r="E137" s="178">
        <v>2</v>
      </c>
      <c r="F137" s="179"/>
      <c r="G137" s="180">
        <f>ROUND(E137*F137,2)</f>
        <v>0</v>
      </c>
      <c r="H137" s="179"/>
      <c r="I137" s="180">
        <f>ROUND(E137*H137,2)</f>
        <v>0</v>
      </c>
      <c r="J137" s="179"/>
      <c r="K137" s="180">
        <f>ROUND(E137*J137,2)</f>
        <v>0</v>
      </c>
      <c r="L137" s="180">
        <v>21</v>
      </c>
      <c r="M137" s="180">
        <f>G137*(1+L137/100)</f>
        <v>0</v>
      </c>
      <c r="N137" s="178">
        <v>0</v>
      </c>
      <c r="O137" s="178">
        <f>ROUND(E137*N137,2)</f>
        <v>0</v>
      </c>
      <c r="P137" s="178">
        <v>0</v>
      </c>
      <c r="Q137" s="178">
        <f>ROUND(E137*P137,2)</f>
        <v>0</v>
      </c>
      <c r="R137" s="180"/>
      <c r="S137" s="180" t="s">
        <v>236</v>
      </c>
      <c r="T137" s="181" t="s">
        <v>237</v>
      </c>
      <c r="U137" s="160">
        <v>0</v>
      </c>
      <c r="V137" s="160">
        <f>ROUND(E137*U137,2)</f>
        <v>0</v>
      </c>
      <c r="W137" s="160"/>
      <c r="X137" s="160" t="s">
        <v>252</v>
      </c>
      <c r="Y137" s="160" t="s">
        <v>239</v>
      </c>
      <c r="Z137" s="149"/>
      <c r="AA137" s="149"/>
      <c r="AB137" s="149"/>
      <c r="AC137" s="149"/>
      <c r="AD137" s="149"/>
      <c r="AE137" s="149"/>
      <c r="AF137" s="149"/>
      <c r="AG137" s="149" t="s">
        <v>253</v>
      </c>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outlineLevel="2" x14ac:dyDescent="0.2">
      <c r="A138" s="156"/>
      <c r="B138" s="157"/>
      <c r="C138" s="255" t="s">
        <v>1606</v>
      </c>
      <c r="D138" s="256"/>
      <c r="E138" s="256"/>
      <c r="F138" s="256"/>
      <c r="G138" s="256"/>
      <c r="H138" s="160"/>
      <c r="I138" s="160"/>
      <c r="J138" s="160"/>
      <c r="K138" s="160"/>
      <c r="L138" s="160"/>
      <c r="M138" s="160"/>
      <c r="N138" s="159"/>
      <c r="O138" s="159"/>
      <c r="P138" s="159"/>
      <c r="Q138" s="159"/>
      <c r="R138" s="160"/>
      <c r="S138" s="160"/>
      <c r="T138" s="160"/>
      <c r="U138" s="160"/>
      <c r="V138" s="160"/>
      <c r="W138" s="160"/>
      <c r="X138" s="160"/>
      <c r="Y138" s="160"/>
      <c r="Z138" s="149"/>
      <c r="AA138" s="149"/>
      <c r="AB138" s="149"/>
      <c r="AC138" s="149"/>
      <c r="AD138" s="149"/>
      <c r="AE138" s="149"/>
      <c r="AF138" s="149"/>
      <c r="AG138" s="149" t="s">
        <v>247</v>
      </c>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outlineLevel="2" x14ac:dyDescent="0.2">
      <c r="A139" s="156"/>
      <c r="B139" s="157"/>
      <c r="C139" s="192" t="s">
        <v>105</v>
      </c>
      <c r="D139" s="162"/>
      <c r="E139" s="163">
        <v>2</v>
      </c>
      <c r="F139" s="160"/>
      <c r="G139" s="160"/>
      <c r="H139" s="160"/>
      <c r="I139" s="160"/>
      <c r="J139" s="160"/>
      <c r="K139" s="160"/>
      <c r="L139" s="160"/>
      <c r="M139" s="160"/>
      <c r="N139" s="159"/>
      <c r="O139" s="159"/>
      <c r="P139" s="159"/>
      <c r="Q139" s="159"/>
      <c r="R139" s="160"/>
      <c r="S139" s="160"/>
      <c r="T139" s="160"/>
      <c r="U139" s="160"/>
      <c r="V139" s="160"/>
      <c r="W139" s="160"/>
      <c r="X139" s="160"/>
      <c r="Y139" s="160"/>
      <c r="Z139" s="149"/>
      <c r="AA139" s="149"/>
      <c r="AB139" s="149"/>
      <c r="AC139" s="149"/>
      <c r="AD139" s="149"/>
      <c r="AE139" s="149"/>
      <c r="AF139" s="149"/>
      <c r="AG139" s="149" t="s">
        <v>241</v>
      </c>
      <c r="AH139" s="149">
        <v>0</v>
      </c>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ht="22.5" outlineLevel="1" x14ac:dyDescent="0.2">
      <c r="A140" s="175">
        <v>32</v>
      </c>
      <c r="B140" s="176" t="s">
        <v>1607</v>
      </c>
      <c r="C140" s="191" t="s">
        <v>1608</v>
      </c>
      <c r="D140" s="177" t="s">
        <v>235</v>
      </c>
      <c r="E140" s="178">
        <v>2</v>
      </c>
      <c r="F140" s="179"/>
      <c r="G140" s="180">
        <f>ROUND(E140*F140,2)</f>
        <v>0</v>
      </c>
      <c r="H140" s="179"/>
      <c r="I140" s="180">
        <f>ROUND(E140*H140,2)</f>
        <v>0</v>
      </c>
      <c r="J140" s="179"/>
      <c r="K140" s="180">
        <f>ROUND(E140*J140,2)</f>
        <v>0</v>
      </c>
      <c r="L140" s="180">
        <v>21</v>
      </c>
      <c r="M140" s="180">
        <f>G140*(1+L140/100)</f>
        <v>0</v>
      </c>
      <c r="N140" s="178">
        <v>0</v>
      </c>
      <c r="O140" s="178">
        <f>ROUND(E140*N140,2)</f>
        <v>0</v>
      </c>
      <c r="P140" s="178">
        <v>0</v>
      </c>
      <c r="Q140" s="178">
        <f>ROUND(E140*P140,2)</f>
        <v>0</v>
      </c>
      <c r="R140" s="180"/>
      <c r="S140" s="180" t="s">
        <v>236</v>
      </c>
      <c r="T140" s="181" t="s">
        <v>237</v>
      </c>
      <c r="U140" s="160">
        <v>0</v>
      </c>
      <c r="V140" s="160">
        <f>ROUND(E140*U140,2)</f>
        <v>0</v>
      </c>
      <c r="W140" s="160"/>
      <c r="X140" s="160" t="s">
        <v>252</v>
      </c>
      <c r="Y140" s="160" t="s">
        <v>239</v>
      </c>
      <c r="Z140" s="149"/>
      <c r="AA140" s="149"/>
      <c r="AB140" s="149"/>
      <c r="AC140" s="149"/>
      <c r="AD140" s="149"/>
      <c r="AE140" s="149"/>
      <c r="AF140" s="149"/>
      <c r="AG140" s="149" t="s">
        <v>253</v>
      </c>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2" x14ac:dyDescent="0.2">
      <c r="A141" s="156"/>
      <c r="B141" s="157"/>
      <c r="C141" s="255" t="s">
        <v>1606</v>
      </c>
      <c r="D141" s="256"/>
      <c r="E141" s="256"/>
      <c r="F141" s="256"/>
      <c r="G141" s="256"/>
      <c r="H141" s="160"/>
      <c r="I141" s="160"/>
      <c r="J141" s="160"/>
      <c r="K141" s="160"/>
      <c r="L141" s="160"/>
      <c r="M141" s="160"/>
      <c r="N141" s="159"/>
      <c r="O141" s="159"/>
      <c r="P141" s="159"/>
      <c r="Q141" s="159"/>
      <c r="R141" s="160"/>
      <c r="S141" s="160"/>
      <c r="T141" s="160"/>
      <c r="U141" s="160"/>
      <c r="V141" s="160"/>
      <c r="W141" s="160"/>
      <c r="X141" s="160"/>
      <c r="Y141" s="160"/>
      <c r="Z141" s="149"/>
      <c r="AA141" s="149"/>
      <c r="AB141" s="149"/>
      <c r="AC141" s="149"/>
      <c r="AD141" s="149"/>
      <c r="AE141" s="149"/>
      <c r="AF141" s="149"/>
      <c r="AG141" s="149" t="s">
        <v>247</v>
      </c>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2" x14ac:dyDescent="0.2">
      <c r="A142" s="156"/>
      <c r="B142" s="157"/>
      <c r="C142" s="192" t="s">
        <v>105</v>
      </c>
      <c r="D142" s="162"/>
      <c r="E142" s="163">
        <v>2</v>
      </c>
      <c r="F142" s="160"/>
      <c r="G142" s="160"/>
      <c r="H142" s="160"/>
      <c r="I142" s="160"/>
      <c r="J142" s="160"/>
      <c r="K142" s="160"/>
      <c r="L142" s="160"/>
      <c r="M142" s="160"/>
      <c r="N142" s="159"/>
      <c r="O142" s="159"/>
      <c r="P142" s="159"/>
      <c r="Q142" s="159"/>
      <c r="R142" s="160"/>
      <c r="S142" s="160"/>
      <c r="T142" s="160"/>
      <c r="U142" s="160"/>
      <c r="V142" s="160"/>
      <c r="W142" s="160"/>
      <c r="X142" s="160"/>
      <c r="Y142" s="160"/>
      <c r="Z142" s="149"/>
      <c r="AA142" s="149"/>
      <c r="AB142" s="149"/>
      <c r="AC142" s="149"/>
      <c r="AD142" s="149"/>
      <c r="AE142" s="149"/>
      <c r="AF142" s="149"/>
      <c r="AG142" s="149" t="s">
        <v>241</v>
      </c>
      <c r="AH142" s="149">
        <v>0</v>
      </c>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1" x14ac:dyDescent="0.2">
      <c r="A143" s="175">
        <v>33</v>
      </c>
      <c r="B143" s="176" t="s">
        <v>1609</v>
      </c>
      <c r="C143" s="191" t="s">
        <v>1610</v>
      </c>
      <c r="D143" s="177" t="s">
        <v>235</v>
      </c>
      <c r="E143" s="178">
        <v>2</v>
      </c>
      <c r="F143" s="179"/>
      <c r="G143" s="180">
        <f>ROUND(E143*F143,2)</f>
        <v>0</v>
      </c>
      <c r="H143" s="179"/>
      <c r="I143" s="180">
        <f>ROUND(E143*H143,2)</f>
        <v>0</v>
      </c>
      <c r="J143" s="179"/>
      <c r="K143" s="180">
        <f>ROUND(E143*J143,2)</f>
        <v>0</v>
      </c>
      <c r="L143" s="180">
        <v>21</v>
      </c>
      <c r="M143" s="180">
        <f>G143*(1+L143/100)</f>
        <v>0</v>
      </c>
      <c r="N143" s="178">
        <v>0</v>
      </c>
      <c r="O143" s="178">
        <f>ROUND(E143*N143,2)</f>
        <v>0</v>
      </c>
      <c r="P143" s="178">
        <v>0</v>
      </c>
      <c r="Q143" s="178">
        <f>ROUND(E143*P143,2)</f>
        <v>0</v>
      </c>
      <c r="R143" s="180"/>
      <c r="S143" s="180" t="s">
        <v>236</v>
      </c>
      <c r="T143" s="181" t="s">
        <v>237</v>
      </c>
      <c r="U143" s="160">
        <v>0</v>
      </c>
      <c r="V143" s="160">
        <f>ROUND(E143*U143,2)</f>
        <v>0</v>
      </c>
      <c r="W143" s="160"/>
      <c r="X143" s="160" t="s">
        <v>252</v>
      </c>
      <c r="Y143" s="160" t="s">
        <v>239</v>
      </c>
      <c r="Z143" s="149"/>
      <c r="AA143" s="149"/>
      <c r="AB143" s="149"/>
      <c r="AC143" s="149"/>
      <c r="AD143" s="149"/>
      <c r="AE143" s="149"/>
      <c r="AF143" s="149"/>
      <c r="AG143" s="149" t="s">
        <v>253</v>
      </c>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2" x14ac:dyDescent="0.2">
      <c r="A144" s="156"/>
      <c r="B144" s="157"/>
      <c r="C144" s="255" t="s">
        <v>851</v>
      </c>
      <c r="D144" s="256"/>
      <c r="E144" s="256"/>
      <c r="F144" s="256"/>
      <c r="G144" s="256"/>
      <c r="H144" s="160"/>
      <c r="I144" s="160"/>
      <c r="J144" s="160"/>
      <c r="K144" s="160"/>
      <c r="L144" s="160"/>
      <c r="M144" s="160"/>
      <c r="N144" s="159"/>
      <c r="O144" s="159"/>
      <c r="P144" s="159"/>
      <c r="Q144" s="159"/>
      <c r="R144" s="160"/>
      <c r="S144" s="160"/>
      <c r="T144" s="160"/>
      <c r="U144" s="160"/>
      <c r="V144" s="160"/>
      <c r="W144" s="160"/>
      <c r="X144" s="160"/>
      <c r="Y144" s="160"/>
      <c r="Z144" s="149"/>
      <c r="AA144" s="149"/>
      <c r="AB144" s="149"/>
      <c r="AC144" s="149"/>
      <c r="AD144" s="149"/>
      <c r="AE144" s="149"/>
      <c r="AF144" s="149"/>
      <c r="AG144" s="149" t="s">
        <v>247</v>
      </c>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2" x14ac:dyDescent="0.2">
      <c r="A145" s="156"/>
      <c r="B145" s="157"/>
      <c r="C145" s="192" t="s">
        <v>105</v>
      </c>
      <c r="D145" s="162"/>
      <c r="E145" s="163">
        <v>2</v>
      </c>
      <c r="F145" s="160"/>
      <c r="G145" s="160"/>
      <c r="H145" s="160"/>
      <c r="I145" s="160"/>
      <c r="J145" s="160"/>
      <c r="K145" s="160"/>
      <c r="L145" s="160"/>
      <c r="M145" s="160"/>
      <c r="N145" s="159"/>
      <c r="O145" s="159"/>
      <c r="P145" s="159"/>
      <c r="Q145" s="159"/>
      <c r="R145" s="160"/>
      <c r="S145" s="160"/>
      <c r="T145" s="160"/>
      <c r="U145" s="160"/>
      <c r="V145" s="160"/>
      <c r="W145" s="160"/>
      <c r="X145" s="160"/>
      <c r="Y145" s="160"/>
      <c r="Z145" s="149"/>
      <c r="AA145" s="149"/>
      <c r="AB145" s="149"/>
      <c r="AC145" s="149"/>
      <c r="AD145" s="149"/>
      <c r="AE145" s="149"/>
      <c r="AF145" s="149"/>
      <c r="AG145" s="149" t="s">
        <v>241</v>
      </c>
      <c r="AH145" s="149">
        <v>0</v>
      </c>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outlineLevel="1" x14ac:dyDescent="0.2">
      <c r="A146" s="175">
        <v>34</v>
      </c>
      <c r="B146" s="176" t="s">
        <v>1611</v>
      </c>
      <c r="C146" s="191" t="s">
        <v>1612</v>
      </c>
      <c r="D146" s="177" t="s">
        <v>235</v>
      </c>
      <c r="E146" s="178">
        <v>1</v>
      </c>
      <c r="F146" s="179"/>
      <c r="G146" s="180">
        <f>ROUND(E146*F146,2)</f>
        <v>0</v>
      </c>
      <c r="H146" s="179"/>
      <c r="I146" s="180">
        <f>ROUND(E146*H146,2)</f>
        <v>0</v>
      </c>
      <c r="J146" s="179"/>
      <c r="K146" s="180">
        <f>ROUND(E146*J146,2)</f>
        <v>0</v>
      </c>
      <c r="L146" s="180">
        <v>21</v>
      </c>
      <c r="M146" s="180">
        <f>G146*(1+L146/100)</f>
        <v>0</v>
      </c>
      <c r="N146" s="178">
        <v>0</v>
      </c>
      <c r="O146" s="178">
        <f>ROUND(E146*N146,2)</f>
        <v>0</v>
      </c>
      <c r="P146" s="178">
        <v>0</v>
      </c>
      <c r="Q146" s="178">
        <f>ROUND(E146*P146,2)</f>
        <v>0</v>
      </c>
      <c r="R146" s="180"/>
      <c r="S146" s="180" t="s">
        <v>236</v>
      </c>
      <c r="T146" s="181" t="s">
        <v>237</v>
      </c>
      <c r="U146" s="160">
        <v>0</v>
      </c>
      <c r="V146" s="160">
        <f>ROUND(E146*U146,2)</f>
        <v>0</v>
      </c>
      <c r="W146" s="160"/>
      <c r="X146" s="160" t="s">
        <v>252</v>
      </c>
      <c r="Y146" s="160" t="s">
        <v>239</v>
      </c>
      <c r="Z146" s="149"/>
      <c r="AA146" s="149"/>
      <c r="AB146" s="149"/>
      <c r="AC146" s="149"/>
      <c r="AD146" s="149"/>
      <c r="AE146" s="149"/>
      <c r="AF146" s="149"/>
      <c r="AG146" s="149" t="s">
        <v>253</v>
      </c>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outlineLevel="2" x14ac:dyDescent="0.2">
      <c r="A147" s="156"/>
      <c r="B147" s="157"/>
      <c r="C147" s="255" t="s">
        <v>1509</v>
      </c>
      <c r="D147" s="256"/>
      <c r="E147" s="256"/>
      <c r="F147" s="256"/>
      <c r="G147" s="256"/>
      <c r="H147" s="160"/>
      <c r="I147" s="160"/>
      <c r="J147" s="160"/>
      <c r="K147" s="160"/>
      <c r="L147" s="160"/>
      <c r="M147" s="160"/>
      <c r="N147" s="159"/>
      <c r="O147" s="159"/>
      <c r="P147" s="159"/>
      <c r="Q147" s="159"/>
      <c r="R147" s="160"/>
      <c r="S147" s="160"/>
      <c r="T147" s="160"/>
      <c r="U147" s="160"/>
      <c r="V147" s="160"/>
      <c r="W147" s="160"/>
      <c r="X147" s="160"/>
      <c r="Y147" s="160"/>
      <c r="Z147" s="149"/>
      <c r="AA147" s="149"/>
      <c r="AB147" s="149"/>
      <c r="AC147" s="149"/>
      <c r="AD147" s="149"/>
      <c r="AE147" s="149"/>
      <c r="AF147" s="149"/>
      <c r="AG147" s="149" t="s">
        <v>247</v>
      </c>
      <c r="AH147" s="149"/>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row>
    <row r="148" spans="1:60" outlineLevel="2" x14ac:dyDescent="0.2">
      <c r="A148" s="156"/>
      <c r="B148" s="157"/>
      <c r="C148" s="192" t="s">
        <v>101</v>
      </c>
      <c r="D148" s="162"/>
      <c r="E148" s="163">
        <v>1</v>
      </c>
      <c r="F148" s="160"/>
      <c r="G148" s="160"/>
      <c r="H148" s="160"/>
      <c r="I148" s="160"/>
      <c r="J148" s="160"/>
      <c r="K148" s="160"/>
      <c r="L148" s="160"/>
      <c r="M148" s="160"/>
      <c r="N148" s="159"/>
      <c r="O148" s="159"/>
      <c r="P148" s="159"/>
      <c r="Q148" s="159"/>
      <c r="R148" s="160"/>
      <c r="S148" s="160"/>
      <c r="T148" s="160"/>
      <c r="U148" s="160"/>
      <c r="V148" s="160"/>
      <c r="W148" s="160"/>
      <c r="X148" s="160"/>
      <c r="Y148" s="160"/>
      <c r="Z148" s="149"/>
      <c r="AA148" s="149"/>
      <c r="AB148" s="149"/>
      <c r="AC148" s="149"/>
      <c r="AD148" s="149"/>
      <c r="AE148" s="149"/>
      <c r="AF148" s="149"/>
      <c r="AG148" s="149" t="s">
        <v>241</v>
      </c>
      <c r="AH148" s="149">
        <v>0</v>
      </c>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x14ac:dyDescent="0.2">
      <c r="A149" s="168" t="s">
        <v>231</v>
      </c>
      <c r="B149" s="169" t="s">
        <v>105</v>
      </c>
      <c r="C149" s="190" t="s">
        <v>106</v>
      </c>
      <c r="D149" s="170"/>
      <c r="E149" s="171"/>
      <c r="F149" s="172"/>
      <c r="G149" s="172">
        <f>SUMIF(AG150:AG179,"&lt;&gt;NOR",G150:G179)</f>
        <v>0</v>
      </c>
      <c r="H149" s="172"/>
      <c r="I149" s="172">
        <f>SUM(I150:I179)</f>
        <v>0</v>
      </c>
      <c r="J149" s="172"/>
      <c r="K149" s="172">
        <f>SUM(K150:K179)</f>
        <v>0</v>
      </c>
      <c r="L149" s="172"/>
      <c r="M149" s="172">
        <f>SUM(M150:M179)</f>
        <v>0</v>
      </c>
      <c r="N149" s="171"/>
      <c r="O149" s="171">
        <f>SUM(O150:O179)</f>
        <v>5.77</v>
      </c>
      <c r="P149" s="171"/>
      <c r="Q149" s="171">
        <f>SUM(Q150:Q179)</f>
        <v>0</v>
      </c>
      <c r="R149" s="172"/>
      <c r="S149" s="172"/>
      <c r="T149" s="173"/>
      <c r="U149" s="167"/>
      <c r="V149" s="167">
        <f>SUM(V150:V179)</f>
        <v>7.8400000000000007</v>
      </c>
      <c r="W149" s="167"/>
      <c r="X149" s="167"/>
      <c r="Y149" s="167"/>
      <c r="AG149" t="s">
        <v>232</v>
      </c>
    </row>
    <row r="150" spans="1:60" outlineLevel="1" x14ac:dyDescent="0.2">
      <c r="A150" s="175">
        <v>35</v>
      </c>
      <c r="B150" s="176" t="s">
        <v>1613</v>
      </c>
      <c r="C150" s="191" t="s">
        <v>1614</v>
      </c>
      <c r="D150" s="177" t="s">
        <v>521</v>
      </c>
      <c r="E150" s="178">
        <v>1.08</v>
      </c>
      <c r="F150" s="179"/>
      <c r="G150" s="180">
        <f>ROUND(E150*F150,2)</f>
        <v>0</v>
      </c>
      <c r="H150" s="179"/>
      <c r="I150" s="180">
        <f>ROUND(E150*H150,2)</f>
        <v>0</v>
      </c>
      <c r="J150" s="179"/>
      <c r="K150" s="180">
        <f>ROUND(E150*J150,2)</f>
        <v>0</v>
      </c>
      <c r="L150" s="180">
        <v>21</v>
      </c>
      <c r="M150" s="180">
        <f>G150*(1+L150/100)</f>
        <v>0</v>
      </c>
      <c r="N150" s="178">
        <v>2.5249999999999999</v>
      </c>
      <c r="O150" s="178">
        <f>ROUND(E150*N150,2)</f>
        <v>2.73</v>
      </c>
      <c r="P150" s="178">
        <v>0</v>
      </c>
      <c r="Q150" s="178">
        <f>ROUND(E150*P150,2)</f>
        <v>0</v>
      </c>
      <c r="R150" s="180" t="s">
        <v>538</v>
      </c>
      <c r="S150" s="180" t="s">
        <v>271</v>
      </c>
      <c r="T150" s="181" t="s">
        <v>271</v>
      </c>
      <c r="U150" s="160">
        <v>0.48</v>
      </c>
      <c r="V150" s="160">
        <f>ROUND(E150*U150,2)</f>
        <v>0.52</v>
      </c>
      <c r="W150" s="160"/>
      <c r="X150" s="160" t="s">
        <v>252</v>
      </c>
      <c r="Y150" s="160" t="s">
        <v>239</v>
      </c>
      <c r="Z150" s="149"/>
      <c r="AA150" s="149"/>
      <c r="AB150" s="149"/>
      <c r="AC150" s="149"/>
      <c r="AD150" s="149"/>
      <c r="AE150" s="149"/>
      <c r="AF150" s="149"/>
      <c r="AG150" s="149" t="s">
        <v>253</v>
      </c>
      <c r="AH150" s="149"/>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2" x14ac:dyDescent="0.2">
      <c r="A151" s="156"/>
      <c r="B151" s="157"/>
      <c r="C151" s="266" t="s">
        <v>1615</v>
      </c>
      <c r="D151" s="267"/>
      <c r="E151" s="267"/>
      <c r="F151" s="267"/>
      <c r="G151" s="267"/>
      <c r="H151" s="160"/>
      <c r="I151" s="160"/>
      <c r="J151" s="160"/>
      <c r="K151" s="160"/>
      <c r="L151" s="160"/>
      <c r="M151" s="160"/>
      <c r="N151" s="159"/>
      <c r="O151" s="159"/>
      <c r="P151" s="159"/>
      <c r="Q151" s="159"/>
      <c r="R151" s="160"/>
      <c r="S151" s="160"/>
      <c r="T151" s="160"/>
      <c r="U151" s="160"/>
      <c r="V151" s="160"/>
      <c r="W151" s="160"/>
      <c r="X151" s="160"/>
      <c r="Y151" s="160"/>
      <c r="Z151" s="149"/>
      <c r="AA151" s="149"/>
      <c r="AB151" s="149"/>
      <c r="AC151" s="149"/>
      <c r="AD151" s="149"/>
      <c r="AE151" s="149"/>
      <c r="AF151" s="149"/>
      <c r="AG151" s="149" t="s">
        <v>524</v>
      </c>
      <c r="AH151" s="149"/>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outlineLevel="2" x14ac:dyDescent="0.2">
      <c r="A152" s="156"/>
      <c r="B152" s="157"/>
      <c r="C152" s="257" t="s">
        <v>1616</v>
      </c>
      <c r="D152" s="258"/>
      <c r="E152" s="258"/>
      <c r="F152" s="258"/>
      <c r="G152" s="258"/>
      <c r="H152" s="160"/>
      <c r="I152" s="160"/>
      <c r="J152" s="160"/>
      <c r="K152" s="160"/>
      <c r="L152" s="160"/>
      <c r="M152" s="160"/>
      <c r="N152" s="159"/>
      <c r="O152" s="159"/>
      <c r="P152" s="159"/>
      <c r="Q152" s="159"/>
      <c r="R152" s="160"/>
      <c r="S152" s="160"/>
      <c r="T152" s="160"/>
      <c r="U152" s="160"/>
      <c r="V152" s="160"/>
      <c r="W152" s="160"/>
      <c r="X152" s="160"/>
      <c r="Y152" s="160"/>
      <c r="Z152" s="149"/>
      <c r="AA152" s="149"/>
      <c r="AB152" s="149"/>
      <c r="AC152" s="149"/>
      <c r="AD152" s="149"/>
      <c r="AE152" s="149"/>
      <c r="AF152" s="149"/>
      <c r="AG152" s="149" t="s">
        <v>247</v>
      </c>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outlineLevel="3" x14ac:dyDescent="0.2">
      <c r="A153" s="156"/>
      <c r="B153" s="157"/>
      <c r="C153" s="257" t="s">
        <v>1617</v>
      </c>
      <c r="D153" s="258"/>
      <c r="E153" s="258"/>
      <c r="F153" s="258"/>
      <c r="G153" s="258"/>
      <c r="H153" s="160"/>
      <c r="I153" s="160"/>
      <c r="J153" s="160"/>
      <c r="K153" s="160"/>
      <c r="L153" s="160"/>
      <c r="M153" s="160"/>
      <c r="N153" s="159"/>
      <c r="O153" s="159"/>
      <c r="P153" s="159"/>
      <c r="Q153" s="159"/>
      <c r="R153" s="160"/>
      <c r="S153" s="160"/>
      <c r="T153" s="160"/>
      <c r="U153" s="160"/>
      <c r="V153" s="160"/>
      <c r="W153" s="160"/>
      <c r="X153" s="160"/>
      <c r="Y153" s="160"/>
      <c r="Z153" s="149"/>
      <c r="AA153" s="149"/>
      <c r="AB153" s="149"/>
      <c r="AC153" s="149"/>
      <c r="AD153" s="149"/>
      <c r="AE153" s="149"/>
      <c r="AF153" s="149"/>
      <c r="AG153" s="149" t="s">
        <v>247</v>
      </c>
      <c r="AH153" s="149"/>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outlineLevel="2" x14ac:dyDescent="0.2">
      <c r="A154" s="156"/>
      <c r="B154" s="157"/>
      <c r="C154" s="192" t="s">
        <v>1618</v>
      </c>
      <c r="D154" s="162"/>
      <c r="E154" s="163">
        <v>1.08</v>
      </c>
      <c r="F154" s="160"/>
      <c r="G154" s="160"/>
      <c r="H154" s="160"/>
      <c r="I154" s="160"/>
      <c r="J154" s="160"/>
      <c r="K154" s="160"/>
      <c r="L154" s="160"/>
      <c r="M154" s="160"/>
      <c r="N154" s="159"/>
      <c r="O154" s="159"/>
      <c r="P154" s="159"/>
      <c r="Q154" s="159"/>
      <c r="R154" s="160"/>
      <c r="S154" s="160"/>
      <c r="T154" s="160"/>
      <c r="U154" s="160"/>
      <c r="V154" s="160"/>
      <c r="W154" s="160"/>
      <c r="X154" s="160"/>
      <c r="Y154" s="160"/>
      <c r="Z154" s="149"/>
      <c r="AA154" s="149"/>
      <c r="AB154" s="149"/>
      <c r="AC154" s="149"/>
      <c r="AD154" s="149"/>
      <c r="AE154" s="149"/>
      <c r="AF154" s="149"/>
      <c r="AG154" s="149" t="s">
        <v>241</v>
      </c>
      <c r="AH154" s="149">
        <v>0</v>
      </c>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outlineLevel="1" x14ac:dyDescent="0.2">
      <c r="A155" s="175">
        <v>36</v>
      </c>
      <c r="B155" s="176" t="s">
        <v>1619</v>
      </c>
      <c r="C155" s="191" t="s">
        <v>1620</v>
      </c>
      <c r="D155" s="177" t="s">
        <v>472</v>
      </c>
      <c r="E155" s="178">
        <v>5.7529999999999998E-2</v>
      </c>
      <c r="F155" s="179"/>
      <c r="G155" s="180">
        <f>ROUND(E155*F155,2)</f>
        <v>0</v>
      </c>
      <c r="H155" s="179"/>
      <c r="I155" s="180">
        <f>ROUND(E155*H155,2)</f>
        <v>0</v>
      </c>
      <c r="J155" s="179"/>
      <c r="K155" s="180">
        <f>ROUND(E155*J155,2)</f>
        <v>0</v>
      </c>
      <c r="L155" s="180">
        <v>21</v>
      </c>
      <c r="M155" s="180">
        <f>G155*(1+L155/100)</f>
        <v>0</v>
      </c>
      <c r="N155" s="178">
        <v>1.06274</v>
      </c>
      <c r="O155" s="178">
        <f>ROUND(E155*N155,2)</f>
        <v>0.06</v>
      </c>
      <c r="P155" s="178">
        <v>0</v>
      </c>
      <c r="Q155" s="178">
        <f>ROUND(E155*P155,2)</f>
        <v>0</v>
      </c>
      <c r="R155" s="180" t="s">
        <v>538</v>
      </c>
      <c r="S155" s="180" t="s">
        <v>271</v>
      </c>
      <c r="T155" s="181" t="s">
        <v>271</v>
      </c>
      <c r="U155" s="160">
        <v>15.231</v>
      </c>
      <c r="V155" s="160">
        <f>ROUND(E155*U155,2)</f>
        <v>0.88</v>
      </c>
      <c r="W155" s="160"/>
      <c r="X155" s="160" t="s">
        <v>252</v>
      </c>
      <c r="Y155" s="160" t="s">
        <v>239</v>
      </c>
      <c r="Z155" s="149"/>
      <c r="AA155" s="149"/>
      <c r="AB155" s="149"/>
      <c r="AC155" s="149"/>
      <c r="AD155" s="149"/>
      <c r="AE155" s="149"/>
      <c r="AF155" s="149"/>
      <c r="AG155" s="149" t="s">
        <v>253</v>
      </c>
      <c r="AH155" s="149"/>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outlineLevel="2" x14ac:dyDescent="0.2">
      <c r="A156" s="156"/>
      <c r="B156" s="157"/>
      <c r="C156" s="266" t="s">
        <v>1621</v>
      </c>
      <c r="D156" s="267"/>
      <c r="E156" s="267"/>
      <c r="F156" s="267"/>
      <c r="G156" s="267"/>
      <c r="H156" s="160"/>
      <c r="I156" s="160"/>
      <c r="J156" s="160"/>
      <c r="K156" s="160"/>
      <c r="L156" s="160"/>
      <c r="M156" s="160"/>
      <c r="N156" s="159"/>
      <c r="O156" s="159"/>
      <c r="P156" s="159"/>
      <c r="Q156" s="159"/>
      <c r="R156" s="160"/>
      <c r="S156" s="160"/>
      <c r="T156" s="160"/>
      <c r="U156" s="160"/>
      <c r="V156" s="160"/>
      <c r="W156" s="160"/>
      <c r="X156" s="160"/>
      <c r="Y156" s="160"/>
      <c r="Z156" s="149"/>
      <c r="AA156" s="149"/>
      <c r="AB156" s="149"/>
      <c r="AC156" s="149"/>
      <c r="AD156" s="149"/>
      <c r="AE156" s="149"/>
      <c r="AF156" s="149"/>
      <c r="AG156" s="149" t="s">
        <v>524</v>
      </c>
      <c r="AH156" s="149"/>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outlineLevel="2" x14ac:dyDescent="0.2">
      <c r="A157" s="156"/>
      <c r="B157" s="157"/>
      <c r="C157" s="257" t="s">
        <v>1616</v>
      </c>
      <c r="D157" s="258"/>
      <c r="E157" s="258"/>
      <c r="F157" s="258"/>
      <c r="G157" s="258"/>
      <c r="H157" s="160"/>
      <c r="I157" s="160"/>
      <c r="J157" s="160"/>
      <c r="K157" s="160"/>
      <c r="L157" s="160"/>
      <c r="M157" s="160"/>
      <c r="N157" s="159"/>
      <c r="O157" s="159"/>
      <c r="P157" s="159"/>
      <c r="Q157" s="159"/>
      <c r="R157" s="160"/>
      <c r="S157" s="160"/>
      <c r="T157" s="160"/>
      <c r="U157" s="160"/>
      <c r="V157" s="160"/>
      <c r="W157" s="160"/>
      <c r="X157" s="160"/>
      <c r="Y157" s="160"/>
      <c r="Z157" s="149"/>
      <c r="AA157" s="149"/>
      <c r="AB157" s="149"/>
      <c r="AC157" s="149"/>
      <c r="AD157" s="149"/>
      <c r="AE157" s="149"/>
      <c r="AF157" s="149"/>
      <c r="AG157" s="149" t="s">
        <v>247</v>
      </c>
      <c r="AH157" s="149"/>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outlineLevel="3" x14ac:dyDescent="0.2">
      <c r="A158" s="156"/>
      <c r="B158" s="157"/>
      <c r="C158" s="257" t="s">
        <v>1617</v>
      </c>
      <c r="D158" s="258"/>
      <c r="E158" s="258"/>
      <c r="F158" s="258"/>
      <c r="G158" s="258"/>
      <c r="H158" s="160"/>
      <c r="I158" s="160"/>
      <c r="J158" s="160"/>
      <c r="K158" s="160"/>
      <c r="L158" s="160"/>
      <c r="M158" s="160"/>
      <c r="N158" s="159"/>
      <c r="O158" s="159"/>
      <c r="P158" s="159"/>
      <c r="Q158" s="159"/>
      <c r="R158" s="160"/>
      <c r="S158" s="160"/>
      <c r="T158" s="160"/>
      <c r="U158" s="160"/>
      <c r="V158" s="160"/>
      <c r="W158" s="160"/>
      <c r="X158" s="160"/>
      <c r="Y158" s="160"/>
      <c r="Z158" s="149"/>
      <c r="AA158" s="149"/>
      <c r="AB158" s="149"/>
      <c r="AC158" s="149"/>
      <c r="AD158" s="149"/>
      <c r="AE158" s="149"/>
      <c r="AF158" s="149"/>
      <c r="AG158" s="149" t="s">
        <v>247</v>
      </c>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row>
    <row r="159" spans="1:60" outlineLevel="2" x14ac:dyDescent="0.2">
      <c r="A159" s="156"/>
      <c r="B159" s="157"/>
      <c r="C159" s="192" t="s">
        <v>1622</v>
      </c>
      <c r="D159" s="162"/>
      <c r="E159" s="163">
        <v>5.7529999999999998E-2</v>
      </c>
      <c r="F159" s="160"/>
      <c r="G159" s="160"/>
      <c r="H159" s="160"/>
      <c r="I159" s="160"/>
      <c r="J159" s="160"/>
      <c r="K159" s="160"/>
      <c r="L159" s="160"/>
      <c r="M159" s="160"/>
      <c r="N159" s="159"/>
      <c r="O159" s="159"/>
      <c r="P159" s="159"/>
      <c r="Q159" s="159"/>
      <c r="R159" s="160"/>
      <c r="S159" s="160"/>
      <c r="T159" s="160"/>
      <c r="U159" s="160"/>
      <c r="V159" s="160"/>
      <c r="W159" s="160"/>
      <c r="X159" s="160"/>
      <c r="Y159" s="160"/>
      <c r="Z159" s="149"/>
      <c r="AA159" s="149"/>
      <c r="AB159" s="149"/>
      <c r="AC159" s="149"/>
      <c r="AD159" s="149"/>
      <c r="AE159" s="149"/>
      <c r="AF159" s="149"/>
      <c r="AG159" s="149" t="s">
        <v>241</v>
      </c>
      <c r="AH159" s="149">
        <v>0</v>
      </c>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1" x14ac:dyDescent="0.2">
      <c r="A160" s="175">
        <v>37</v>
      </c>
      <c r="B160" s="176" t="s">
        <v>1623</v>
      </c>
      <c r="C160" s="191" t="s">
        <v>1624</v>
      </c>
      <c r="D160" s="177" t="s">
        <v>392</v>
      </c>
      <c r="E160" s="178">
        <v>2.4</v>
      </c>
      <c r="F160" s="179"/>
      <c r="G160" s="180">
        <f>ROUND(E160*F160,2)</f>
        <v>0</v>
      </c>
      <c r="H160" s="179"/>
      <c r="I160" s="180">
        <f>ROUND(E160*H160,2)</f>
        <v>0</v>
      </c>
      <c r="J160" s="179"/>
      <c r="K160" s="180">
        <f>ROUND(E160*J160,2)</f>
        <v>0</v>
      </c>
      <c r="L160" s="180">
        <v>21</v>
      </c>
      <c r="M160" s="180">
        <f>G160*(1+L160/100)</f>
        <v>0</v>
      </c>
      <c r="N160" s="178">
        <v>1.073E-2</v>
      </c>
      <c r="O160" s="178">
        <f>ROUND(E160*N160,2)</f>
        <v>0.03</v>
      </c>
      <c r="P160" s="178">
        <v>0</v>
      </c>
      <c r="Q160" s="178">
        <f>ROUND(E160*P160,2)</f>
        <v>0</v>
      </c>
      <c r="R160" s="180" t="s">
        <v>538</v>
      </c>
      <c r="S160" s="180" t="s">
        <v>271</v>
      </c>
      <c r="T160" s="181" t="s">
        <v>271</v>
      </c>
      <c r="U160" s="160">
        <v>0.35099999999999998</v>
      </c>
      <c r="V160" s="160">
        <f>ROUND(E160*U160,2)</f>
        <v>0.84</v>
      </c>
      <c r="W160" s="160"/>
      <c r="X160" s="160" t="s">
        <v>252</v>
      </c>
      <c r="Y160" s="160" t="s">
        <v>239</v>
      </c>
      <c r="Z160" s="149"/>
      <c r="AA160" s="149"/>
      <c r="AB160" s="149"/>
      <c r="AC160" s="149"/>
      <c r="AD160" s="149"/>
      <c r="AE160" s="149"/>
      <c r="AF160" s="149"/>
      <c r="AG160" s="149" t="s">
        <v>253</v>
      </c>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60" outlineLevel="2" x14ac:dyDescent="0.2">
      <c r="A161" s="156"/>
      <c r="B161" s="157"/>
      <c r="C161" s="192" t="s">
        <v>1625</v>
      </c>
      <c r="D161" s="162"/>
      <c r="E161" s="163">
        <v>2.4</v>
      </c>
      <c r="F161" s="160"/>
      <c r="G161" s="160"/>
      <c r="H161" s="160"/>
      <c r="I161" s="160"/>
      <c r="J161" s="160"/>
      <c r="K161" s="160"/>
      <c r="L161" s="160"/>
      <c r="M161" s="160"/>
      <c r="N161" s="159"/>
      <c r="O161" s="159"/>
      <c r="P161" s="159"/>
      <c r="Q161" s="159"/>
      <c r="R161" s="160"/>
      <c r="S161" s="160"/>
      <c r="T161" s="160"/>
      <c r="U161" s="160"/>
      <c r="V161" s="160"/>
      <c r="W161" s="160"/>
      <c r="X161" s="160"/>
      <c r="Y161" s="160"/>
      <c r="Z161" s="149"/>
      <c r="AA161" s="149"/>
      <c r="AB161" s="149"/>
      <c r="AC161" s="149"/>
      <c r="AD161" s="149"/>
      <c r="AE161" s="149"/>
      <c r="AF161" s="149"/>
      <c r="AG161" s="149" t="s">
        <v>241</v>
      </c>
      <c r="AH161" s="149">
        <v>5</v>
      </c>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row>
    <row r="162" spans="1:60" outlineLevel="1" x14ac:dyDescent="0.2">
      <c r="A162" s="175">
        <v>38</v>
      </c>
      <c r="B162" s="176" t="s">
        <v>1626</v>
      </c>
      <c r="C162" s="191" t="s">
        <v>1627</v>
      </c>
      <c r="D162" s="177" t="s">
        <v>521</v>
      </c>
      <c r="E162" s="178">
        <v>0.69</v>
      </c>
      <c r="F162" s="179"/>
      <c r="G162" s="180">
        <f>ROUND(E162*F162,2)</f>
        <v>0</v>
      </c>
      <c r="H162" s="179"/>
      <c r="I162" s="180">
        <f>ROUND(E162*H162,2)</f>
        <v>0</v>
      </c>
      <c r="J162" s="179"/>
      <c r="K162" s="180">
        <f>ROUND(E162*J162,2)</f>
        <v>0</v>
      </c>
      <c r="L162" s="180">
        <v>21</v>
      </c>
      <c r="M162" s="180">
        <f>G162*(1+L162/100)</f>
        <v>0</v>
      </c>
      <c r="N162" s="178">
        <v>2.5249999999999999</v>
      </c>
      <c r="O162" s="178">
        <f>ROUND(E162*N162,2)</f>
        <v>1.74</v>
      </c>
      <c r="P162" s="178">
        <v>0</v>
      </c>
      <c r="Q162" s="178">
        <f>ROUND(E162*P162,2)</f>
        <v>0</v>
      </c>
      <c r="R162" s="180" t="s">
        <v>538</v>
      </c>
      <c r="S162" s="180" t="s">
        <v>271</v>
      </c>
      <c r="T162" s="181" t="s">
        <v>271</v>
      </c>
      <c r="U162" s="160">
        <v>0.59899999999999998</v>
      </c>
      <c r="V162" s="160">
        <f>ROUND(E162*U162,2)</f>
        <v>0.41</v>
      </c>
      <c r="W162" s="160"/>
      <c r="X162" s="160" t="s">
        <v>252</v>
      </c>
      <c r="Y162" s="160" t="s">
        <v>239</v>
      </c>
      <c r="Z162" s="149"/>
      <c r="AA162" s="149"/>
      <c r="AB162" s="149"/>
      <c r="AC162" s="149"/>
      <c r="AD162" s="149"/>
      <c r="AE162" s="149"/>
      <c r="AF162" s="149"/>
      <c r="AG162" s="149" t="s">
        <v>253</v>
      </c>
      <c r="AH162" s="149"/>
      <c r="AI162" s="149"/>
      <c r="AJ162" s="149"/>
      <c r="AK162" s="149"/>
      <c r="AL162" s="149"/>
      <c r="AM162" s="149"/>
      <c r="AN162" s="149"/>
      <c r="AO162" s="149"/>
      <c r="AP162" s="149"/>
      <c r="AQ162" s="149"/>
      <c r="AR162" s="149"/>
      <c r="AS162" s="149"/>
      <c r="AT162" s="149"/>
      <c r="AU162" s="149"/>
      <c r="AV162" s="149"/>
      <c r="AW162" s="149"/>
      <c r="AX162" s="149"/>
      <c r="AY162" s="149"/>
      <c r="AZ162" s="149"/>
      <c r="BA162" s="149"/>
      <c r="BB162" s="149"/>
      <c r="BC162" s="149"/>
      <c r="BD162" s="149"/>
      <c r="BE162" s="149"/>
      <c r="BF162" s="149"/>
      <c r="BG162" s="149"/>
      <c r="BH162" s="149"/>
    </row>
    <row r="163" spans="1:60" outlineLevel="2" x14ac:dyDescent="0.2">
      <c r="A163" s="156"/>
      <c r="B163" s="157"/>
      <c r="C163" s="266" t="s">
        <v>1628</v>
      </c>
      <c r="D163" s="267"/>
      <c r="E163" s="267"/>
      <c r="F163" s="267"/>
      <c r="G163" s="267"/>
      <c r="H163" s="160"/>
      <c r="I163" s="160"/>
      <c r="J163" s="160"/>
      <c r="K163" s="160"/>
      <c r="L163" s="160"/>
      <c r="M163" s="160"/>
      <c r="N163" s="159"/>
      <c r="O163" s="159"/>
      <c r="P163" s="159"/>
      <c r="Q163" s="159"/>
      <c r="R163" s="160"/>
      <c r="S163" s="160"/>
      <c r="T163" s="160"/>
      <c r="U163" s="160"/>
      <c r="V163" s="160"/>
      <c r="W163" s="160"/>
      <c r="X163" s="160"/>
      <c r="Y163" s="160"/>
      <c r="Z163" s="149"/>
      <c r="AA163" s="149"/>
      <c r="AB163" s="149"/>
      <c r="AC163" s="149"/>
      <c r="AD163" s="149"/>
      <c r="AE163" s="149"/>
      <c r="AF163" s="149"/>
      <c r="AG163" s="149" t="s">
        <v>524</v>
      </c>
      <c r="AH163" s="149"/>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row>
    <row r="164" spans="1:60" outlineLevel="2" x14ac:dyDescent="0.2">
      <c r="A164" s="156"/>
      <c r="B164" s="157"/>
      <c r="C164" s="257" t="s">
        <v>1616</v>
      </c>
      <c r="D164" s="258"/>
      <c r="E164" s="258"/>
      <c r="F164" s="258"/>
      <c r="G164" s="258"/>
      <c r="H164" s="160"/>
      <c r="I164" s="160"/>
      <c r="J164" s="160"/>
      <c r="K164" s="160"/>
      <c r="L164" s="160"/>
      <c r="M164" s="160"/>
      <c r="N164" s="159"/>
      <c r="O164" s="159"/>
      <c r="P164" s="159"/>
      <c r="Q164" s="159"/>
      <c r="R164" s="160"/>
      <c r="S164" s="160"/>
      <c r="T164" s="160"/>
      <c r="U164" s="160"/>
      <c r="V164" s="160"/>
      <c r="W164" s="160"/>
      <c r="X164" s="160"/>
      <c r="Y164" s="160"/>
      <c r="Z164" s="149"/>
      <c r="AA164" s="149"/>
      <c r="AB164" s="149"/>
      <c r="AC164" s="149"/>
      <c r="AD164" s="149"/>
      <c r="AE164" s="149"/>
      <c r="AF164" s="149"/>
      <c r="AG164" s="149" t="s">
        <v>247</v>
      </c>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row>
    <row r="165" spans="1:60" outlineLevel="3" x14ac:dyDescent="0.2">
      <c r="A165" s="156"/>
      <c r="B165" s="157"/>
      <c r="C165" s="257" t="s">
        <v>1617</v>
      </c>
      <c r="D165" s="258"/>
      <c r="E165" s="258"/>
      <c r="F165" s="258"/>
      <c r="G165" s="258"/>
      <c r="H165" s="160"/>
      <c r="I165" s="160"/>
      <c r="J165" s="160"/>
      <c r="K165" s="160"/>
      <c r="L165" s="160"/>
      <c r="M165" s="160"/>
      <c r="N165" s="159"/>
      <c r="O165" s="159"/>
      <c r="P165" s="159"/>
      <c r="Q165" s="159"/>
      <c r="R165" s="160"/>
      <c r="S165" s="160"/>
      <c r="T165" s="160"/>
      <c r="U165" s="160"/>
      <c r="V165" s="160"/>
      <c r="W165" s="160"/>
      <c r="X165" s="160"/>
      <c r="Y165" s="160"/>
      <c r="Z165" s="149"/>
      <c r="AA165" s="149"/>
      <c r="AB165" s="149"/>
      <c r="AC165" s="149"/>
      <c r="AD165" s="149"/>
      <c r="AE165" s="149"/>
      <c r="AF165" s="149"/>
      <c r="AG165" s="149" t="s">
        <v>247</v>
      </c>
      <c r="AH165" s="149"/>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row>
    <row r="166" spans="1:60" outlineLevel="2" x14ac:dyDescent="0.2">
      <c r="A166" s="156"/>
      <c r="B166" s="157"/>
      <c r="C166" s="192" t="s">
        <v>1629</v>
      </c>
      <c r="D166" s="162"/>
      <c r="E166" s="163">
        <v>0.69</v>
      </c>
      <c r="F166" s="160"/>
      <c r="G166" s="160"/>
      <c r="H166" s="160"/>
      <c r="I166" s="160"/>
      <c r="J166" s="160"/>
      <c r="K166" s="160"/>
      <c r="L166" s="160"/>
      <c r="M166" s="160"/>
      <c r="N166" s="159"/>
      <c r="O166" s="159"/>
      <c r="P166" s="159"/>
      <c r="Q166" s="159"/>
      <c r="R166" s="160"/>
      <c r="S166" s="160"/>
      <c r="T166" s="160"/>
      <c r="U166" s="160"/>
      <c r="V166" s="160"/>
      <c r="W166" s="160"/>
      <c r="X166" s="160"/>
      <c r="Y166" s="160"/>
      <c r="Z166" s="149"/>
      <c r="AA166" s="149"/>
      <c r="AB166" s="149"/>
      <c r="AC166" s="149"/>
      <c r="AD166" s="149"/>
      <c r="AE166" s="149"/>
      <c r="AF166" s="149"/>
      <c r="AG166" s="149" t="s">
        <v>241</v>
      </c>
      <c r="AH166" s="149">
        <v>0</v>
      </c>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row>
    <row r="167" spans="1:60" outlineLevel="1" x14ac:dyDescent="0.2">
      <c r="A167" s="175">
        <v>39</v>
      </c>
      <c r="B167" s="176" t="s">
        <v>1630</v>
      </c>
      <c r="C167" s="191" t="s">
        <v>1631</v>
      </c>
      <c r="D167" s="177" t="s">
        <v>392</v>
      </c>
      <c r="E167" s="178">
        <v>5</v>
      </c>
      <c r="F167" s="179"/>
      <c r="G167" s="180">
        <f>ROUND(E167*F167,2)</f>
        <v>0</v>
      </c>
      <c r="H167" s="179"/>
      <c r="I167" s="180">
        <f>ROUND(E167*H167,2)</f>
        <v>0</v>
      </c>
      <c r="J167" s="179"/>
      <c r="K167" s="180">
        <f>ROUND(E167*J167,2)</f>
        <v>0</v>
      </c>
      <c r="L167" s="180">
        <v>21</v>
      </c>
      <c r="M167" s="180">
        <f>G167*(1+L167/100)</f>
        <v>0</v>
      </c>
      <c r="N167" s="178">
        <v>3.9309999999999998E-2</v>
      </c>
      <c r="O167" s="178">
        <f>ROUND(E167*N167,2)</f>
        <v>0.2</v>
      </c>
      <c r="P167" s="178">
        <v>0</v>
      </c>
      <c r="Q167" s="178">
        <f>ROUND(E167*P167,2)</f>
        <v>0</v>
      </c>
      <c r="R167" s="180" t="s">
        <v>538</v>
      </c>
      <c r="S167" s="180" t="s">
        <v>271</v>
      </c>
      <c r="T167" s="181" t="s">
        <v>271</v>
      </c>
      <c r="U167" s="160">
        <v>0.65</v>
      </c>
      <c r="V167" s="160">
        <f>ROUND(E167*U167,2)</f>
        <v>3.25</v>
      </c>
      <c r="W167" s="160"/>
      <c r="X167" s="160" t="s">
        <v>252</v>
      </c>
      <c r="Y167" s="160" t="s">
        <v>239</v>
      </c>
      <c r="Z167" s="149"/>
      <c r="AA167" s="149"/>
      <c r="AB167" s="149"/>
      <c r="AC167" s="149"/>
      <c r="AD167" s="149"/>
      <c r="AE167" s="149"/>
      <c r="AF167" s="149"/>
      <c r="AG167" s="149" t="s">
        <v>253</v>
      </c>
      <c r="AH167" s="149"/>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row>
    <row r="168" spans="1:60" ht="22.5" outlineLevel="2" x14ac:dyDescent="0.2">
      <c r="A168" s="156"/>
      <c r="B168" s="157"/>
      <c r="C168" s="266" t="s">
        <v>1632</v>
      </c>
      <c r="D168" s="267"/>
      <c r="E168" s="267"/>
      <c r="F168" s="267"/>
      <c r="G168" s="267"/>
      <c r="H168" s="160"/>
      <c r="I168" s="160"/>
      <c r="J168" s="160"/>
      <c r="K168" s="160"/>
      <c r="L168" s="160"/>
      <c r="M168" s="160"/>
      <c r="N168" s="159"/>
      <c r="O168" s="159"/>
      <c r="P168" s="159"/>
      <c r="Q168" s="159"/>
      <c r="R168" s="160"/>
      <c r="S168" s="160"/>
      <c r="T168" s="160"/>
      <c r="U168" s="160"/>
      <c r="V168" s="160"/>
      <c r="W168" s="160"/>
      <c r="X168" s="160"/>
      <c r="Y168" s="160"/>
      <c r="Z168" s="149"/>
      <c r="AA168" s="149"/>
      <c r="AB168" s="149"/>
      <c r="AC168" s="149"/>
      <c r="AD168" s="149"/>
      <c r="AE168" s="149"/>
      <c r="AF168" s="149"/>
      <c r="AG168" s="149" t="s">
        <v>524</v>
      </c>
      <c r="AH168" s="149"/>
      <c r="AI168" s="149"/>
      <c r="AJ168" s="149"/>
      <c r="AK168" s="149"/>
      <c r="AL168" s="149"/>
      <c r="AM168" s="149"/>
      <c r="AN168" s="149"/>
      <c r="AO168" s="149"/>
      <c r="AP168" s="149"/>
      <c r="AQ168" s="149"/>
      <c r="AR168" s="149"/>
      <c r="AS168" s="149"/>
      <c r="AT168" s="149"/>
      <c r="AU168" s="149"/>
      <c r="AV168" s="149"/>
      <c r="AW168" s="149"/>
      <c r="AX168" s="149"/>
      <c r="AY168" s="149"/>
      <c r="AZ168" s="149"/>
      <c r="BA168" s="182" t="str">
        <f>C168</f>
        <v>bednění svislé nebo šikmé (odkloněné), půdorysně přímé nebo zalomené základových zdí ve volných nebo zapažených jámách, rýhách, šachtách, včetně případných vzpěr,</v>
      </c>
      <c r="BB168" s="149"/>
      <c r="BC168" s="149"/>
      <c r="BD168" s="149"/>
      <c r="BE168" s="149"/>
      <c r="BF168" s="149"/>
      <c r="BG168" s="149"/>
      <c r="BH168" s="149"/>
    </row>
    <row r="169" spans="1:60" outlineLevel="2" x14ac:dyDescent="0.2">
      <c r="A169" s="156"/>
      <c r="B169" s="157"/>
      <c r="C169" s="257" t="s">
        <v>1616</v>
      </c>
      <c r="D169" s="258"/>
      <c r="E169" s="258"/>
      <c r="F169" s="258"/>
      <c r="G169" s="258"/>
      <c r="H169" s="160"/>
      <c r="I169" s="160"/>
      <c r="J169" s="160"/>
      <c r="K169" s="160"/>
      <c r="L169" s="160"/>
      <c r="M169" s="160"/>
      <c r="N169" s="159"/>
      <c r="O169" s="159"/>
      <c r="P169" s="159"/>
      <c r="Q169" s="159"/>
      <c r="R169" s="160"/>
      <c r="S169" s="160"/>
      <c r="T169" s="160"/>
      <c r="U169" s="160"/>
      <c r="V169" s="160"/>
      <c r="W169" s="160"/>
      <c r="X169" s="160"/>
      <c r="Y169" s="160"/>
      <c r="Z169" s="149"/>
      <c r="AA169" s="149"/>
      <c r="AB169" s="149"/>
      <c r="AC169" s="149"/>
      <c r="AD169" s="149"/>
      <c r="AE169" s="149"/>
      <c r="AF169" s="149"/>
      <c r="AG169" s="149" t="s">
        <v>247</v>
      </c>
      <c r="AH169" s="149"/>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row>
    <row r="170" spans="1:60" outlineLevel="3" x14ac:dyDescent="0.2">
      <c r="A170" s="156"/>
      <c r="B170" s="157"/>
      <c r="C170" s="257" t="s">
        <v>1617</v>
      </c>
      <c r="D170" s="258"/>
      <c r="E170" s="258"/>
      <c r="F170" s="258"/>
      <c r="G170" s="258"/>
      <c r="H170" s="160"/>
      <c r="I170" s="160"/>
      <c r="J170" s="160"/>
      <c r="K170" s="160"/>
      <c r="L170" s="160"/>
      <c r="M170" s="160"/>
      <c r="N170" s="159"/>
      <c r="O170" s="159"/>
      <c r="P170" s="159"/>
      <c r="Q170" s="159"/>
      <c r="R170" s="160"/>
      <c r="S170" s="160"/>
      <c r="T170" s="160"/>
      <c r="U170" s="160"/>
      <c r="V170" s="160"/>
      <c r="W170" s="160"/>
      <c r="X170" s="160"/>
      <c r="Y170" s="160"/>
      <c r="Z170" s="149"/>
      <c r="AA170" s="149"/>
      <c r="AB170" s="149"/>
      <c r="AC170" s="149"/>
      <c r="AD170" s="149"/>
      <c r="AE170" s="149"/>
      <c r="AF170" s="149"/>
      <c r="AG170" s="149" t="s">
        <v>247</v>
      </c>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row>
    <row r="171" spans="1:60" outlineLevel="2" x14ac:dyDescent="0.2">
      <c r="A171" s="156"/>
      <c r="B171" s="157"/>
      <c r="C171" s="192" t="s">
        <v>1633</v>
      </c>
      <c r="D171" s="162"/>
      <c r="E171" s="163">
        <v>5</v>
      </c>
      <c r="F171" s="160"/>
      <c r="G171" s="160"/>
      <c r="H171" s="160"/>
      <c r="I171" s="160"/>
      <c r="J171" s="160"/>
      <c r="K171" s="160"/>
      <c r="L171" s="160"/>
      <c r="M171" s="160"/>
      <c r="N171" s="159"/>
      <c r="O171" s="159"/>
      <c r="P171" s="159"/>
      <c r="Q171" s="159"/>
      <c r="R171" s="160"/>
      <c r="S171" s="160"/>
      <c r="T171" s="160"/>
      <c r="U171" s="160"/>
      <c r="V171" s="160"/>
      <c r="W171" s="160"/>
      <c r="X171" s="160"/>
      <c r="Y171" s="160"/>
      <c r="Z171" s="149"/>
      <c r="AA171" s="149"/>
      <c r="AB171" s="149"/>
      <c r="AC171" s="149"/>
      <c r="AD171" s="149"/>
      <c r="AE171" s="149"/>
      <c r="AF171" s="149"/>
      <c r="AG171" s="149" t="s">
        <v>241</v>
      </c>
      <c r="AH171" s="149">
        <v>0</v>
      </c>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row>
    <row r="172" spans="1:60" outlineLevel="1" x14ac:dyDescent="0.2">
      <c r="A172" s="175">
        <v>40</v>
      </c>
      <c r="B172" s="176" t="s">
        <v>1634</v>
      </c>
      <c r="C172" s="191" t="s">
        <v>1635</v>
      </c>
      <c r="D172" s="177" t="s">
        <v>392</v>
      </c>
      <c r="E172" s="178">
        <v>5</v>
      </c>
      <c r="F172" s="179"/>
      <c r="G172" s="180">
        <f>ROUND(E172*F172,2)</f>
        <v>0</v>
      </c>
      <c r="H172" s="179"/>
      <c r="I172" s="180">
        <f>ROUND(E172*H172,2)</f>
        <v>0</v>
      </c>
      <c r="J172" s="179"/>
      <c r="K172" s="180">
        <f>ROUND(E172*J172,2)</f>
        <v>0</v>
      </c>
      <c r="L172" s="180">
        <v>21</v>
      </c>
      <c r="M172" s="180">
        <f>G172*(1+L172/100)</f>
        <v>0</v>
      </c>
      <c r="N172" s="178">
        <v>0</v>
      </c>
      <c r="O172" s="178">
        <f>ROUND(E172*N172,2)</f>
        <v>0</v>
      </c>
      <c r="P172" s="178">
        <v>0</v>
      </c>
      <c r="Q172" s="178">
        <f>ROUND(E172*P172,2)</f>
        <v>0</v>
      </c>
      <c r="R172" s="180" t="s">
        <v>538</v>
      </c>
      <c r="S172" s="180" t="s">
        <v>271</v>
      </c>
      <c r="T172" s="181" t="s">
        <v>271</v>
      </c>
      <c r="U172" s="160">
        <v>0.35</v>
      </c>
      <c r="V172" s="160">
        <f>ROUND(E172*U172,2)</f>
        <v>1.75</v>
      </c>
      <c r="W172" s="160"/>
      <c r="X172" s="160" t="s">
        <v>252</v>
      </c>
      <c r="Y172" s="160" t="s">
        <v>239</v>
      </c>
      <c r="Z172" s="149"/>
      <c r="AA172" s="149"/>
      <c r="AB172" s="149"/>
      <c r="AC172" s="149"/>
      <c r="AD172" s="149"/>
      <c r="AE172" s="149"/>
      <c r="AF172" s="149"/>
      <c r="AG172" s="149" t="s">
        <v>253</v>
      </c>
      <c r="AH172" s="149"/>
      <c r="AI172" s="149"/>
      <c r="AJ172" s="149"/>
      <c r="AK172" s="149"/>
      <c r="AL172" s="149"/>
      <c r="AM172" s="149"/>
      <c r="AN172" s="149"/>
      <c r="AO172" s="149"/>
      <c r="AP172" s="149"/>
      <c r="AQ172" s="149"/>
      <c r="AR172" s="149"/>
      <c r="AS172" s="149"/>
      <c r="AT172" s="149"/>
      <c r="AU172" s="149"/>
      <c r="AV172" s="149"/>
      <c r="AW172" s="149"/>
      <c r="AX172" s="149"/>
      <c r="AY172" s="149"/>
      <c r="AZ172" s="149"/>
      <c r="BA172" s="149"/>
      <c r="BB172" s="149"/>
      <c r="BC172" s="149"/>
      <c r="BD172" s="149"/>
      <c r="BE172" s="149"/>
      <c r="BF172" s="149"/>
      <c r="BG172" s="149"/>
      <c r="BH172" s="149"/>
    </row>
    <row r="173" spans="1:60" ht="22.5" outlineLevel="2" x14ac:dyDescent="0.2">
      <c r="A173" s="156"/>
      <c r="B173" s="157"/>
      <c r="C173" s="266" t="s">
        <v>1632</v>
      </c>
      <c r="D173" s="267"/>
      <c r="E173" s="267"/>
      <c r="F173" s="267"/>
      <c r="G173" s="267"/>
      <c r="H173" s="160"/>
      <c r="I173" s="160"/>
      <c r="J173" s="160"/>
      <c r="K173" s="160"/>
      <c r="L173" s="160"/>
      <c r="M173" s="160"/>
      <c r="N173" s="159"/>
      <c r="O173" s="159"/>
      <c r="P173" s="159"/>
      <c r="Q173" s="159"/>
      <c r="R173" s="160"/>
      <c r="S173" s="160"/>
      <c r="T173" s="160"/>
      <c r="U173" s="160"/>
      <c r="V173" s="160"/>
      <c r="W173" s="160"/>
      <c r="X173" s="160"/>
      <c r="Y173" s="160"/>
      <c r="Z173" s="149"/>
      <c r="AA173" s="149"/>
      <c r="AB173" s="149"/>
      <c r="AC173" s="149"/>
      <c r="AD173" s="149"/>
      <c r="AE173" s="149"/>
      <c r="AF173" s="149"/>
      <c r="AG173" s="149" t="s">
        <v>524</v>
      </c>
      <c r="AH173" s="149"/>
      <c r="AI173" s="149"/>
      <c r="AJ173" s="149"/>
      <c r="AK173" s="149"/>
      <c r="AL173" s="149"/>
      <c r="AM173" s="149"/>
      <c r="AN173" s="149"/>
      <c r="AO173" s="149"/>
      <c r="AP173" s="149"/>
      <c r="AQ173" s="149"/>
      <c r="AR173" s="149"/>
      <c r="AS173" s="149"/>
      <c r="AT173" s="149"/>
      <c r="AU173" s="149"/>
      <c r="AV173" s="149"/>
      <c r="AW173" s="149"/>
      <c r="AX173" s="149"/>
      <c r="AY173" s="149"/>
      <c r="AZ173" s="149"/>
      <c r="BA173" s="182" t="str">
        <f>C173</f>
        <v>bednění svislé nebo šikmé (odkloněné), půdorysně přímé nebo zalomené základových zdí ve volných nebo zapažených jámách, rýhách, šachtách, včetně případných vzpěr,</v>
      </c>
      <c r="BB173" s="149"/>
      <c r="BC173" s="149"/>
      <c r="BD173" s="149"/>
      <c r="BE173" s="149"/>
      <c r="BF173" s="149"/>
      <c r="BG173" s="149"/>
      <c r="BH173" s="149"/>
    </row>
    <row r="174" spans="1:60" outlineLevel="2" x14ac:dyDescent="0.2">
      <c r="A174" s="156"/>
      <c r="B174" s="157"/>
      <c r="C174" s="257" t="s">
        <v>1616</v>
      </c>
      <c r="D174" s="258"/>
      <c r="E174" s="258"/>
      <c r="F174" s="258"/>
      <c r="G174" s="258"/>
      <c r="H174" s="160"/>
      <c r="I174" s="160"/>
      <c r="J174" s="160"/>
      <c r="K174" s="160"/>
      <c r="L174" s="160"/>
      <c r="M174" s="160"/>
      <c r="N174" s="159"/>
      <c r="O174" s="159"/>
      <c r="P174" s="159"/>
      <c r="Q174" s="159"/>
      <c r="R174" s="160"/>
      <c r="S174" s="160"/>
      <c r="T174" s="160"/>
      <c r="U174" s="160"/>
      <c r="V174" s="160"/>
      <c r="W174" s="160"/>
      <c r="X174" s="160"/>
      <c r="Y174" s="160"/>
      <c r="Z174" s="149"/>
      <c r="AA174" s="149"/>
      <c r="AB174" s="149"/>
      <c r="AC174" s="149"/>
      <c r="AD174" s="149"/>
      <c r="AE174" s="149"/>
      <c r="AF174" s="149"/>
      <c r="AG174" s="149" t="s">
        <v>247</v>
      </c>
      <c r="AH174" s="149"/>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row>
    <row r="175" spans="1:60" outlineLevel="3" x14ac:dyDescent="0.2">
      <c r="A175" s="156"/>
      <c r="B175" s="157"/>
      <c r="C175" s="257" t="s">
        <v>1617</v>
      </c>
      <c r="D175" s="258"/>
      <c r="E175" s="258"/>
      <c r="F175" s="258"/>
      <c r="G175" s="258"/>
      <c r="H175" s="160"/>
      <c r="I175" s="160"/>
      <c r="J175" s="160"/>
      <c r="K175" s="160"/>
      <c r="L175" s="160"/>
      <c r="M175" s="160"/>
      <c r="N175" s="159"/>
      <c r="O175" s="159"/>
      <c r="P175" s="159"/>
      <c r="Q175" s="159"/>
      <c r="R175" s="160"/>
      <c r="S175" s="160"/>
      <c r="T175" s="160"/>
      <c r="U175" s="160"/>
      <c r="V175" s="160"/>
      <c r="W175" s="160"/>
      <c r="X175" s="160"/>
      <c r="Y175" s="160"/>
      <c r="Z175" s="149"/>
      <c r="AA175" s="149"/>
      <c r="AB175" s="149"/>
      <c r="AC175" s="149"/>
      <c r="AD175" s="149"/>
      <c r="AE175" s="149"/>
      <c r="AF175" s="149"/>
      <c r="AG175" s="149" t="s">
        <v>247</v>
      </c>
      <c r="AH175" s="149"/>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row>
    <row r="176" spans="1:60" outlineLevel="2" x14ac:dyDescent="0.2">
      <c r="A176" s="156"/>
      <c r="B176" s="157"/>
      <c r="C176" s="192" t="s">
        <v>653</v>
      </c>
      <c r="D176" s="162"/>
      <c r="E176" s="163">
        <v>5</v>
      </c>
      <c r="F176" s="160"/>
      <c r="G176" s="160"/>
      <c r="H176" s="160"/>
      <c r="I176" s="160"/>
      <c r="J176" s="160"/>
      <c r="K176" s="160"/>
      <c r="L176" s="160"/>
      <c r="M176" s="160"/>
      <c r="N176" s="159"/>
      <c r="O176" s="159"/>
      <c r="P176" s="159"/>
      <c r="Q176" s="159"/>
      <c r="R176" s="160"/>
      <c r="S176" s="160"/>
      <c r="T176" s="160"/>
      <c r="U176" s="160"/>
      <c r="V176" s="160"/>
      <c r="W176" s="160"/>
      <c r="X176" s="160"/>
      <c r="Y176" s="160"/>
      <c r="Z176" s="149"/>
      <c r="AA176" s="149"/>
      <c r="AB176" s="149"/>
      <c r="AC176" s="149"/>
      <c r="AD176" s="149"/>
      <c r="AE176" s="149"/>
      <c r="AF176" s="149"/>
      <c r="AG176" s="149" t="s">
        <v>241</v>
      </c>
      <c r="AH176" s="149">
        <v>5</v>
      </c>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row>
    <row r="177" spans="1:60" outlineLevel="1" x14ac:dyDescent="0.2">
      <c r="A177" s="175">
        <v>41</v>
      </c>
      <c r="B177" s="176" t="s">
        <v>1636</v>
      </c>
      <c r="C177" s="191" t="s">
        <v>1637</v>
      </c>
      <c r="D177" s="177" t="s">
        <v>521</v>
      </c>
      <c r="E177" s="178">
        <v>0.4</v>
      </c>
      <c r="F177" s="179"/>
      <c r="G177" s="180">
        <f>ROUND(E177*F177,2)</f>
        <v>0</v>
      </c>
      <c r="H177" s="179"/>
      <c r="I177" s="180">
        <f>ROUND(E177*H177,2)</f>
        <v>0</v>
      </c>
      <c r="J177" s="179"/>
      <c r="K177" s="180">
        <f>ROUND(E177*J177,2)</f>
        <v>0</v>
      </c>
      <c r="L177" s="180">
        <v>21</v>
      </c>
      <c r="M177" s="180">
        <f>G177*(1+L177/100)</f>
        <v>0</v>
      </c>
      <c r="N177" s="178">
        <v>2.5249999999999999</v>
      </c>
      <c r="O177" s="178">
        <f>ROUND(E177*N177,2)</f>
        <v>1.01</v>
      </c>
      <c r="P177" s="178">
        <v>0</v>
      </c>
      <c r="Q177" s="178">
        <f>ROUND(E177*P177,2)</f>
        <v>0</v>
      </c>
      <c r="R177" s="180"/>
      <c r="S177" s="180" t="s">
        <v>236</v>
      </c>
      <c r="T177" s="181" t="s">
        <v>237</v>
      </c>
      <c r="U177" s="160">
        <v>0.47699999999999998</v>
      </c>
      <c r="V177" s="160">
        <f>ROUND(E177*U177,2)</f>
        <v>0.19</v>
      </c>
      <c r="W177" s="160"/>
      <c r="X177" s="160" t="s">
        <v>252</v>
      </c>
      <c r="Y177" s="160" t="s">
        <v>239</v>
      </c>
      <c r="Z177" s="149"/>
      <c r="AA177" s="149"/>
      <c r="AB177" s="149"/>
      <c r="AC177" s="149"/>
      <c r="AD177" s="149"/>
      <c r="AE177" s="149"/>
      <c r="AF177" s="149"/>
      <c r="AG177" s="149" t="s">
        <v>253</v>
      </c>
      <c r="AH177" s="149"/>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row>
    <row r="178" spans="1:60" outlineLevel="2" x14ac:dyDescent="0.2">
      <c r="A178" s="156"/>
      <c r="B178" s="157"/>
      <c r="C178" s="255" t="s">
        <v>1638</v>
      </c>
      <c r="D178" s="256"/>
      <c r="E178" s="256"/>
      <c r="F178" s="256"/>
      <c r="G178" s="256"/>
      <c r="H178" s="160"/>
      <c r="I178" s="160"/>
      <c r="J178" s="160"/>
      <c r="K178" s="160"/>
      <c r="L178" s="160"/>
      <c r="M178" s="160"/>
      <c r="N178" s="159"/>
      <c r="O178" s="159"/>
      <c r="P178" s="159"/>
      <c r="Q178" s="159"/>
      <c r="R178" s="160"/>
      <c r="S178" s="160"/>
      <c r="T178" s="160"/>
      <c r="U178" s="160"/>
      <c r="V178" s="160"/>
      <c r="W178" s="160"/>
      <c r="X178" s="160"/>
      <c r="Y178" s="160"/>
      <c r="Z178" s="149"/>
      <c r="AA178" s="149"/>
      <c r="AB178" s="149"/>
      <c r="AC178" s="149"/>
      <c r="AD178" s="149"/>
      <c r="AE178" s="149"/>
      <c r="AF178" s="149"/>
      <c r="AG178" s="149" t="s">
        <v>247</v>
      </c>
      <c r="AH178" s="149"/>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row>
    <row r="179" spans="1:60" outlineLevel="2" x14ac:dyDescent="0.2">
      <c r="A179" s="156"/>
      <c r="B179" s="157"/>
      <c r="C179" s="192" t="s">
        <v>1639</v>
      </c>
      <c r="D179" s="162"/>
      <c r="E179" s="163">
        <v>0.4</v>
      </c>
      <c r="F179" s="160"/>
      <c r="G179" s="160"/>
      <c r="H179" s="160"/>
      <c r="I179" s="160"/>
      <c r="J179" s="160"/>
      <c r="K179" s="160"/>
      <c r="L179" s="160"/>
      <c r="M179" s="160"/>
      <c r="N179" s="159"/>
      <c r="O179" s="159"/>
      <c r="P179" s="159"/>
      <c r="Q179" s="159"/>
      <c r="R179" s="160"/>
      <c r="S179" s="160"/>
      <c r="T179" s="160"/>
      <c r="U179" s="160"/>
      <c r="V179" s="160"/>
      <c r="W179" s="160"/>
      <c r="X179" s="160"/>
      <c r="Y179" s="160"/>
      <c r="Z179" s="149"/>
      <c r="AA179" s="149"/>
      <c r="AB179" s="149"/>
      <c r="AC179" s="149"/>
      <c r="AD179" s="149"/>
      <c r="AE179" s="149"/>
      <c r="AF179" s="149"/>
      <c r="AG179" s="149" t="s">
        <v>241</v>
      </c>
      <c r="AH179" s="149">
        <v>0</v>
      </c>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row>
    <row r="180" spans="1:60" x14ac:dyDescent="0.2">
      <c r="A180" s="168" t="s">
        <v>231</v>
      </c>
      <c r="B180" s="169" t="s">
        <v>107</v>
      </c>
      <c r="C180" s="190" t="s">
        <v>108</v>
      </c>
      <c r="D180" s="170"/>
      <c r="E180" s="171"/>
      <c r="F180" s="172"/>
      <c r="G180" s="172">
        <f>SUMIF(AG181:AG190,"&lt;&gt;NOR",G181:G190)</f>
        <v>0</v>
      </c>
      <c r="H180" s="172"/>
      <c r="I180" s="172">
        <f>SUM(I181:I190)</f>
        <v>0</v>
      </c>
      <c r="J180" s="172"/>
      <c r="K180" s="172">
        <f>SUM(K181:K190)</f>
        <v>0</v>
      </c>
      <c r="L180" s="172"/>
      <c r="M180" s="172">
        <f>SUM(M181:M190)</f>
        <v>0</v>
      </c>
      <c r="N180" s="171"/>
      <c r="O180" s="171">
        <f>SUM(O181:O190)</f>
        <v>0.9</v>
      </c>
      <c r="P180" s="171"/>
      <c r="Q180" s="171">
        <f>SUM(Q181:Q190)</f>
        <v>0</v>
      </c>
      <c r="R180" s="172"/>
      <c r="S180" s="172"/>
      <c r="T180" s="173"/>
      <c r="U180" s="167"/>
      <c r="V180" s="167">
        <f>SUM(V181:V190)</f>
        <v>2.9</v>
      </c>
      <c r="W180" s="167"/>
      <c r="X180" s="167"/>
      <c r="Y180" s="167"/>
      <c r="AG180" t="s">
        <v>232</v>
      </c>
    </row>
    <row r="181" spans="1:60" outlineLevel="1" x14ac:dyDescent="0.2">
      <c r="A181" s="175">
        <v>42</v>
      </c>
      <c r="B181" s="176" t="s">
        <v>1640</v>
      </c>
      <c r="C181" s="191" t="s">
        <v>1641</v>
      </c>
      <c r="D181" s="177" t="s">
        <v>392</v>
      </c>
      <c r="E181" s="178">
        <v>2.4</v>
      </c>
      <c r="F181" s="179"/>
      <c r="G181" s="180">
        <f>ROUND(E181*F181,2)</f>
        <v>0</v>
      </c>
      <c r="H181" s="179"/>
      <c r="I181" s="180">
        <f>ROUND(E181*H181,2)</f>
        <v>0</v>
      </c>
      <c r="J181" s="179"/>
      <c r="K181" s="180">
        <f>ROUND(E181*J181,2)</f>
        <v>0</v>
      </c>
      <c r="L181" s="180">
        <v>21</v>
      </c>
      <c r="M181" s="180">
        <f>G181*(1+L181/100)</f>
        <v>0</v>
      </c>
      <c r="N181" s="178">
        <v>0.37564999999999998</v>
      </c>
      <c r="O181" s="178">
        <f>ROUND(E181*N181,2)</f>
        <v>0.9</v>
      </c>
      <c r="P181" s="178">
        <v>0</v>
      </c>
      <c r="Q181" s="178">
        <f>ROUND(E181*P181,2)</f>
        <v>0</v>
      </c>
      <c r="R181" s="180" t="s">
        <v>538</v>
      </c>
      <c r="S181" s="180" t="s">
        <v>271</v>
      </c>
      <c r="T181" s="181" t="s">
        <v>271</v>
      </c>
      <c r="U181" s="160">
        <v>0.59599999999999997</v>
      </c>
      <c r="V181" s="160">
        <f>ROUND(E181*U181,2)</f>
        <v>1.43</v>
      </c>
      <c r="W181" s="160"/>
      <c r="X181" s="160" t="s">
        <v>252</v>
      </c>
      <c r="Y181" s="160" t="s">
        <v>239</v>
      </c>
      <c r="Z181" s="149"/>
      <c r="AA181" s="149"/>
      <c r="AB181" s="149"/>
      <c r="AC181" s="149"/>
      <c r="AD181" s="149"/>
      <c r="AE181" s="149"/>
      <c r="AF181" s="149"/>
      <c r="AG181" s="149" t="s">
        <v>253</v>
      </c>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row>
    <row r="182" spans="1:60" outlineLevel="2" x14ac:dyDescent="0.2">
      <c r="A182" s="156"/>
      <c r="B182" s="157"/>
      <c r="C182" s="266" t="s">
        <v>1642</v>
      </c>
      <c r="D182" s="267"/>
      <c r="E182" s="267"/>
      <c r="F182" s="267"/>
      <c r="G182" s="267"/>
      <c r="H182" s="160"/>
      <c r="I182" s="160"/>
      <c r="J182" s="160"/>
      <c r="K182" s="160"/>
      <c r="L182" s="160"/>
      <c r="M182" s="160"/>
      <c r="N182" s="159"/>
      <c r="O182" s="159"/>
      <c r="P182" s="159"/>
      <c r="Q182" s="159"/>
      <c r="R182" s="160"/>
      <c r="S182" s="160"/>
      <c r="T182" s="160"/>
      <c r="U182" s="160"/>
      <c r="V182" s="160"/>
      <c r="W182" s="160"/>
      <c r="X182" s="160"/>
      <c r="Y182" s="160"/>
      <c r="Z182" s="149"/>
      <c r="AA182" s="149"/>
      <c r="AB182" s="149"/>
      <c r="AC182" s="149"/>
      <c r="AD182" s="149"/>
      <c r="AE182" s="149"/>
      <c r="AF182" s="149"/>
      <c r="AG182" s="149" t="s">
        <v>524</v>
      </c>
      <c r="AH182" s="149"/>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row>
    <row r="183" spans="1:60" outlineLevel="2" x14ac:dyDescent="0.2">
      <c r="A183" s="156"/>
      <c r="B183" s="157"/>
      <c r="C183" s="257" t="s">
        <v>1617</v>
      </c>
      <c r="D183" s="258"/>
      <c r="E183" s="258"/>
      <c r="F183" s="258"/>
      <c r="G183" s="258"/>
      <c r="H183" s="160"/>
      <c r="I183" s="160"/>
      <c r="J183" s="160"/>
      <c r="K183" s="160"/>
      <c r="L183" s="160"/>
      <c r="M183" s="160"/>
      <c r="N183" s="159"/>
      <c r="O183" s="159"/>
      <c r="P183" s="159"/>
      <c r="Q183" s="159"/>
      <c r="R183" s="160"/>
      <c r="S183" s="160"/>
      <c r="T183" s="160"/>
      <c r="U183" s="160"/>
      <c r="V183" s="160"/>
      <c r="W183" s="160"/>
      <c r="X183" s="160"/>
      <c r="Y183" s="160"/>
      <c r="Z183" s="149"/>
      <c r="AA183" s="149"/>
      <c r="AB183" s="149"/>
      <c r="AC183" s="149"/>
      <c r="AD183" s="149"/>
      <c r="AE183" s="149"/>
      <c r="AF183" s="149"/>
      <c r="AG183" s="149" t="s">
        <v>247</v>
      </c>
      <c r="AH183" s="149"/>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row>
    <row r="184" spans="1:60" outlineLevel="2" x14ac:dyDescent="0.2">
      <c r="A184" s="156"/>
      <c r="B184" s="157"/>
      <c r="C184" s="192" t="s">
        <v>1643</v>
      </c>
      <c r="D184" s="162"/>
      <c r="E184" s="163">
        <v>2.4</v>
      </c>
      <c r="F184" s="160"/>
      <c r="G184" s="160"/>
      <c r="H184" s="160"/>
      <c r="I184" s="160"/>
      <c r="J184" s="160"/>
      <c r="K184" s="160"/>
      <c r="L184" s="160"/>
      <c r="M184" s="160"/>
      <c r="N184" s="159"/>
      <c r="O184" s="159"/>
      <c r="P184" s="159"/>
      <c r="Q184" s="159"/>
      <c r="R184" s="160"/>
      <c r="S184" s="160"/>
      <c r="T184" s="160"/>
      <c r="U184" s="160"/>
      <c r="V184" s="160"/>
      <c r="W184" s="160"/>
      <c r="X184" s="160"/>
      <c r="Y184" s="160"/>
      <c r="Z184" s="149"/>
      <c r="AA184" s="149"/>
      <c r="AB184" s="149"/>
      <c r="AC184" s="149"/>
      <c r="AD184" s="149"/>
      <c r="AE184" s="149"/>
      <c r="AF184" s="149"/>
      <c r="AG184" s="149" t="s">
        <v>241</v>
      </c>
      <c r="AH184" s="149">
        <v>0</v>
      </c>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row>
    <row r="185" spans="1:60" outlineLevel="1" x14ac:dyDescent="0.2">
      <c r="A185" s="175">
        <v>43</v>
      </c>
      <c r="B185" s="176" t="s">
        <v>1644</v>
      </c>
      <c r="C185" s="191" t="s">
        <v>1645</v>
      </c>
      <c r="D185" s="177" t="s">
        <v>251</v>
      </c>
      <c r="E185" s="178">
        <v>16</v>
      </c>
      <c r="F185" s="179"/>
      <c r="G185" s="180">
        <f>ROUND(E185*F185,2)</f>
        <v>0</v>
      </c>
      <c r="H185" s="179"/>
      <c r="I185" s="180">
        <f>ROUND(E185*H185,2)</f>
        <v>0</v>
      </c>
      <c r="J185" s="179"/>
      <c r="K185" s="180">
        <f>ROUND(E185*J185,2)</f>
        <v>0</v>
      </c>
      <c r="L185" s="180">
        <v>21</v>
      </c>
      <c r="M185" s="180">
        <f>G185*(1+L185/100)</f>
        <v>0</v>
      </c>
      <c r="N185" s="178">
        <v>1.0000000000000001E-5</v>
      </c>
      <c r="O185" s="178">
        <f>ROUND(E185*N185,2)</f>
        <v>0</v>
      </c>
      <c r="P185" s="178">
        <v>0</v>
      </c>
      <c r="Q185" s="178">
        <f>ROUND(E185*P185,2)</f>
        <v>0</v>
      </c>
      <c r="R185" s="180" t="s">
        <v>522</v>
      </c>
      <c r="S185" s="180" t="s">
        <v>271</v>
      </c>
      <c r="T185" s="181" t="s">
        <v>271</v>
      </c>
      <c r="U185" s="160">
        <v>9.1999999999999998E-2</v>
      </c>
      <c r="V185" s="160">
        <f>ROUND(E185*U185,2)</f>
        <v>1.47</v>
      </c>
      <c r="W185" s="160"/>
      <c r="X185" s="160" t="s">
        <v>252</v>
      </c>
      <c r="Y185" s="160" t="s">
        <v>239</v>
      </c>
      <c r="Z185" s="149"/>
      <c r="AA185" s="149"/>
      <c r="AB185" s="149"/>
      <c r="AC185" s="149"/>
      <c r="AD185" s="149"/>
      <c r="AE185" s="149"/>
      <c r="AF185" s="149"/>
      <c r="AG185" s="149" t="s">
        <v>253</v>
      </c>
      <c r="AH185" s="149"/>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row>
    <row r="186" spans="1:60" outlineLevel="2" x14ac:dyDescent="0.2">
      <c r="A186" s="156"/>
      <c r="B186" s="157"/>
      <c r="C186" s="266" t="s">
        <v>1646</v>
      </c>
      <c r="D186" s="267"/>
      <c r="E186" s="267"/>
      <c r="F186" s="267"/>
      <c r="G186" s="267"/>
      <c r="H186" s="160"/>
      <c r="I186" s="160"/>
      <c r="J186" s="160"/>
      <c r="K186" s="160"/>
      <c r="L186" s="160"/>
      <c r="M186" s="160"/>
      <c r="N186" s="159"/>
      <c r="O186" s="159"/>
      <c r="P186" s="159"/>
      <c r="Q186" s="159"/>
      <c r="R186" s="160"/>
      <c r="S186" s="160"/>
      <c r="T186" s="160"/>
      <c r="U186" s="160"/>
      <c r="V186" s="160"/>
      <c r="W186" s="160"/>
      <c r="X186" s="160"/>
      <c r="Y186" s="160"/>
      <c r="Z186" s="149"/>
      <c r="AA186" s="149"/>
      <c r="AB186" s="149"/>
      <c r="AC186" s="149"/>
      <c r="AD186" s="149"/>
      <c r="AE186" s="149"/>
      <c r="AF186" s="149"/>
      <c r="AG186" s="149" t="s">
        <v>524</v>
      </c>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row>
    <row r="187" spans="1:60" outlineLevel="3" x14ac:dyDescent="0.2">
      <c r="A187" s="156"/>
      <c r="B187" s="157"/>
      <c r="C187" s="268" t="s">
        <v>1647</v>
      </c>
      <c r="D187" s="269"/>
      <c r="E187" s="269"/>
      <c r="F187" s="269"/>
      <c r="G187" s="269"/>
      <c r="H187" s="160"/>
      <c r="I187" s="160"/>
      <c r="J187" s="160"/>
      <c r="K187" s="160"/>
      <c r="L187" s="160"/>
      <c r="M187" s="160"/>
      <c r="N187" s="159"/>
      <c r="O187" s="159"/>
      <c r="P187" s="159"/>
      <c r="Q187" s="159"/>
      <c r="R187" s="160"/>
      <c r="S187" s="160"/>
      <c r="T187" s="160"/>
      <c r="U187" s="160"/>
      <c r="V187" s="160"/>
      <c r="W187" s="160"/>
      <c r="X187" s="160"/>
      <c r="Y187" s="160"/>
      <c r="Z187" s="149"/>
      <c r="AA187" s="149"/>
      <c r="AB187" s="149"/>
      <c r="AC187" s="149"/>
      <c r="AD187" s="149"/>
      <c r="AE187" s="149"/>
      <c r="AF187" s="149"/>
      <c r="AG187" s="149" t="s">
        <v>524</v>
      </c>
      <c r="AH187" s="149"/>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row>
    <row r="188" spans="1:60" outlineLevel="3" x14ac:dyDescent="0.2">
      <c r="A188" s="156"/>
      <c r="B188" s="157"/>
      <c r="C188" s="268" t="s">
        <v>1648</v>
      </c>
      <c r="D188" s="269"/>
      <c r="E188" s="269"/>
      <c r="F188" s="269"/>
      <c r="G188" s="269"/>
      <c r="H188" s="160"/>
      <c r="I188" s="160"/>
      <c r="J188" s="160"/>
      <c r="K188" s="160"/>
      <c r="L188" s="160"/>
      <c r="M188" s="160"/>
      <c r="N188" s="159"/>
      <c r="O188" s="159"/>
      <c r="P188" s="159"/>
      <c r="Q188" s="159"/>
      <c r="R188" s="160"/>
      <c r="S188" s="160"/>
      <c r="T188" s="160"/>
      <c r="U188" s="160"/>
      <c r="V188" s="160"/>
      <c r="W188" s="160"/>
      <c r="X188" s="160"/>
      <c r="Y188" s="160"/>
      <c r="Z188" s="149"/>
      <c r="AA188" s="149"/>
      <c r="AB188" s="149"/>
      <c r="AC188" s="149"/>
      <c r="AD188" s="149"/>
      <c r="AE188" s="149"/>
      <c r="AF188" s="149"/>
      <c r="AG188" s="149" t="s">
        <v>524</v>
      </c>
      <c r="AH188" s="149"/>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row>
    <row r="189" spans="1:60" outlineLevel="2" x14ac:dyDescent="0.2">
      <c r="A189" s="156"/>
      <c r="B189" s="157"/>
      <c r="C189" s="257" t="s">
        <v>1617</v>
      </c>
      <c r="D189" s="258"/>
      <c r="E189" s="258"/>
      <c r="F189" s="258"/>
      <c r="G189" s="258"/>
      <c r="H189" s="160"/>
      <c r="I189" s="160"/>
      <c r="J189" s="160"/>
      <c r="K189" s="160"/>
      <c r="L189" s="160"/>
      <c r="M189" s="160"/>
      <c r="N189" s="159"/>
      <c r="O189" s="159"/>
      <c r="P189" s="159"/>
      <c r="Q189" s="159"/>
      <c r="R189" s="160"/>
      <c r="S189" s="160"/>
      <c r="T189" s="160"/>
      <c r="U189" s="160"/>
      <c r="V189" s="160"/>
      <c r="W189" s="160"/>
      <c r="X189" s="160"/>
      <c r="Y189" s="160"/>
      <c r="Z189" s="149"/>
      <c r="AA189" s="149"/>
      <c r="AB189" s="149"/>
      <c r="AC189" s="149"/>
      <c r="AD189" s="149"/>
      <c r="AE189" s="149"/>
      <c r="AF189" s="149"/>
      <c r="AG189" s="149" t="s">
        <v>247</v>
      </c>
      <c r="AH189" s="149"/>
      <c r="AI189" s="149"/>
      <c r="AJ189" s="149"/>
      <c r="AK189" s="149"/>
      <c r="AL189" s="149"/>
      <c r="AM189" s="149"/>
      <c r="AN189" s="149"/>
      <c r="AO189" s="149"/>
      <c r="AP189" s="149"/>
      <c r="AQ189" s="149"/>
      <c r="AR189" s="149"/>
      <c r="AS189" s="149"/>
      <c r="AT189" s="149"/>
      <c r="AU189" s="149"/>
      <c r="AV189" s="149"/>
      <c r="AW189" s="149"/>
      <c r="AX189" s="149"/>
      <c r="AY189" s="149"/>
      <c r="AZ189" s="149"/>
      <c r="BA189" s="149"/>
      <c r="BB189" s="149"/>
      <c r="BC189" s="149"/>
      <c r="BD189" s="149"/>
      <c r="BE189" s="149"/>
      <c r="BF189" s="149"/>
      <c r="BG189" s="149"/>
      <c r="BH189" s="149"/>
    </row>
    <row r="190" spans="1:60" outlineLevel="2" x14ac:dyDescent="0.2">
      <c r="A190" s="156"/>
      <c r="B190" s="157"/>
      <c r="C190" s="192" t="s">
        <v>1649</v>
      </c>
      <c r="D190" s="162"/>
      <c r="E190" s="163">
        <v>16</v>
      </c>
      <c r="F190" s="160"/>
      <c r="G190" s="160"/>
      <c r="H190" s="160"/>
      <c r="I190" s="160"/>
      <c r="J190" s="160"/>
      <c r="K190" s="160"/>
      <c r="L190" s="160"/>
      <c r="M190" s="160"/>
      <c r="N190" s="159"/>
      <c r="O190" s="159"/>
      <c r="P190" s="159"/>
      <c r="Q190" s="159"/>
      <c r="R190" s="160"/>
      <c r="S190" s="160"/>
      <c r="T190" s="160"/>
      <c r="U190" s="160"/>
      <c r="V190" s="160"/>
      <c r="W190" s="160"/>
      <c r="X190" s="160"/>
      <c r="Y190" s="160"/>
      <c r="Z190" s="149"/>
      <c r="AA190" s="149"/>
      <c r="AB190" s="149"/>
      <c r="AC190" s="149"/>
      <c r="AD190" s="149"/>
      <c r="AE190" s="149"/>
      <c r="AF190" s="149"/>
      <c r="AG190" s="149" t="s">
        <v>241</v>
      </c>
      <c r="AH190" s="149">
        <v>0</v>
      </c>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row>
    <row r="191" spans="1:60" x14ac:dyDescent="0.2">
      <c r="A191" s="168" t="s">
        <v>231</v>
      </c>
      <c r="B191" s="169" t="s">
        <v>109</v>
      </c>
      <c r="C191" s="190" t="s">
        <v>110</v>
      </c>
      <c r="D191" s="170"/>
      <c r="E191" s="171"/>
      <c r="F191" s="172"/>
      <c r="G191" s="172">
        <f>SUMIF(AG192:AG207,"&lt;&gt;NOR",G192:G207)</f>
        <v>0</v>
      </c>
      <c r="H191" s="172"/>
      <c r="I191" s="172">
        <f>SUM(I192:I207)</f>
        <v>0</v>
      </c>
      <c r="J191" s="172"/>
      <c r="K191" s="172">
        <f>SUM(K192:K207)</f>
        <v>0</v>
      </c>
      <c r="L191" s="172"/>
      <c r="M191" s="172">
        <f>SUM(M192:M207)</f>
        <v>0</v>
      </c>
      <c r="N191" s="171"/>
      <c r="O191" s="171">
        <f>SUM(O192:O207)</f>
        <v>35.6</v>
      </c>
      <c r="P191" s="171"/>
      <c r="Q191" s="171">
        <f>SUM(Q192:Q207)</f>
        <v>0</v>
      </c>
      <c r="R191" s="172"/>
      <c r="S191" s="172"/>
      <c r="T191" s="173"/>
      <c r="U191" s="167"/>
      <c r="V191" s="167">
        <f>SUM(V192:V207)</f>
        <v>19.080000000000002</v>
      </c>
      <c r="W191" s="167"/>
      <c r="X191" s="167"/>
      <c r="Y191" s="167"/>
      <c r="AG191" t="s">
        <v>232</v>
      </c>
    </row>
    <row r="192" spans="1:60" ht="22.5" outlineLevel="1" x14ac:dyDescent="0.2">
      <c r="A192" s="175">
        <v>44</v>
      </c>
      <c r="B192" s="176" t="s">
        <v>1650</v>
      </c>
      <c r="C192" s="191" t="s">
        <v>1651</v>
      </c>
      <c r="D192" s="177" t="s">
        <v>392</v>
      </c>
      <c r="E192" s="178">
        <v>32.28</v>
      </c>
      <c r="F192" s="179"/>
      <c r="G192" s="180">
        <f>ROUND(E192*F192,2)</f>
        <v>0</v>
      </c>
      <c r="H192" s="179"/>
      <c r="I192" s="180">
        <f>ROUND(E192*H192,2)</f>
        <v>0</v>
      </c>
      <c r="J192" s="179"/>
      <c r="K192" s="180">
        <f>ROUND(E192*J192,2)</f>
        <v>0</v>
      </c>
      <c r="L192" s="180">
        <v>21</v>
      </c>
      <c r="M192" s="180">
        <f>G192*(1+L192/100)</f>
        <v>0</v>
      </c>
      <c r="N192" s="178">
        <v>0.378</v>
      </c>
      <c r="O192" s="178">
        <f>ROUND(E192*N192,2)</f>
        <v>12.2</v>
      </c>
      <c r="P192" s="178">
        <v>0</v>
      </c>
      <c r="Q192" s="178">
        <f>ROUND(E192*P192,2)</f>
        <v>0</v>
      </c>
      <c r="R192" s="180" t="s">
        <v>1489</v>
      </c>
      <c r="S192" s="180" t="s">
        <v>271</v>
      </c>
      <c r="T192" s="181" t="s">
        <v>271</v>
      </c>
      <c r="U192" s="160">
        <v>2.5999999999999999E-2</v>
      </c>
      <c r="V192" s="160">
        <f>ROUND(E192*U192,2)</f>
        <v>0.84</v>
      </c>
      <c r="W192" s="160"/>
      <c r="X192" s="160" t="s">
        <v>252</v>
      </c>
      <c r="Y192" s="160" t="s">
        <v>239</v>
      </c>
      <c r="Z192" s="149"/>
      <c r="AA192" s="149"/>
      <c r="AB192" s="149"/>
      <c r="AC192" s="149"/>
      <c r="AD192" s="149"/>
      <c r="AE192" s="149"/>
      <c r="AF192" s="149"/>
      <c r="AG192" s="149" t="s">
        <v>253</v>
      </c>
      <c r="AH192" s="149"/>
      <c r="AI192" s="149"/>
      <c r="AJ192" s="149"/>
      <c r="AK192" s="149"/>
      <c r="AL192" s="149"/>
      <c r="AM192" s="149"/>
      <c r="AN192" s="149"/>
      <c r="AO192" s="149"/>
      <c r="AP192" s="149"/>
      <c r="AQ192" s="149"/>
      <c r="AR192" s="149"/>
      <c r="AS192" s="149"/>
      <c r="AT192" s="149"/>
      <c r="AU192" s="149"/>
      <c r="AV192" s="149"/>
      <c r="AW192" s="149"/>
      <c r="AX192" s="149"/>
      <c r="AY192" s="149"/>
      <c r="AZ192" s="149"/>
      <c r="BA192" s="149"/>
      <c r="BB192" s="149"/>
      <c r="BC192" s="149"/>
      <c r="BD192" s="149"/>
      <c r="BE192" s="149"/>
      <c r="BF192" s="149"/>
      <c r="BG192" s="149"/>
      <c r="BH192" s="149"/>
    </row>
    <row r="193" spans="1:60" outlineLevel="2" x14ac:dyDescent="0.2">
      <c r="A193" s="156"/>
      <c r="B193" s="157"/>
      <c r="C193" s="255" t="s">
        <v>1491</v>
      </c>
      <c r="D193" s="256"/>
      <c r="E193" s="256"/>
      <c r="F193" s="256"/>
      <c r="G193" s="256"/>
      <c r="H193" s="160"/>
      <c r="I193" s="160"/>
      <c r="J193" s="160"/>
      <c r="K193" s="160"/>
      <c r="L193" s="160"/>
      <c r="M193" s="160"/>
      <c r="N193" s="159"/>
      <c r="O193" s="159"/>
      <c r="P193" s="159"/>
      <c r="Q193" s="159"/>
      <c r="R193" s="160"/>
      <c r="S193" s="160"/>
      <c r="T193" s="160"/>
      <c r="U193" s="160"/>
      <c r="V193" s="160"/>
      <c r="W193" s="160"/>
      <c r="X193" s="160"/>
      <c r="Y193" s="160"/>
      <c r="Z193" s="149"/>
      <c r="AA193" s="149"/>
      <c r="AB193" s="149"/>
      <c r="AC193" s="149"/>
      <c r="AD193" s="149"/>
      <c r="AE193" s="149"/>
      <c r="AF193" s="149"/>
      <c r="AG193" s="149" t="s">
        <v>247</v>
      </c>
      <c r="AH193" s="149"/>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row>
    <row r="194" spans="1:60" outlineLevel="2" x14ac:dyDescent="0.2">
      <c r="A194" s="156"/>
      <c r="B194" s="157"/>
      <c r="C194" s="192" t="s">
        <v>1492</v>
      </c>
      <c r="D194" s="162"/>
      <c r="E194" s="163">
        <v>32.28</v>
      </c>
      <c r="F194" s="160"/>
      <c r="G194" s="160"/>
      <c r="H194" s="160"/>
      <c r="I194" s="160"/>
      <c r="J194" s="160"/>
      <c r="K194" s="160"/>
      <c r="L194" s="160"/>
      <c r="M194" s="160"/>
      <c r="N194" s="159"/>
      <c r="O194" s="159"/>
      <c r="P194" s="159"/>
      <c r="Q194" s="159"/>
      <c r="R194" s="160"/>
      <c r="S194" s="160"/>
      <c r="T194" s="160"/>
      <c r="U194" s="160"/>
      <c r="V194" s="160"/>
      <c r="W194" s="160"/>
      <c r="X194" s="160"/>
      <c r="Y194" s="160"/>
      <c r="Z194" s="149"/>
      <c r="AA194" s="149"/>
      <c r="AB194" s="149"/>
      <c r="AC194" s="149"/>
      <c r="AD194" s="149"/>
      <c r="AE194" s="149"/>
      <c r="AF194" s="149"/>
      <c r="AG194" s="149" t="s">
        <v>241</v>
      </c>
      <c r="AH194" s="149">
        <v>0</v>
      </c>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row>
    <row r="195" spans="1:60" outlineLevel="1" x14ac:dyDescent="0.2">
      <c r="A195" s="175">
        <v>45</v>
      </c>
      <c r="B195" s="176" t="s">
        <v>1652</v>
      </c>
      <c r="C195" s="191" t="s">
        <v>1653</v>
      </c>
      <c r="D195" s="177" t="s">
        <v>392</v>
      </c>
      <c r="E195" s="178">
        <v>32.28</v>
      </c>
      <c r="F195" s="179"/>
      <c r="G195" s="180">
        <f>ROUND(E195*F195,2)</f>
        <v>0</v>
      </c>
      <c r="H195" s="179"/>
      <c r="I195" s="180">
        <f>ROUND(E195*H195,2)</f>
        <v>0</v>
      </c>
      <c r="J195" s="179"/>
      <c r="K195" s="180">
        <f>ROUND(E195*J195,2)</f>
        <v>0</v>
      </c>
      <c r="L195" s="180">
        <v>21</v>
      </c>
      <c r="M195" s="180">
        <f>G195*(1+L195/100)</f>
        <v>0</v>
      </c>
      <c r="N195" s="178">
        <v>0.63856999999999997</v>
      </c>
      <c r="O195" s="178">
        <f>ROUND(E195*N195,2)</f>
        <v>20.61</v>
      </c>
      <c r="P195" s="178">
        <v>0</v>
      </c>
      <c r="Q195" s="178">
        <f>ROUND(E195*P195,2)</f>
        <v>0</v>
      </c>
      <c r="R195" s="180" t="s">
        <v>1489</v>
      </c>
      <c r="S195" s="180" t="s">
        <v>271</v>
      </c>
      <c r="T195" s="181" t="s">
        <v>271</v>
      </c>
      <c r="U195" s="160">
        <v>2.7E-2</v>
      </c>
      <c r="V195" s="160">
        <f>ROUND(E195*U195,2)</f>
        <v>0.87</v>
      </c>
      <c r="W195" s="160"/>
      <c r="X195" s="160" t="s">
        <v>252</v>
      </c>
      <c r="Y195" s="160" t="s">
        <v>239</v>
      </c>
      <c r="Z195" s="149"/>
      <c r="AA195" s="149"/>
      <c r="AB195" s="149"/>
      <c r="AC195" s="149"/>
      <c r="AD195" s="149"/>
      <c r="AE195" s="149"/>
      <c r="AF195" s="149"/>
      <c r="AG195" s="149" t="s">
        <v>253</v>
      </c>
      <c r="AH195" s="149"/>
      <c r="AI195" s="149"/>
      <c r="AJ195" s="149"/>
      <c r="AK195" s="149"/>
      <c r="AL195" s="149"/>
      <c r="AM195" s="149"/>
      <c r="AN195" s="149"/>
      <c r="AO195" s="149"/>
      <c r="AP195" s="149"/>
      <c r="AQ195" s="149"/>
      <c r="AR195" s="149"/>
      <c r="AS195" s="149"/>
      <c r="AT195" s="149"/>
      <c r="AU195" s="149"/>
      <c r="AV195" s="149"/>
      <c r="AW195" s="149"/>
      <c r="AX195" s="149"/>
      <c r="AY195" s="149"/>
      <c r="AZ195" s="149"/>
      <c r="BA195" s="149"/>
      <c r="BB195" s="149"/>
      <c r="BC195" s="149"/>
      <c r="BD195" s="149"/>
      <c r="BE195" s="149"/>
      <c r="BF195" s="149"/>
      <c r="BG195" s="149"/>
      <c r="BH195" s="149"/>
    </row>
    <row r="196" spans="1:60" outlineLevel="2" x14ac:dyDescent="0.2">
      <c r="A196" s="156"/>
      <c r="B196" s="157"/>
      <c r="C196" s="266" t="s">
        <v>1654</v>
      </c>
      <c r="D196" s="267"/>
      <c r="E196" s="267"/>
      <c r="F196" s="267"/>
      <c r="G196" s="267"/>
      <c r="H196" s="160"/>
      <c r="I196" s="160"/>
      <c r="J196" s="160"/>
      <c r="K196" s="160"/>
      <c r="L196" s="160"/>
      <c r="M196" s="160"/>
      <c r="N196" s="159"/>
      <c r="O196" s="159"/>
      <c r="P196" s="159"/>
      <c r="Q196" s="159"/>
      <c r="R196" s="160"/>
      <c r="S196" s="160"/>
      <c r="T196" s="160"/>
      <c r="U196" s="160"/>
      <c r="V196" s="160"/>
      <c r="W196" s="160"/>
      <c r="X196" s="160"/>
      <c r="Y196" s="160"/>
      <c r="Z196" s="149"/>
      <c r="AA196" s="149"/>
      <c r="AB196" s="149"/>
      <c r="AC196" s="149"/>
      <c r="AD196" s="149"/>
      <c r="AE196" s="149"/>
      <c r="AF196" s="149"/>
      <c r="AG196" s="149" t="s">
        <v>524</v>
      </c>
      <c r="AH196" s="149"/>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row>
    <row r="197" spans="1:60" outlineLevel="2" x14ac:dyDescent="0.2">
      <c r="A197" s="156"/>
      <c r="B197" s="157"/>
      <c r="C197" s="257" t="s">
        <v>1491</v>
      </c>
      <c r="D197" s="258"/>
      <c r="E197" s="258"/>
      <c r="F197" s="258"/>
      <c r="G197" s="258"/>
      <c r="H197" s="160"/>
      <c r="I197" s="160"/>
      <c r="J197" s="160"/>
      <c r="K197" s="160"/>
      <c r="L197" s="160"/>
      <c r="M197" s="160"/>
      <c r="N197" s="159"/>
      <c r="O197" s="159"/>
      <c r="P197" s="159"/>
      <c r="Q197" s="159"/>
      <c r="R197" s="160"/>
      <c r="S197" s="160"/>
      <c r="T197" s="160"/>
      <c r="U197" s="160"/>
      <c r="V197" s="160"/>
      <c r="W197" s="160"/>
      <c r="X197" s="160"/>
      <c r="Y197" s="160"/>
      <c r="Z197" s="149"/>
      <c r="AA197" s="149"/>
      <c r="AB197" s="149"/>
      <c r="AC197" s="149"/>
      <c r="AD197" s="149"/>
      <c r="AE197" s="149"/>
      <c r="AF197" s="149"/>
      <c r="AG197" s="149" t="s">
        <v>247</v>
      </c>
      <c r="AH197" s="149"/>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row>
    <row r="198" spans="1:60" outlineLevel="2" x14ac:dyDescent="0.2">
      <c r="A198" s="156"/>
      <c r="B198" s="157"/>
      <c r="C198" s="192" t="s">
        <v>1655</v>
      </c>
      <c r="D198" s="162"/>
      <c r="E198" s="163">
        <v>32.28</v>
      </c>
      <c r="F198" s="160"/>
      <c r="G198" s="160"/>
      <c r="H198" s="160"/>
      <c r="I198" s="160"/>
      <c r="J198" s="160"/>
      <c r="K198" s="160"/>
      <c r="L198" s="160"/>
      <c r="M198" s="160"/>
      <c r="N198" s="159"/>
      <c r="O198" s="159"/>
      <c r="P198" s="159"/>
      <c r="Q198" s="159"/>
      <c r="R198" s="160"/>
      <c r="S198" s="160"/>
      <c r="T198" s="160"/>
      <c r="U198" s="160"/>
      <c r="V198" s="160"/>
      <c r="W198" s="160"/>
      <c r="X198" s="160"/>
      <c r="Y198" s="160"/>
      <c r="Z198" s="149"/>
      <c r="AA198" s="149"/>
      <c r="AB198" s="149"/>
      <c r="AC198" s="149"/>
      <c r="AD198" s="149"/>
      <c r="AE198" s="149"/>
      <c r="AF198" s="149"/>
      <c r="AG198" s="149" t="s">
        <v>241</v>
      </c>
      <c r="AH198" s="149">
        <v>5</v>
      </c>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row>
    <row r="199" spans="1:60" outlineLevel="1" x14ac:dyDescent="0.2">
      <c r="A199" s="175">
        <v>46</v>
      </c>
      <c r="B199" s="176" t="s">
        <v>1656</v>
      </c>
      <c r="C199" s="191" t="s">
        <v>1657</v>
      </c>
      <c r="D199" s="177" t="s">
        <v>392</v>
      </c>
      <c r="E199" s="178">
        <v>32.28</v>
      </c>
      <c r="F199" s="179"/>
      <c r="G199" s="180">
        <f>ROUND(E199*F199,2)</f>
        <v>0</v>
      </c>
      <c r="H199" s="179"/>
      <c r="I199" s="180">
        <f>ROUND(E199*H199,2)</f>
        <v>0</v>
      </c>
      <c r="J199" s="179"/>
      <c r="K199" s="180">
        <f>ROUND(E199*J199,2)</f>
        <v>0</v>
      </c>
      <c r="L199" s="180">
        <v>21</v>
      </c>
      <c r="M199" s="180">
        <f>G199*(1+L199/100)</f>
        <v>0</v>
      </c>
      <c r="N199" s="178">
        <v>7.3899999999999993E-2</v>
      </c>
      <c r="O199" s="178">
        <f>ROUND(E199*N199,2)</f>
        <v>2.39</v>
      </c>
      <c r="P199" s="178">
        <v>0</v>
      </c>
      <c r="Q199" s="178">
        <f>ROUND(E199*P199,2)</f>
        <v>0</v>
      </c>
      <c r="R199" s="180" t="s">
        <v>1489</v>
      </c>
      <c r="S199" s="180" t="s">
        <v>271</v>
      </c>
      <c r="T199" s="181" t="s">
        <v>271</v>
      </c>
      <c r="U199" s="160">
        <v>0.47799999999999998</v>
      </c>
      <c r="V199" s="160">
        <f>ROUND(E199*U199,2)</f>
        <v>15.43</v>
      </c>
      <c r="W199" s="160"/>
      <c r="X199" s="160" t="s">
        <v>252</v>
      </c>
      <c r="Y199" s="160" t="s">
        <v>239</v>
      </c>
      <c r="Z199" s="149"/>
      <c r="AA199" s="149"/>
      <c r="AB199" s="149"/>
      <c r="AC199" s="149"/>
      <c r="AD199" s="149"/>
      <c r="AE199" s="149"/>
      <c r="AF199" s="149"/>
      <c r="AG199" s="149" t="s">
        <v>253</v>
      </c>
      <c r="AH199" s="149"/>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row>
    <row r="200" spans="1:60" ht="22.5" outlineLevel="2" x14ac:dyDescent="0.2">
      <c r="A200" s="156"/>
      <c r="B200" s="157"/>
      <c r="C200" s="266" t="s">
        <v>1658</v>
      </c>
      <c r="D200" s="267"/>
      <c r="E200" s="267"/>
      <c r="F200" s="267"/>
      <c r="G200" s="267"/>
      <c r="H200" s="160"/>
      <c r="I200" s="160"/>
      <c r="J200" s="160"/>
      <c r="K200" s="160"/>
      <c r="L200" s="160"/>
      <c r="M200" s="160"/>
      <c r="N200" s="159"/>
      <c r="O200" s="159"/>
      <c r="P200" s="159"/>
      <c r="Q200" s="159"/>
      <c r="R200" s="160"/>
      <c r="S200" s="160"/>
      <c r="T200" s="160"/>
      <c r="U200" s="160"/>
      <c r="V200" s="160"/>
      <c r="W200" s="160"/>
      <c r="X200" s="160"/>
      <c r="Y200" s="160"/>
      <c r="Z200" s="149"/>
      <c r="AA200" s="149"/>
      <c r="AB200" s="149"/>
      <c r="AC200" s="149"/>
      <c r="AD200" s="149"/>
      <c r="AE200" s="149"/>
      <c r="AF200" s="149"/>
      <c r="AG200" s="149" t="s">
        <v>524</v>
      </c>
      <c r="AH200" s="149"/>
      <c r="AI200" s="149"/>
      <c r="AJ200" s="149"/>
      <c r="AK200" s="149"/>
      <c r="AL200" s="149"/>
      <c r="AM200" s="149"/>
      <c r="AN200" s="149"/>
      <c r="AO200" s="149"/>
      <c r="AP200" s="149"/>
      <c r="AQ200" s="149"/>
      <c r="AR200" s="149"/>
      <c r="AS200" s="149"/>
      <c r="AT200" s="149"/>
      <c r="AU200" s="149"/>
      <c r="AV200" s="149"/>
      <c r="AW200" s="149"/>
      <c r="AX200" s="149"/>
      <c r="AY200" s="149"/>
      <c r="AZ200" s="149"/>
      <c r="BA200" s="182" t="str">
        <f>C200</f>
        <v>s provedením lože z kameniva drceného, s vyplněním spár, s dvojitým hutněním a se smetením přebytečného materiálu na krajnici. S dodáním hmot pro lože a výplň spár.</v>
      </c>
      <c r="BB200" s="149"/>
      <c r="BC200" s="149"/>
      <c r="BD200" s="149"/>
      <c r="BE200" s="149"/>
      <c r="BF200" s="149"/>
      <c r="BG200" s="149"/>
      <c r="BH200" s="149"/>
    </row>
    <row r="201" spans="1:60" outlineLevel="2" x14ac:dyDescent="0.2">
      <c r="A201" s="156"/>
      <c r="B201" s="157"/>
      <c r="C201" s="192" t="s">
        <v>1495</v>
      </c>
      <c r="D201" s="162"/>
      <c r="E201" s="163">
        <v>32.28</v>
      </c>
      <c r="F201" s="160"/>
      <c r="G201" s="160"/>
      <c r="H201" s="160"/>
      <c r="I201" s="160"/>
      <c r="J201" s="160"/>
      <c r="K201" s="160"/>
      <c r="L201" s="160"/>
      <c r="M201" s="160"/>
      <c r="N201" s="159"/>
      <c r="O201" s="159"/>
      <c r="P201" s="159"/>
      <c r="Q201" s="159"/>
      <c r="R201" s="160"/>
      <c r="S201" s="160"/>
      <c r="T201" s="160"/>
      <c r="U201" s="160"/>
      <c r="V201" s="160"/>
      <c r="W201" s="160"/>
      <c r="X201" s="160"/>
      <c r="Y201" s="160"/>
      <c r="Z201" s="149"/>
      <c r="AA201" s="149"/>
      <c r="AB201" s="149"/>
      <c r="AC201" s="149"/>
      <c r="AD201" s="149"/>
      <c r="AE201" s="149"/>
      <c r="AF201" s="149"/>
      <c r="AG201" s="149" t="s">
        <v>241</v>
      </c>
      <c r="AH201" s="149">
        <v>5</v>
      </c>
      <c r="AI201" s="149"/>
      <c r="AJ201" s="149"/>
      <c r="AK201" s="149"/>
      <c r="AL201" s="149"/>
      <c r="AM201" s="149"/>
      <c r="AN201" s="149"/>
      <c r="AO201" s="149"/>
      <c r="AP201" s="149"/>
      <c r="AQ201" s="149"/>
      <c r="AR201" s="149"/>
      <c r="AS201" s="149"/>
      <c r="AT201" s="149"/>
      <c r="AU201" s="149"/>
      <c r="AV201" s="149"/>
      <c r="AW201" s="149"/>
      <c r="AX201" s="149"/>
      <c r="AY201" s="149"/>
      <c r="AZ201" s="149"/>
      <c r="BA201" s="149"/>
      <c r="BB201" s="149"/>
      <c r="BC201" s="149"/>
      <c r="BD201" s="149"/>
      <c r="BE201" s="149"/>
      <c r="BF201" s="149"/>
      <c r="BG201" s="149"/>
      <c r="BH201" s="149"/>
    </row>
    <row r="202" spans="1:60" outlineLevel="1" x14ac:dyDescent="0.2">
      <c r="A202" s="175">
        <v>47</v>
      </c>
      <c r="B202" s="176" t="s">
        <v>1659</v>
      </c>
      <c r="C202" s="191" t="s">
        <v>1660</v>
      </c>
      <c r="D202" s="177" t="s">
        <v>392</v>
      </c>
      <c r="E202" s="178">
        <v>32.28</v>
      </c>
      <c r="F202" s="179"/>
      <c r="G202" s="180">
        <f>ROUND(E202*F202,2)</f>
        <v>0</v>
      </c>
      <c r="H202" s="179"/>
      <c r="I202" s="180">
        <f>ROUND(E202*H202,2)</f>
        <v>0</v>
      </c>
      <c r="J202" s="179"/>
      <c r="K202" s="180">
        <f>ROUND(E202*J202,2)</f>
        <v>0</v>
      </c>
      <c r="L202" s="180">
        <v>21</v>
      </c>
      <c r="M202" s="180">
        <f>G202*(1+L202/100)</f>
        <v>0</v>
      </c>
      <c r="N202" s="178">
        <v>0</v>
      </c>
      <c r="O202" s="178">
        <f>ROUND(E202*N202,2)</f>
        <v>0</v>
      </c>
      <c r="P202" s="178">
        <v>0</v>
      </c>
      <c r="Q202" s="178">
        <f>ROUND(E202*P202,2)</f>
        <v>0</v>
      </c>
      <c r="R202" s="180" t="s">
        <v>1489</v>
      </c>
      <c r="S202" s="180" t="s">
        <v>271</v>
      </c>
      <c r="T202" s="181" t="s">
        <v>271</v>
      </c>
      <c r="U202" s="160">
        <v>0.06</v>
      </c>
      <c r="V202" s="160">
        <f>ROUND(E202*U202,2)</f>
        <v>1.94</v>
      </c>
      <c r="W202" s="160"/>
      <c r="X202" s="160" t="s">
        <v>252</v>
      </c>
      <c r="Y202" s="160" t="s">
        <v>239</v>
      </c>
      <c r="Z202" s="149"/>
      <c r="AA202" s="149"/>
      <c r="AB202" s="149"/>
      <c r="AC202" s="149"/>
      <c r="AD202" s="149"/>
      <c r="AE202" s="149"/>
      <c r="AF202" s="149"/>
      <c r="AG202" s="149" t="s">
        <v>253</v>
      </c>
      <c r="AH202" s="149"/>
      <c r="AI202" s="149"/>
      <c r="AJ202" s="149"/>
      <c r="AK202" s="149"/>
      <c r="AL202" s="149"/>
      <c r="AM202" s="149"/>
      <c r="AN202" s="149"/>
      <c r="AO202" s="149"/>
      <c r="AP202" s="149"/>
      <c r="AQ202" s="149"/>
      <c r="AR202" s="149"/>
      <c r="AS202" s="149"/>
      <c r="AT202" s="149"/>
      <c r="AU202" s="149"/>
      <c r="AV202" s="149"/>
      <c r="AW202" s="149"/>
      <c r="AX202" s="149"/>
      <c r="AY202" s="149"/>
      <c r="AZ202" s="149"/>
      <c r="BA202" s="149"/>
      <c r="BB202" s="149"/>
      <c r="BC202" s="149"/>
      <c r="BD202" s="149"/>
      <c r="BE202" s="149"/>
      <c r="BF202" s="149"/>
      <c r="BG202" s="149"/>
      <c r="BH202" s="149"/>
    </row>
    <row r="203" spans="1:60" ht="22.5" outlineLevel="2" x14ac:dyDescent="0.2">
      <c r="A203" s="156"/>
      <c r="B203" s="157"/>
      <c r="C203" s="266" t="s">
        <v>1658</v>
      </c>
      <c r="D203" s="267"/>
      <c r="E203" s="267"/>
      <c r="F203" s="267"/>
      <c r="G203" s="267"/>
      <c r="H203" s="160"/>
      <c r="I203" s="160"/>
      <c r="J203" s="160"/>
      <c r="K203" s="160"/>
      <c r="L203" s="160"/>
      <c r="M203" s="160"/>
      <c r="N203" s="159"/>
      <c r="O203" s="159"/>
      <c r="P203" s="159"/>
      <c r="Q203" s="159"/>
      <c r="R203" s="160"/>
      <c r="S203" s="160"/>
      <c r="T203" s="160"/>
      <c r="U203" s="160"/>
      <c r="V203" s="160"/>
      <c r="W203" s="160"/>
      <c r="X203" s="160"/>
      <c r="Y203" s="160"/>
      <c r="Z203" s="149"/>
      <c r="AA203" s="149"/>
      <c r="AB203" s="149"/>
      <c r="AC203" s="149"/>
      <c r="AD203" s="149"/>
      <c r="AE203" s="149"/>
      <c r="AF203" s="149"/>
      <c r="AG203" s="149" t="s">
        <v>524</v>
      </c>
      <c r="AH203" s="149"/>
      <c r="AI203" s="149"/>
      <c r="AJ203" s="149"/>
      <c r="AK203" s="149"/>
      <c r="AL203" s="149"/>
      <c r="AM203" s="149"/>
      <c r="AN203" s="149"/>
      <c r="AO203" s="149"/>
      <c r="AP203" s="149"/>
      <c r="AQ203" s="149"/>
      <c r="AR203" s="149"/>
      <c r="AS203" s="149"/>
      <c r="AT203" s="149"/>
      <c r="AU203" s="149"/>
      <c r="AV203" s="149"/>
      <c r="AW203" s="149"/>
      <c r="AX203" s="149"/>
      <c r="AY203" s="149"/>
      <c r="AZ203" s="149"/>
      <c r="BA203" s="182" t="str">
        <f>C203</f>
        <v>s provedením lože z kameniva drceného, s vyplněním spár, s dvojitým hutněním a se smetením přebytečného materiálu na krajnici. S dodáním hmot pro lože a výplň spár.</v>
      </c>
      <c r="BB203" s="149"/>
      <c r="BC203" s="149"/>
      <c r="BD203" s="149"/>
      <c r="BE203" s="149"/>
      <c r="BF203" s="149"/>
      <c r="BG203" s="149"/>
      <c r="BH203" s="149"/>
    </row>
    <row r="204" spans="1:60" outlineLevel="2" x14ac:dyDescent="0.2">
      <c r="A204" s="156"/>
      <c r="B204" s="157"/>
      <c r="C204" s="192" t="s">
        <v>1661</v>
      </c>
      <c r="D204" s="162"/>
      <c r="E204" s="163">
        <v>32.28</v>
      </c>
      <c r="F204" s="160"/>
      <c r="G204" s="160"/>
      <c r="H204" s="160"/>
      <c r="I204" s="160"/>
      <c r="J204" s="160"/>
      <c r="K204" s="160"/>
      <c r="L204" s="160"/>
      <c r="M204" s="160"/>
      <c r="N204" s="159"/>
      <c r="O204" s="159"/>
      <c r="P204" s="159"/>
      <c r="Q204" s="159"/>
      <c r="R204" s="160"/>
      <c r="S204" s="160"/>
      <c r="T204" s="160"/>
      <c r="U204" s="160"/>
      <c r="V204" s="160"/>
      <c r="W204" s="160"/>
      <c r="X204" s="160"/>
      <c r="Y204" s="160"/>
      <c r="Z204" s="149"/>
      <c r="AA204" s="149"/>
      <c r="AB204" s="149"/>
      <c r="AC204" s="149"/>
      <c r="AD204" s="149"/>
      <c r="AE204" s="149"/>
      <c r="AF204" s="149"/>
      <c r="AG204" s="149" t="s">
        <v>241</v>
      </c>
      <c r="AH204" s="149">
        <v>5</v>
      </c>
      <c r="AI204" s="149"/>
      <c r="AJ204" s="149"/>
      <c r="AK204" s="149"/>
      <c r="AL204" s="149"/>
      <c r="AM204" s="149"/>
      <c r="AN204" s="149"/>
      <c r="AO204" s="149"/>
      <c r="AP204" s="149"/>
      <c r="AQ204" s="149"/>
      <c r="AR204" s="149"/>
      <c r="AS204" s="149"/>
      <c r="AT204" s="149"/>
      <c r="AU204" s="149"/>
      <c r="AV204" s="149"/>
      <c r="AW204" s="149"/>
      <c r="AX204" s="149"/>
      <c r="AY204" s="149"/>
      <c r="AZ204" s="149"/>
      <c r="BA204" s="149"/>
      <c r="BB204" s="149"/>
      <c r="BC204" s="149"/>
      <c r="BD204" s="149"/>
      <c r="BE204" s="149"/>
      <c r="BF204" s="149"/>
      <c r="BG204" s="149"/>
      <c r="BH204" s="149"/>
    </row>
    <row r="205" spans="1:60" ht="22.5" outlineLevel="1" x14ac:dyDescent="0.2">
      <c r="A205" s="175">
        <v>48</v>
      </c>
      <c r="B205" s="176" t="s">
        <v>1662</v>
      </c>
      <c r="C205" s="191" t="s">
        <v>1663</v>
      </c>
      <c r="D205" s="177" t="s">
        <v>392</v>
      </c>
      <c r="E205" s="178">
        <v>3.2280000000000002</v>
      </c>
      <c r="F205" s="179"/>
      <c r="G205" s="180">
        <f>ROUND(E205*F205,2)</f>
        <v>0</v>
      </c>
      <c r="H205" s="179"/>
      <c r="I205" s="180">
        <f>ROUND(E205*H205,2)</f>
        <v>0</v>
      </c>
      <c r="J205" s="179"/>
      <c r="K205" s="180">
        <f>ROUND(E205*J205,2)</f>
        <v>0</v>
      </c>
      <c r="L205" s="180">
        <v>21</v>
      </c>
      <c r="M205" s="180">
        <f>G205*(1+L205/100)</f>
        <v>0</v>
      </c>
      <c r="N205" s="178">
        <v>0.123</v>
      </c>
      <c r="O205" s="178">
        <f>ROUND(E205*N205,2)</f>
        <v>0.4</v>
      </c>
      <c r="P205" s="178">
        <v>0</v>
      </c>
      <c r="Q205" s="178">
        <f>ROUND(E205*P205,2)</f>
        <v>0</v>
      </c>
      <c r="R205" s="180"/>
      <c r="S205" s="180" t="s">
        <v>236</v>
      </c>
      <c r="T205" s="181" t="s">
        <v>237</v>
      </c>
      <c r="U205" s="160">
        <v>0</v>
      </c>
      <c r="V205" s="160">
        <f>ROUND(E205*U205,2)</f>
        <v>0</v>
      </c>
      <c r="W205" s="160"/>
      <c r="X205" s="160" t="s">
        <v>579</v>
      </c>
      <c r="Y205" s="160" t="s">
        <v>239</v>
      </c>
      <c r="Z205" s="149"/>
      <c r="AA205" s="149"/>
      <c r="AB205" s="149"/>
      <c r="AC205" s="149"/>
      <c r="AD205" s="149"/>
      <c r="AE205" s="149"/>
      <c r="AF205" s="149"/>
      <c r="AG205" s="149" t="s">
        <v>580</v>
      </c>
      <c r="AH205" s="149"/>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row>
    <row r="206" spans="1:60" outlineLevel="2" x14ac:dyDescent="0.2">
      <c r="A206" s="156"/>
      <c r="B206" s="157"/>
      <c r="C206" s="255" t="s">
        <v>1491</v>
      </c>
      <c r="D206" s="256"/>
      <c r="E206" s="256"/>
      <c r="F206" s="256"/>
      <c r="G206" s="256"/>
      <c r="H206" s="160"/>
      <c r="I206" s="160"/>
      <c r="J206" s="160"/>
      <c r="K206" s="160"/>
      <c r="L206" s="160"/>
      <c r="M206" s="160"/>
      <c r="N206" s="159"/>
      <c r="O206" s="159"/>
      <c r="P206" s="159"/>
      <c r="Q206" s="159"/>
      <c r="R206" s="160"/>
      <c r="S206" s="160"/>
      <c r="T206" s="160"/>
      <c r="U206" s="160"/>
      <c r="V206" s="160"/>
      <c r="W206" s="160"/>
      <c r="X206" s="160"/>
      <c r="Y206" s="160"/>
      <c r="Z206" s="149"/>
      <c r="AA206" s="149"/>
      <c r="AB206" s="149"/>
      <c r="AC206" s="149"/>
      <c r="AD206" s="149"/>
      <c r="AE206" s="149"/>
      <c r="AF206" s="149"/>
      <c r="AG206" s="149" t="s">
        <v>247</v>
      </c>
      <c r="AH206" s="149"/>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row>
    <row r="207" spans="1:60" outlineLevel="2" x14ac:dyDescent="0.2">
      <c r="A207" s="156"/>
      <c r="B207" s="157"/>
      <c r="C207" s="192" t="s">
        <v>1664</v>
      </c>
      <c r="D207" s="162"/>
      <c r="E207" s="163">
        <v>3.2280000000000002</v>
      </c>
      <c r="F207" s="160"/>
      <c r="G207" s="160"/>
      <c r="H207" s="160"/>
      <c r="I207" s="160"/>
      <c r="J207" s="160"/>
      <c r="K207" s="160"/>
      <c r="L207" s="160"/>
      <c r="M207" s="160"/>
      <c r="N207" s="159"/>
      <c r="O207" s="159"/>
      <c r="P207" s="159"/>
      <c r="Q207" s="159"/>
      <c r="R207" s="160"/>
      <c r="S207" s="160"/>
      <c r="T207" s="160"/>
      <c r="U207" s="160"/>
      <c r="V207" s="160"/>
      <c r="W207" s="160"/>
      <c r="X207" s="160"/>
      <c r="Y207" s="160"/>
      <c r="Z207" s="149"/>
      <c r="AA207" s="149"/>
      <c r="AB207" s="149"/>
      <c r="AC207" s="149"/>
      <c r="AD207" s="149"/>
      <c r="AE207" s="149"/>
      <c r="AF207" s="149"/>
      <c r="AG207" s="149" t="s">
        <v>241</v>
      </c>
      <c r="AH207" s="149">
        <v>5</v>
      </c>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row>
    <row r="208" spans="1:60" x14ac:dyDescent="0.2">
      <c r="A208" s="168" t="s">
        <v>231</v>
      </c>
      <c r="B208" s="169" t="s">
        <v>113</v>
      </c>
      <c r="C208" s="190" t="s">
        <v>114</v>
      </c>
      <c r="D208" s="170"/>
      <c r="E208" s="171"/>
      <c r="F208" s="172"/>
      <c r="G208" s="172">
        <f>SUMIF(AG209:AG224,"&lt;&gt;NOR",G209:G224)</f>
        <v>0</v>
      </c>
      <c r="H208" s="172"/>
      <c r="I208" s="172">
        <f>SUM(I209:I224)</f>
        <v>0</v>
      </c>
      <c r="J208" s="172"/>
      <c r="K208" s="172">
        <f>SUM(K209:K224)</f>
        <v>0</v>
      </c>
      <c r="L208" s="172"/>
      <c r="M208" s="172">
        <f>SUM(M209:M224)</f>
        <v>0</v>
      </c>
      <c r="N208" s="171"/>
      <c r="O208" s="171">
        <f>SUM(O209:O224)</f>
        <v>6.9999999999999993E-2</v>
      </c>
      <c r="P208" s="171"/>
      <c r="Q208" s="171">
        <f>SUM(Q209:Q224)</f>
        <v>0</v>
      </c>
      <c r="R208" s="172"/>
      <c r="S208" s="172"/>
      <c r="T208" s="173"/>
      <c r="U208" s="167"/>
      <c r="V208" s="167">
        <f>SUM(V209:V224)</f>
        <v>2.64</v>
      </c>
      <c r="W208" s="167"/>
      <c r="X208" s="167"/>
      <c r="Y208" s="167"/>
      <c r="AG208" t="s">
        <v>232</v>
      </c>
    </row>
    <row r="209" spans="1:60" outlineLevel="1" x14ac:dyDescent="0.2">
      <c r="A209" s="175">
        <v>49</v>
      </c>
      <c r="B209" s="176" t="s">
        <v>1665</v>
      </c>
      <c r="C209" s="191" t="s">
        <v>1666</v>
      </c>
      <c r="D209" s="177" t="s">
        <v>407</v>
      </c>
      <c r="E209" s="178">
        <v>3</v>
      </c>
      <c r="F209" s="179"/>
      <c r="G209" s="180">
        <f>ROUND(E209*F209,2)</f>
        <v>0</v>
      </c>
      <c r="H209" s="179"/>
      <c r="I209" s="180">
        <f>ROUND(E209*H209,2)</f>
        <v>0</v>
      </c>
      <c r="J209" s="179"/>
      <c r="K209" s="180">
        <f>ROUND(E209*J209,2)</f>
        <v>0</v>
      </c>
      <c r="L209" s="180">
        <v>21</v>
      </c>
      <c r="M209" s="180">
        <f>G209*(1+L209/100)</f>
        <v>0</v>
      </c>
      <c r="N209" s="178">
        <v>1E-4</v>
      </c>
      <c r="O209" s="178">
        <f>ROUND(E209*N209,2)</f>
        <v>0</v>
      </c>
      <c r="P209" s="178">
        <v>0</v>
      </c>
      <c r="Q209" s="178">
        <f>ROUND(E209*P209,2)</f>
        <v>0</v>
      </c>
      <c r="R209" s="180" t="s">
        <v>538</v>
      </c>
      <c r="S209" s="180" t="s">
        <v>271</v>
      </c>
      <c r="T209" s="181" t="s">
        <v>271</v>
      </c>
      <c r="U209" s="160">
        <v>5.5E-2</v>
      </c>
      <c r="V209" s="160">
        <f>ROUND(E209*U209,2)</f>
        <v>0.17</v>
      </c>
      <c r="W209" s="160"/>
      <c r="X209" s="160" t="s">
        <v>252</v>
      </c>
      <c r="Y209" s="160" t="s">
        <v>239</v>
      </c>
      <c r="Z209" s="149"/>
      <c r="AA209" s="149"/>
      <c r="AB209" s="149"/>
      <c r="AC209" s="149"/>
      <c r="AD209" s="149"/>
      <c r="AE209" s="149"/>
      <c r="AF209" s="149"/>
      <c r="AG209" s="149" t="s">
        <v>253</v>
      </c>
      <c r="AH209" s="149"/>
      <c r="AI209" s="149"/>
      <c r="AJ209" s="149"/>
      <c r="AK209" s="149"/>
      <c r="AL209" s="149"/>
      <c r="AM209" s="149"/>
      <c r="AN209" s="149"/>
      <c r="AO209" s="149"/>
      <c r="AP209" s="149"/>
      <c r="AQ209" s="149"/>
      <c r="AR209" s="149"/>
      <c r="AS209" s="149"/>
      <c r="AT209" s="149"/>
      <c r="AU209" s="149"/>
      <c r="AV209" s="149"/>
      <c r="AW209" s="149"/>
      <c r="AX209" s="149"/>
      <c r="AY209" s="149"/>
      <c r="AZ209" s="149"/>
      <c r="BA209" s="149"/>
      <c r="BB209" s="149"/>
      <c r="BC209" s="149"/>
      <c r="BD209" s="149"/>
      <c r="BE209" s="149"/>
      <c r="BF209" s="149"/>
      <c r="BG209" s="149"/>
      <c r="BH209" s="149"/>
    </row>
    <row r="210" spans="1:60" outlineLevel="2" x14ac:dyDescent="0.2">
      <c r="A210" s="156"/>
      <c r="B210" s="157"/>
      <c r="C210" s="255" t="s">
        <v>1616</v>
      </c>
      <c r="D210" s="256"/>
      <c r="E210" s="256"/>
      <c r="F210" s="256"/>
      <c r="G210" s="256"/>
      <c r="H210" s="160"/>
      <c r="I210" s="160"/>
      <c r="J210" s="160"/>
      <c r="K210" s="160"/>
      <c r="L210" s="160"/>
      <c r="M210" s="160"/>
      <c r="N210" s="159"/>
      <c r="O210" s="159"/>
      <c r="P210" s="159"/>
      <c r="Q210" s="159"/>
      <c r="R210" s="160"/>
      <c r="S210" s="160"/>
      <c r="T210" s="160"/>
      <c r="U210" s="160"/>
      <c r="V210" s="160"/>
      <c r="W210" s="160"/>
      <c r="X210" s="160"/>
      <c r="Y210" s="160"/>
      <c r="Z210" s="149"/>
      <c r="AA210" s="149"/>
      <c r="AB210" s="149"/>
      <c r="AC210" s="149"/>
      <c r="AD210" s="149"/>
      <c r="AE210" s="149"/>
      <c r="AF210" s="149"/>
      <c r="AG210" s="149" t="s">
        <v>247</v>
      </c>
      <c r="AH210" s="149"/>
      <c r="AI210" s="149"/>
      <c r="AJ210" s="149"/>
      <c r="AK210" s="149"/>
      <c r="AL210" s="149"/>
      <c r="AM210" s="149"/>
      <c r="AN210" s="149"/>
      <c r="AO210" s="149"/>
      <c r="AP210" s="149"/>
      <c r="AQ210" s="149"/>
      <c r="AR210" s="149"/>
      <c r="AS210" s="149"/>
      <c r="AT210" s="149"/>
      <c r="AU210" s="149"/>
      <c r="AV210" s="149"/>
      <c r="AW210" s="149"/>
      <c r="AX210" s="149"/>
      <c r="AY210" s="149"/>
      <c r="AZ210" s="149"/>
      <c r="BA210" s="149"/>
      <c r="BB210" s="149"/>
      <c r="BC210" s="149"/>
      <c r="BD210" s="149"/>
      <c r="BE210" s="149"/>
      <c r="BF210" s="149"/>
      <c r="BG210" s="149"/>
      <c r="BH210" s="149"/>
    </row>
    <row r="211" spans="1:60" outlineLevel="3" x14ac:dyDescent="0.2">
      <c r="A211" s="156"/>
      <c r="B211" s="157"/>
      <c r="C211" s="257" t="s">
        <v>1617</v>
      </c>
      <c r="D211" s="258"/>
      <c r="E211" s="258"/>
      <c r="F211" s="258"/>
      <c r="G211" s="258"/>
      <c r="H211" s="160"/>
      <c r="I211" s="160"/>
      <c r="J211" s="160"/>
      <c r="K211" s="160"/>
      <c r="L211" s="160"/>
      <c r="M211" s="160"/>
      <c r="N211" s="159"/>
      <c r="O211" s="159"/>
      <c r="P211" s="159"/>
      <c r="Q211" s="159"/>
      <c r="R211" s="160"/>
      <c r="S211" s="160"/>
      <c r="T211" s="160"/>
      <c r="U211" s="160"/>
      <c r="V211" s="160"/>
      <c r="W211" s="160"/>
      <c r="X211" s="160"/>
      <c r="Y211" s="160"/>
      <c r="Z211" s="149"/>
      <c r="AA211" s="149"/>
      <c r="AB211" s="149"/>
      <c r="AC211" s="149"/>
      <c r="AD211" s="149"/>
      <c r="AE211" s="149"/>
      <c r="AF211" s="149"/>
      <c r="AG211" s="149" t="s">
        <v>247</v>
      </c>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row>
    <row r="212" spans="1:60" outlineLevel="2" x14ac:dyDescent="0.2">
      <c r="A212" s="156"/>
      <c r="B212" s="157"/>
      <c r="C212" s="192" t="s">
        <v>1667</v>
      </c>
      <c r="D212" s="162"/>
      <c r="E212" s="163">
        <v>3</v>
      </c>
      <c r="F212" s="160"/>
      <c r="G212" s="160"/>
      <c r="H212" s="160"/>
      <c r="I212" s="160"/>
      <c r="J212" s="160"/>
      <c r="K212" s="160"/>
      <c r="L212" s="160"/>
      <c r="M212" s="160"/>
      <c r="N212" s="159"/>
      <c r="O212" s="159"/>
      <c r="P212" s="159"/>
      <c r="Q212" s="159"/>
      <c r="R212" s="160"/>
      <c r="S212" s="160"/>
      <c r="T212" s="160"/>
      <c r="U212" s="160"/>
      <c r="V212" s="160"/>
      <c r="W212" s="160"/>
      <c r="X212" s="160"/>
      <c r="Y212" s="160"/>
      <c r="Z212" s="149"/>
      <c r="AA212" s="149"/>
      <c r="AB212" s="149"/>
      <c r="AC212" s="149"/>
      <c r="AD212" s="149"/>
      <c r="AE212" s="149"/>
      <c r="AF212" s="149"/>
      <c r="AG212" s="149" t="s">
        <v>241</v>
      </c>
      <c r="AH212" s="149">
        <v>0</v>
      </c>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row>
    <row r="213" spans="1:60" outlineLevel="1" x14ac:dyDescent="0.2">
      <c r="A213" s="175">
        <v>50</v>
      </c>
      <c r="B213" s="176" t="s">
        <v>1668</v>
      </c>
      <c r="C213" s="191" t="s">
        <v>1669</v>
      </c>
      <c r="D213" s="177" t="s">
        <v>392</v>
      </c>
      <c r="E213" s="178">
        <v>5</v>
      </c>
      <c r="F213" s="179"/>
      <c r="G213" s="180">
        <f>ROUND(E213*F213,2)</f>
        <v>0</v>
      </c>
      <c r="H213" s="179"/>
      <c r="I213" s="180">
        <f>ROUND(E213*H213,2)</f>
        <v>0</v>
      </c>
      <c r="J213" s="179"/>
      <c r="K213" s="180">
        <f>ROUND(E213*J213,2)</f>
        <v>0</v>
      </c>
      <c r="L213" s="180">
        <v>21</v>
      </c>
      <c r="M213" s="180">
        <f>G213*(1+L213/100)</f>
        <v>0</v>
      </c>
      <c r="N213" s="178">
        <v>0</v>
      </c>
      <c r="O213" s="178">
        <f>ROUND(E213*N213,2)</f>
        <v>0</v>
      </c>
      <c r="P213" s="178">
        <v>0</v>
      </c>
      <c r="Q213" s="178">
        <f>ROUND(E213*P213,2)</f>
        <v>0</v>
      </c>
      <c r="R213" s="180" t="s">
        <v>538</v>
      </c>
      <c r="S213" s="180" t="s">
        <v>271</v>
      </c>
      <c r="T213" s="181" t="s">
        <v>271</v>
      </c>
      <c r="U213" s="160">
        <v>0.49299999999999999</v>
      </c>
      <c r="V213" s="160">
        <f>ROUND(E213*U213,2)</f>
        <v>2.4700000000000002</v>
      </c>
      <c r="W213" s="160"/>
      <c r="X213" s="160" t="s">
        <v>252</v>
      </c>
      <c r="Y213" s="160" t="s">
        <v>239</v>
      </c>
      <c r="Z213" s="149"/>
      <c r="AA213" s="149"/>
      <c r="AB213" s="149"/>
      <c r="AC213" s="149"/>
      <c r="AD213" s="149"/>
      <c r="AE213" s="149"/>
      <c r="AF213" s="149"/>
      <c r="AG213" s="149" t="s">
        <v>253</v>
      </c>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row>
    <row r="214" spans="1:60" outlineLevel="2" x14ac:dyDescent="0.2">
      <c r="A214" s="156"/>
      <c r="B214" s="157"/>
      <c r="C214" s="255" t="s">
        <v>1616</v>
      </c>
      <c r="D214" s="256"/>
      <c r="E214" s="256"/>
      <c r="F214" s="256"/>
      <c r="G214" s="256"/>
      <c r="H214" s="160"/>
      <c r="I214" s="160"/>
      <c r="J214" s="160"/>
      <c r="K214" s="160"/>
      <c r="L214" s="160"/>
      <c r="M214" s="160"/>
      <c r="N214" s="159"/>
      <c r="O214" s="159"/>
      <c r="P214" s="159"/>
      <c r="Q214" s="159"/>
      <c r="R214" s="160"/>
      <c r="S214" s="160"/>
      <c r="T214" s="160"/>
      <c r="U214" s="160"/>
      <c r="V214" s="160"/>
      <c r="W214" s="160"/>
      <c r="X214" s="160"/>
      <c r="Y214" s="160"/>
      <c r="Z214" s="149"/>
      <c r="AA214" s="149"/>
      <c r="AB214" s="149"/>
      <c r="AC214" s="149"/>
      <c r="AD214" s="149"/>
      <c r="AE214" s="149"/>
      <c r="AF214" s="149"/>
      <c r="AG214" s="149" t="s">
        <v>247</v>
      </c>
      <c r="AH214" s="149"/>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row>
    <row r="215" spans="1:60" outlineLevel="3" x14ac:dyDescent="0.2">
      <c r="A215" s="156"/>
      <c r="B215" s="157"/>
      <c r="C215" s="257" t="s">
        <v>1617</v>
      </c>
      <c r="D215" s="258"/>
      <c r="E215" s="258"/>
      <c r="F215" s="258"/>
      <c r="G215" s="258"/>
      <c r="H215" s="160"/>
      <c r="I215" s="160"/>
      <c r="J215" s="160"/>
      <c r="K215" s="160"/>
      <c r="L215" s="160"/>
      <c r="M215" s="160"/>
      <c r="N215" s="159"/>
      <c r="O215" s="159"/>
      <c r="P215" s="159"/>
      <c r="Q215" s="159"/>
      <c r="R215" s="160"/>
      <c r="S215" s="160"/>
      <c r="T215" s="160"/>
      <c r="U215" s="160"/>
      <c r="V215" s="160"/>
      <c r="W215" s="160"/>
      <c r="X215" s="160"/>
      <c r="Y215" s="160"/>
      <c r="Z215" s="149"/>
      <c r="AA215" s="149"/>
      <c r="AB215" s="149"/>
      <c r="AC215" s="149"/>
      <c r="AD215" s="149"/>
      <c r="AE215" s="149"/>
      <c r="AF215" s="149"/>
      <c r="AG215" s="149" t="s">
        <v>247</v>
      </c>
      <c r="AH215" s="149"/>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row>
    <row r="216" spans="1:60" outlineLevel="2" x14ac:dyDescent="0.2">
      <c r="A216" s="156"/>
      <c r="B216" s="157"/>
      <c r="C216" s="192" t="s">
        <v>1670</v>
      </c>
      <c r="D216" s="162"/>
      <c r="E216" s="163">
        <v>5</v>
      </c>
      <c r="F216" s="160"/>
      <c r="G216" s="160"/>
      <c r="H216" s="160"/>
      <c r="I216" s="160"/>
      <c r="J216" s="160"/>
      <c r="K216" s="160"/>
      <c r="L216" s="160"/>
      <c r="M216" s="160"/>
      <c r="N216" s="159"/>
      <c r="O216" s="159"/>
      <c r="P216" s="159"/>
      <c r="Q216" s="159"/>
      <c r="R216" s="160"/>
      <c r="S216" s="160"/>
      <c r="T216" s="160"/>
      <c r="U216" s="160"/>
      <c r="V216" s="160"/>
      <c r="W216" s="160"/>
      <c r="X216" s="160"/>
      <c r="Y216" s="160"/>
      <c r="Z216" s="149"/>
      <c r="AA216" s="149"/>
      <c r="AB216" s="149"/>
      <c r="AC216" s="149"/>
      <c r="AD216" s="149"/>
      <c r="AE216" s="149"/>
      <c r="AF216" s="149"/>
      <c r="AG216" s="149" t="s">
        <v>241</v>
      </c>
      <c r="AH216" s="149">
        <v>5</v>
      </c>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row>
    <row r="217" spans="1:60" ht="22.5" outlineLevel="1" x14ac:dyDescent="0.2">
      <c r="A217" s="175">
        <v>51</v>
      </c>
      <c r="B217" s="176" t="s">
        <v>1671</v>
      </c>
      <c r="C217" s="191" t="s">
        <v>1672</v>
      </c>
      <c r="D217" s="177" t="s">
        <v>392</v>
      </c>
      <c r="E217" s="178">
        <v>5</v>
      </c>
      <c r="F217" s="179"/>
      <c r="G217" s="180">
        <f>ROUND(E217*F217,2)</f>
        <v>0</v>
      </c>
      <c r="H217" s="179"/>
      <c r="I217" s="180">
        <f>ROUND(E217*H217,2)</f>
        <v>0</v>
      </c>
      <c r="J217" s="179"/>
      <c r="K217" s="180">
        <f>ROUND(E217*J217,2)</f>
        <v>0</v>
      </c>
      <c r="L217" s="180">
        <v>21</v>
      </c>
      <c r="M217" s="180">
        <f>G217*(1+L217/100)</f>
        <v>0</v>
      </c>
      <c r="N217" s="178">
        <v>1.75E-3</v>
      </c>
      <c r="O217" s="178">
        <f>ROUND(E217*N217,2)</f>
        <v>0.01</v>
      </c>
      <c r="P217" s="178">
        <v>0</v>
      </c>
      <c r="Q217" s="178">
        <f>ROUND(E217*P217,2)</f>
        <v>0</v>
      </c>
      <c r="R217" s="180" t="s">
        <v>578</v>
      </c>
      <c r="S217" s="180" t="s">
        <v>271</v>
      </c>
      <c r="T217" s="181" t="s">
        <v>271</v>
      </c>
      <c r="U217" s="160">
        <v>0</v>
      </c>
      <c r="V217" s="160">
        <f>ROUND(E217*U217,2)</f>
        <v>0</v>
      </c>
      <c r="W217" s="160"/>
      <c r="X217" s="160" t="s">
        <v>579</v>
      </c>
      <c r="Y217" s="160" t="s">
        <v>239</v>
      </c>
      <c r="Z217" s="149"/>
      <c r="AA217" s="149"/>
      <c r="AB217" s="149"/>
      <c r="AC217" s="149"/>
      <c r="AD217" s="149"/>
      <c r="AE217" s="149"/>
      <c r="AF217" s="149"/>
      <c r="AG217" s="149" t="s">
        <v>580</v>
      </c>
      <c r="AH217" s="149"/>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row>
    <row r="218" spans="1:60" outlineLevel="2" x14ac:dyDescent="0.2">
      <c r="A218" s="156"/>
      <c r="B218" s="157"/>
      <c r="C218" s="255" t="s">
        <v>1616</v>
      </c>
      <c r="D218" s="256"/>
      <c r="E218" s="256"/>
      <c r="F218" s="256"/>
      <c r="G218" s="256"/>
      <c r="H218" s="160"/>
      <c r="I218" s="160"/>
      <c r="J218" s="160"/>
      <c r="K218" s="160"/>
      <c r="L218" s="160"/>
      <c r="M218" s="160"/>
      <c r="N218" s="159"/>
      <c r="O218" s="159"/>
      <c r="P218" s="159"/>
      <c r="Q218" s="159"/>
      <c r="R218" s="160"/>
      <c r="S218" s="160"/>
      <c r="T218" s="160"/>
      <c r="U218" s="160"/>
      <c r="V218" s="160"/>
      <c r="W218" s="160"/>
      <c r="X218" s="160"/>
      <c r="Y218" s="160"/>
      <c r="Z218" s="149"/>
      <c r="AA218" s="149"/>
      <c r="AB218" s="149"/>
      <c r="AC218" s="149"/>
      <c r="AD218" s="149"/>
      <c r="AE218" s="149"/>
      <c r="AF218" s="149"/>
      <c r="AG218" s="149" t="s">
        <v>247</v>
      </c>
      <c r="AH218" s="149"/>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row>
    <row r="219" spans="1:60" outlineLevel="3" x14ac:dyDescent="0.2">
      <c r="A219" s="156"/>
      <c r="B219" s="157"/>
      <c r="C219" s="257" t="s">
        <v>1617</v>
      </c>
      <c r="D219" s="258"/>
      <c r="E219" s="258"/>
      <c r="F219" s="258"/>
      <c r="G219" s="258"/>
      <c r="H219" s="160"/>
      <c r="I219" s="160"/>
      <c r="J219" s="160"/>
      <c r="K219" s="160"/>
      <c r="L219" s="160"/>
      <c r="M219" s="160"/>
      <c r="N219" s="159"/>
      <c r="O219" s="159"/>
      <c r="P219" s="159"/>
      <c r="Q219" s="159"/>
      <c r="R219" s="160"/>
      <c r="S219" s="160"/>
      <c r="T219" s="160"/>
      <c r="U219" s="160"/>
      <c r="V219" s="160"/>
      <c r="W219" s="160"/>
      <c r="X219" s="160"/>
      <c r="Y219" s="160"/>
      <c r="Z219" s="149"/>
      <c r="AA219" s="149"/>
      <c r="AB219" s="149"/>
      <c r="AC219" s="149"/>
      <c r="AD219" s="149"/>
      <c r="AE219" s="149"/>
      <c r="AF219" s="149"/>
      <c r="AG219" s="149" t="s">
        <v>247</v>
      </c>
      <c r="AH219" s="149"/>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row>
    <row r="220" spans="1:60" outlineLevel="2" x14ac:dyDescent="0.2">
      <c r="A220" s="156"/>
      <c r="B220" s="157"/>
      <c r="C220" s="192" t="s">
        <v>1673</v>
      </c>
      <c r="D220" s="162"/>
      <c r="E220" s="163">
        <v>5</v>
      </c>
      <c r="F220" s="160"/>
      <c r="G220" s="160"/>
      <c r="H220" s="160"/>
      <c r="I220" s="160"/>
      <c r="J220" s="160"/>
      <c r="K220" s="160"/>
      <c r="L220" s="160"/>
      <c r="M220" s="160"/>
      <c r="N220" s="159"/>
      <c r="O220" s="159"/>
      <c r="P220" s="159"/>
      <c r="Q220" s="159"/>
      <c r="R220" s="160"/>
      <c r="S220" s="160"/>
      <c r="T220" s="160"/>
      <c r="U220" s="160"/>
      <c r="V220" s="160"/>
      <c r="W220" s="160"/>
      <c r="X220" s="160"/>
      <c r="Y220" s="160"/>
      <c r="Z220" s="149"/>
      <c r="AA220" s="149"/>
      <c r="AB220" s="149"/>
      <c r="AC220" s="149"/>
      <c r="AD220" s="149"/>
      <c r="AE220" s="149"/>
      <c r="AF220" s="149"/>
      <c r="AG220" s="149" t="s">
        <v>241</v>
      </c>
      <c r="AH220" s="149">
        <v>0</v>
      </c>
      <c r="AI220" s="149"/>
      <c r="AJ220" s="149"/>
      <c r="AK220" s="149"/>
      <c r="AL220" s="149"/>
      <c r="AM220" s="149"/>
      <c r="AN220" s="149"/>
      <c r="AO220" s="149"/>
      <c r="AP220" s="149"/>
      <c r="AQ220" s="149"/>
      <c r="AR220" s="149"/>
      <c r="AS220" s="149"/>
      <c r="AT220" s="149"/>
      <c r="AU220" s="149"/>
      <c r="AV220" s="149"/>
      <c r="AW220" s="149"/>
      <c r="AX220" s="149"/>
      <c r="AY220" s="149"/>
      <c r="AZ220" s="149"/>
      <c r="BA220" s="149"/>
      <c r="BB220" s="149"/>
      <c r="BC220" s="149"/>
      <c r="BD220" s="149"/>
      <c r="BE220" s="149"/>
      <c r="BF220" s="149"/>
      <c r="BG220" s="149"/>
      <c r="BH220" s="149"/>
    </row>
    <row r="221" spans="1:60" ht="22.5" outlineLevel="1" x14ac:dyDescent="0.2">
      <c r="A221" s="175">
        <v>52</v>
      </c>
      <c r="B221" s="176" t="s">
        <v>1674</v>
      </c>
      <c r="C221" s="191" t="s">
        <v>1675</v>
      </c>
      <c r="D221" s="177" t="s">
        <v>1676</v>
      </c>
      <c r="E221" s="178">
        <v>60</v>
      </c>
      <c r="F221" s="179"/>
      <c r="G221" s="180">
        <f>ROUND(E221*F221,2)</f>
        <v>0</v>
      </c>
      <c r="H221" s="179"/>
      <c r="I221" s="180">
        <f>ROUND(E221*H221,2)</f>
        <v>0</v>
      </c>
      <c r="J221" s="179"/>
      <c r="K221" s="180">
        <f>ROUND(E221*J221,2)</f>
        <v>0</v>
      </c>
      <c r="L221" s="180">
        <v>21</v>
      </c>
      <c r="M221" s="180">
        <f>G221*(1+L221/100)</f>
        <v>0</v>
      </c>
      <c r="N221" s="178">
        <v>1E-3</v>
      </c>
      <c r="O221" s="178">
        <f>ROUND(E221*N221,2)</f>
        <v>0.06</v>
      </c>
      <c r="P221" s="178">
        <v>0</v>
      </c>
      <c r="Q221" s="178">
        <f>ROUND(E221*P221,2)</f>
        <v>0</v>
      </c>
      <c r="R221" s="180" t="s">
        <v>578</v>
      </c>
      <c r="S221" s="180" t="s">
        <v>271</v>
      </c>
      <c r="T221" s="181" t="s">
        <v>271</v>
      </c>
      <c r="U221" s="160">
        <v>0</v>
      </c>
      <c r="V221" s="160">
        <f>ROUND(E221*U221,2)</f>
        <v>0</v>
      </c>
      <c r="W221" s="160"/>
      <c r="X221" s="160" t="s">
        <v>579</v>
      </c>
      <c r="Y221" s="160" t="s">
        <v>239</v>
      </c>
      <c r="Z221" s="149"/>
      <c r="AA221" s="149"/>
      <c r="AB221" s="149"/>
      <c r="AC221" s="149"/>
      <c r="AD221" s="149"/>
      <c r="AE221" s="149"/>
      <c r="AF221" s="149"/>
      <c r="AG221" s="149" t="s">
        <v>580</v>
      </c>
      <c r="AH221" s="149"/>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row>
    <row r="222" spans="1:60" outlineLevel="2" x14ac:dyDescent="0.2">
      <c r="A222" s="156"/>
      <c r="B222" s="157"/>
      <c r="C222" s="255" t="s">
        <v>1616</v>
      </c>
      <c r="D222" s="256"/>
      <c r="E222" s="256"/>
      <c r="F222" s="256"/>
      <c r="G222" s="256"/>
      <c r="H222" s="160"/>
      <c r="I222" s="160"/>
      <c r="J222" s="160"/>
      <c r="K222" s="160"/>
      <c r="L222" s="160"/>
      <c r="M222" s="160"/>
      <c r="N222" s="159"/>
      <c r="O222" s="159"/>
      <c r="P222" s="159"/>
      <c r="Q222" s="159"/>
      <c r="R222" s="160"/>
      <c r="S222" s="160"/>
      <c r="T222" s="160"/>
      <c r="U222" s="160"/>
      <c r="V222" s="160"/>
      <c r="W222" s="160"/>
      <c r="X222" s="160"/>
      <c r="Y222" s="160"/>
      <c r="Z222" s="149"/>
      <c r="AA222" s="149"/>
      <c r="AB222" s="149"/>
      <c r="AC222" s="149"/>
      <c r="AD222" s="149"/>
      <c r="AE222" s="149"/>
      <c r="AF222" s="149"/>
      <c r="AG222" s="149" t="s">
        <v>247</v>
      </c>
      <c r="AH222" s="149"/>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row>
    <row r="223" spans="1:60" outlineLevel="3" x14ac:dyDescent="0.2">
      <c r="A223" s="156"/>
      <c r="B223" s="157"/>
      <c r="C223" s="257" t="s">
        <v>1617</v>
      </c>
      <c r="D223" s="258"/>
      <c r="E223" s="258"/>
      <c r="F223" s="258"/>
      <c r="G223" s="258"/>
      <c r="H223" s="160"/>
      <c r="I223" s="160"/>
      <c r="J223" s="160"/>
      <c r="K223" s="160"/>
      <c r="L223" s="160"/>
      <c r="M223" s="160"/>
      <c r="N223" s="159"/>
      <c r="O223" s="159"/>
      <c r="P223" s="159"/>
      <c r="Q223" s="159"/>
      <c r="R223" s="160"/>
      <c r="S223" s="160"/>
      <c r="T223" s="160"/>
      <c r="U223" s="160"/>
      <c r="V223" s="160"/>
      <c r="W223" s="160"/>
      <c r="X223" s="160"/>
      <c r="Y223" s="160"/>
      <c r="Z223" s="149"/>
      <c r="AA223" s="149"/>
      <c r="AB223" s="149"/>
      <c r="AC223" s="149"/>
      <c r="AD223" s="149"/>
      <c r="AE223" s="149"/>
      <c r="AF223" s="149"/>
      <c r="AG223" s="149" t="s">
        <v>247</v>
      </c>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row>
    <row r="224" spans="1:60" outlineLevel="2" x14ac:dyDescent="0.2">
      <c r="A224" s="156"/>
      <c r="B224" s="157"/>
      <c r="C224" s="192" t="s">
        <v>1677</v>
      </c>
      <c r="D224" s="162"/>
      <c r="E224" s="163">
        <v>60</v>
      </c>
      <c r="F224" s="160"/>
      <c r="G224" s="160"/>
      <c r="H224" s="160"/>
      <c r="I224" s="160"/>
      <c r="J224" s="160"/>
      <c r="K224" s="160"/>
      <c r="L224" s="160"/>
      <c r="M224" s="160"/>
      <c r="N224" s="159"/>
      <c r="O224" s="159"/>
      <c r="P224" s="159"/>
      <c r="Q224" s="159"/>
      <c r="R224" s="160"/>
      <c r="S224" s="160"/>
      <c r="T224" s="160"/>
      <c r="U224" s="160"/>
      <c r="V224" s="160"/>
      <c r="W224" s="160"/>
      <c r="X224" s="160"/>
      <c r="Y224" s="160"/>
      <c r="Z224" s="149"/>
      <c r="AA224" s="149"/>
      <c r="AB224" s="149"/>
      <c r="AC224" s="149"/>
      <c r="AD224" s="149"/>
      <c r="AE224" s="149"/>
      <c r="AF224" s="149"/>
      <c r="AG224" s="149" t="s">
        <v>241</v>
      </c>
      <c r="AH224" s="149">
        <v>5</v>
      </c>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c r="BD224" s="149"/>
      <c r="BE224" s="149"/>
      <c r="BF224" s="149"/>
      <c r="BG224" s="149"/>
      <c r="BH224" s="149"/>
    </row>
    <row r="225" spans="1:60" x14ac:dyDescent="0.2">
      <c r="A225" s="168" t="s">
        <v>231</v>
      </c>
      <c r="B225" s="169" t="s">
        <v>115</v>
      </c>
      <c r="C225" s="190" t="s">
        <v>116</v>
      </c>
      <c r="D225" s="170"/>
      <c r="E225" s="171"/>
      <c r="F225" s="172"/>
      <c r="G225" s="172">
        <f>SUMIF(AG226:AG236,"&lt;&gt;NOR",G226:G236)</f>
        <v>0</v>
      </c>
      <c r="H225" s="172"/>
      <c r="I225" s="172">
        <f>SUM(I226:I236)</f>
        <v>0</v>
      </c>
      <c r="J225" s="172"/>
      <c r="K225" s="172">
        <f>SUM(K226:K236)</f>
        <v>0</v>
      </c>
      <c r="L225" s="172"/>
      <c r="M225" s="172">
        <f>SUM(M226:M236)</f>
        <v>0</v>
      </c>
      <c r="N225" s="171"/>
      <c r="O225" s="171">
        <f>SUM(O226:O236)</f>
        <v>5.28</v>
      </c>
      <c r="P225" s="171"/>
      <c r="Q225" s="171">
        <f>SUM(Q226:Q236)</f>
        <v>0</v>
      </c>
      <c r="R225" s="172"/>
      <c r="S225" s="172"/>
      <c r="T225" s="173"/>
      <c r="U225" s="167"/>
      <c r="V225" s="167">
        <f>SUM(V226:V236)</f>
        <v>1.1000000000000001</v>
      </c>
      <c r="W225" s="167"/>
      <c r="X225" s="167"/>
      <c r="Y225" s="167"/>
      <c r="AG225" t="s">
        <v>232</v>
      </c>
    </row>
    <row r="226" spans="1:60" outlineLevel="1" x14ac:dyDescent="0.2">
      <c r="A226" s="175">
        <v>53</v>
      </c>
      <c r="B226" s="176" t="s">
        <v>1678</v>
      </c>
      <c r="C226" s="191" t="s">
        <v>1679</v>
      </c>
      <c r="D226" s="177" t="s">
        <v>392</v>
      </c>
      <c r="E226" s="178">
        <v>7.2</v>
      </c>
      <c r="F226" s="179"/>
      <c r="G226" s="180">
        <f>ROUND(E226*F226,2)</f>
        <v>0</v>
      </c>
      <c r="H226" s="179"/>
      <c r="I226" s="180">
        <f>ROUND(E226*H226,2)</f>
        <v>0</v>
      </c>
      <c r="J226" s="179"/>
      <c r="K226" s="180">
        <f>ROUND(E226*J226,2)</f>
        <v>0</v>
      </c>
      <c r="L226" s="180">
        <v>21</v>
      </c>
      <c r="M226" s="180">
        <f>G226*(1+L226/100)</f>
        <v>0</v>
      </c>
      <c r="N226" s="178">
        <v>0.60721000000000003</v>
      </c>
      <c r="O226" s="178">
        <f>ROUND(E226*N226,2)</f>
        <v>4.37</v>
      </c>
      <c r="P226" s="178">
        <v>0</v>
      </c>
      <c r="Q226" s="178">
        <f>ROUND(E226*P226,2)</f>
        <v>0</v>
      </c>
      <c r="R226" s="180" t="s">
        <v>1489</v>
      </c>
      <c r="S226" s="180" t="s">
        <v>271</v>
      </c>
      <c r="T226" s="181" t="s">
        <v>271</v>
      </c>
      <c r="U226" s="160">
        <v>2.3E-2</v>
      </c>
      <c r="V226" s="160">
        <f>ROUND(E226*U226,2)</f>
        <v>0.17</v>
      </c>
      <c r="W226" s="160"/>
      <c r="X226" s="160" t="s">
        <v>252</v>
      </c>
      <c r="Y226" s="160" t="s">
        <v>239</v>
      </c>
      <c r="Z226" s="149"/>
      <c r="AA226" s="149"/>
      <c r="AB226" s="149"/>
      <c r="AC226" s="149"/>
      <c r="AD226" s="149"/>
      <c r="AE226" s="149"/>
      <c r="AF226" s="149"/>
      <c r="AG226" s="149" t="s">
        <v>253</v>
      </c>
      <c r="AH226" s="149"/>
      <c r="AI226" s="149"/>
      <c r="AJ226" s="149"/>
      <c r="AK226" s="149"/>
      <c r="AL226" s="149"/>
      <c r="AM226" s="149"/>
      <c r="AN226" s="149"/>
      <c r="AO226" s="149"/>
      <c r="AP226" s="149"/>
      <c r="AQ226" s="149"/>
      <c r="AR226" s="149"/>
      <c r="AS226" s="149"/>
      <c r="AT226" s="149"/>
      <c r="AU226" s="149"/>
      <c r="AV226" s="149"/>
      <c r="AW226" s="149"/>
      <c r="AX226" s="149"/>
      <c r="AY226" s="149"/>
      <c r="AZ226" s="149"/>
      <c r="BA226" s="149"/>
      <c r="BB226" s="149"/>
      <c r="BC226" s="149"/>
      <c r="BD226" s="149"/>
      <c r="BE226" s="149"/>
      <c r="BF226" s="149"/>
      <c r="BG226" s="149"/>
      <c r="BH226" s="149"/>
    </row>
    <row r="227" spans="1:60" outlineLevel="2" x14ac:dyDescent="0.2">
      <c r="A227" s="156"/>
      <c r="B227" s="157"/>
      <c r="C227" s="266" t="s">
        <v>1680</v>
      </c>
      <c r="D227" s="267"/>
      <c r="E227" s="267"/>
      <c r="F227" s="267"/>
      <c r="G227" s="267"/>
      <c r="H227" s="160"/>
      <c r="I227" s="160"/>
      <c r="J227" s="160"/>
      <c r="K227" s="160"/>
      <c r="L227" s="160"/>
      <c r="M227" s="160"/>
      <c r="N227" s="159"/>
      <c r="O227" s="159"/>
      <c r="P227" s="159"/>
      <c r="Q227" s="159"/>
      <c r="R227" s="160"/>
      <c r="S227" s="160"/>
      <c r="T227" s="160"/>
      <c r="U227" s="160"/>
      <c r="V227" s="160"/>
      <c r="W227" s="160"/>
      <c r="X227" s="160"/>
      <c r="Y227" s="160"/>
      <c r="Z227" s="149"/>
      <c r="AA227" s="149"/>
      <c r="AB227" s="149"/>
      <c r="AC227" s="149"/>
      <c r="AD227" s="149"/>
      <c r="AE227" s="149"/>
      <c r="AF227" s="149"/>
      <c r="AG227" s="149" t="s">
        <v>524</v>
      </c>
      <c r="AH227" s="149"/>
      <c r="AI227" s="149"/>
      <c r="AJ227" s="149"/>
      <c r="AK227" s="149"/>
      <c r="AL227" s="149"/>
      <c r="AM227" s="149"/>
      <c r="AN227" s="149"/>
      <c r="AO227" s="149"/>
      <c r="AP227" s="149"/>
      <c r="AQ227" s="149"/>
      <c r="AR227" s="149"/>
      <c r="AS227" s="149"/>
      <c r="AT227" s="149"/>
      <c r="AU227" s="149"/>
      <c r="AV227" s="149"/>
      <c r="AW227" s="149"/>
      <c r="AX227" s="149"/>
      <c r="AY227" s="149"/>
      <c r="AZ227" s="149"/>
      <c r="BA227" s="149"/>
      <c r="BB227" s="149"/>
      <c r="BC227" s="149"/>
      <c r="BD227" s="149"/>
      <c r="BE227" s="149"/>
      <c r="BF227" s="149"/>
      <c r="BG227" s="149"/>
      <c r="BH227" s="149"/>
    </row>
    <row r="228" spans="1:60" outlineLevel="2" x14ac:dyDescent="0.2">
      <c r="A228" s="156"/>
      <c r="B228" s="157"/>
      <c r="C228" s="257" t="s">
        <v>1616</v>
      </c>
      <c r="D228" s="258"/>
      <c r="E228" s="258"/>
      <c r="F228" s="258"/>
      <c r="G228" s="258"/>
      <c r="H228" s="160"/>
      <c r="I228" s="160"/>
      <c r="J228" s="160"/>
      <c r="K228" s="160"/>
      <c r="L228" s="160"/>
      <c r="M228" s="160"/>
      <c r="N228" s="159"/>
      <c r="O228" s="159"/>
      <c r="P228" s="159"/>
      <c r="Q228" s="159"/>
      <c r="R228" s="160"/>
      <c r="S228" s="160"/>
      <c r="T228" s="160"/>
      <c r="U228" s="160"/>
      <c r="V228" s="160"/>
      <c r="W228" s="160"/>
      <c r="X228" s="160"/>
      <c r="Y228" s="160"/>
      <c r="Z228" s="149"/>
      <c r="AA228" s="149"/>
      <c r="AB228" s="149"/>
      <c r="AC228" s="149"/>
      <c r="AD228" s="149"/>
      <c r="AE228" s="149"/>
      <c r="AF228" s="149"/>
      <c r="AG228" s="149" t="s">
        <v>247</v>
      </c>
      <c r="AH228" s="149"/>
      <c r="AI228" s="149"/>
      <c r="AJ228" s="149"/>
      <c r="AK228" s="149"/>
      <c r="AL228" s="149"/>
      <c r="AM228" s="149"/>
      <c r="AN228" s="149"/>
      <c r="AO228" s="149"/>
      <c r="AP228" s="149"/>
      <c r="AQ228" s="149"/>
      <c r="AR228" s="149"/>
      <c r="AS228" s="149"/>
      <c r="AT228" s="149"/>
      <c r="AU228" s="149"/>
      <c r="AV228" s="149"/>
      <c r="AW228" s="149"/>
      <c r="AX228" s="149"/>
      <c r="AY228" s="149"/>
      <c r="AZ228" s="149"/>
      <c r="BA228" s="149"/>
      <c r="BB228" s="149"/>
      <c r="BC228" s="149"/>
      <c r="BD228" s="149"/>
      <c r="BE228" s="149"/>
      <c r="BF228" s="149"/>
      <c r="BG228" s="149"/>
      <c r="BH228" s="149"/>
    </row>
    <row r="229" spans="1:60" outlineLevel="3" x14ac:dyDescent="0.2">
      <c r="A229" s="156"/>
      <c r="B229" s="157"/>
      <c r="C229" s="257" t="s">
        <v>1617</v>
      </c>
      <c r="D229" s="258"/>
      <c r="E229" s="258"/>
      <c r="F229" s="258"/>
      <c r="G229" s="258"/>
      <c r="H229" s="160"/>
      <c r="I229" s="160"/>
      <c r="J229" s="160"/>
      <c r="K229" s="160"/>
      <c r="L229" s="160"/>
      <c r="M229" s="160"/>
      <c r="N229" s="159"/>
      <c r="O229" s="159"/>
      <c r="P229" s="159"/>
      <c r="Q229" s="159"/>
      <c r="R229" s="160"/>
      <c r="S229" s="160"/>
      <c r="T229" s="160"/>
      <c r="U229" s="160"/>
      <c r="V229" s="160"/>
      <c r="W229" s="160"/>
      <c r="X229" s="160"/>
      <c r="Y229" s="160"/>
      <c r="Z229" s="149"/>
      <c r="AA229" s="149"/>
      <c r="AB229" s="149"/>
      <c r="AC229" s="149"/>
      <c r="AD229" s="149"/>
      <c r="AE229" s="149"/>
      <c r="AF229" s="149"/>
      <c r="AG229" s="149" t="s">
        <v>247</v>
      </c>
      <c r="AH229" s="149"/>
      <c r="AI229" s="149"/>
      <c r="AJ229" s="149"/>
      <c r="AK229" s="149"/>
      <c r="AL229" s="149"/>
      <c r="AM229" s="149"/>
      <c r="AN229" s="149"/>
      <c r="AO229" s="149"/>
      <c r="AP229" s="149"/>
      <c r="AQ229" s="149"/>
      <c r="AR229" s="149"/>
      <c r="AS229" s="149"/>
      <c r="AT229" s="149"/>
      <c r="AU229" s="149"/>
      <c r="AV229" s="149"/>
      <c r="AW229" s="149"/>
      <c r="AX229" s="149"/>
      <c r="AY229" s="149"/>
      <c r="AZ229" s="149"/>
      <c r="BA229" s="149"/>
      <c r="BB229" s="149"/>
      <c r="BC229" s="149"/>
      <c r="BD229" s="149"/>
      <c r="BE229" s="149"/>
      <c r="BF229" s="149"/>
      <c r="BG229" s="149"/>
      <c r="BH229" s="149"/>
    </row>
    <row r="230" spans="1:60" outlineLevel="2" x14ac:dyDescent="0.2">
      <c r="A230" s="156"/>
      <c r="B230" s="157"/>
      <c r="C230" s="192" t="s">
        <v>1681</v>
      </c>
      <c r="D230" s="162"/>
      <c r="E230" s="163">
        <v>7.2</v>
      </c>
      <c r="F230" s="160"/>
      <c r="G230" s="160"/>
      <c r="H230" s="160"/>
      <c r="I230" s="160"/>
      <c r="J230" s="160"/>
      <c r="K230" s="160"/>
      <c r="L230" s="160"/>
      <c r="M230" s="160"/>
      <c r="N230" s="159"/>
      <c r="O230" s="159"/>
      <c r="P230" s="159"/>
      <c r="Q230" s="159"/>
      <c r="R230" s="160"/>
      <c r="S230" s="160"/>
      <c r="T230" s="160"/>
      <c r="U230" s="160"/>
      <c r="V230" s="160"/>
      <c r="W230" s="160"/>
      <c r="X230" s="160"/>
      <c r="Y230" s="160"/>
      <c r="Z230" s="149"/>
      <c r="AA230" s="149"/>
      <c r="AB230" s="149"/>
      <c r="AC230" s="149"/>
      <c r="AD230" s="149"/>
      <c r="AE230" s="149"/>
      <c r="AF230" s="149"/>
      <c r="AG230" s="149" t="s">
        <v>241</v>
      </c>
      <c r="AH230" s="149">
        <v>5</v>
      </c>
      <c r="AI230" s="149"/>
      <c r="AJ230" s="149"/>
      <c r="AK230" s="149"/>
      <c r="AL230" s="149"/>
      <c r="AM230" s="149"/>
      <c r="AN230" s="149"/>
      <c r="AO230" s="149"/>
      <c r="AP230" s="149"/>
      <c r="AQ230" s="149"/>
      <c r="AR230" s="149"/>
      <c r="AS230" s="149"/>
      <c r="AT230" s="149"/>
      <c r="AU230" s="149"/>
      <c r="AV230" s="149"/>
      <c r="AW230" s="149"/>
      <c r="AX230" s="149"/>
      <c r="AY230" s="149"/>
      <c r="AZ230" s="149"/>
      <c r="BA230" s="149"/>
      <c r="BB230" s="149"/>
      <c r="BC230" s="149"/>
      <c r="BD230" s="149"/>
      <c r="BE230" s="149"/>
      <c r="BF230" s="149"/>
      <c r="BG230" s="149"/>
      <c r="BH230" s="149"/>
    </row>
    <row r="231" spans="1:60" outlineLevel="1" x14ac:dyDescent="0.2">
      <c r="A231" s="175">
        <v>54</v>
      </c>
      <c r="B231" s="176" t="s">
        <v>1682</v>
      </c>
      <c r="C231" s="191" t="s">
        <v>1683</v>
      </c>
      <c r="D231" s="177" t="s">
        <v>521</v>
      </c>
      <c r="E231" s="178">
        <v>0.36</v>
      </c>
      <c r="F231" s="179"/>
      <c r="G231" s="180">
        <f>ROUND(E231*F231,2)</f>
        <v>0</v>
      </c>
      <c r="H231" s="179"/>
      <c r="I231" s="180">
        <f>ROUND(E231*H231,2)</f>
        <v>0</v>
      </c>
      <c r="J231" s="179"/>
      <c r="K231" s="180">
        <f>ROUND(E231*J231,2)</f>
        <v>0</v>
      </c>
      <c r="L231" s="180">
        <v>21</v>
      </c>
      <c r="M231" s="180">
        <f>G231*(1+L231/100)</f>
        <v>0</v>
      </c>
      <c r="N231" s="178">
        <v>2.5249999999999999</v>
      </c>
      <c r="O231" s="178">
        <f>ROUND(E231*N231,2)</f>
        <v>0.91</v>
      </c>
      <c r="P231" s="178">
        <v>0</v>
      </c>
      <c r="Q231" s="178">
        <f>ROUND(E231*P231,2)</f>
        <v>0</v>
      </c>
      <c r="R231" s="180" t="s">
        <v>538</v>
      </c>
      <c r="S231" s="180" t="s">
        <v>271</v>
      </c>
      <c r="T231" s="181" t="s">
        <v>271</v>
      </c>
      <c r="U231" s="160">
        <v>2.58</v>
      </c>
      <c r="V231" s="160">
        <f>ROUND(E231*U231,2)</f>
        <v>0.93</v>
      </c>
      <c r="W231" s="160"/>
      <c r="X231" s="160" t="s">
        <v>252</v>
      </c>
      <c r="Y231" s="160" t="s">
        <v>239</v>
      </c>
      <c r="Z231" s="149"/>
      <c r="AA231" s="149"/>
      <c r="AB231" s="149"/>
      <c r="AC231" s="149"/>
      <c r="AD231" s="149"/>
      <c r="AE231" s="149"/>
      <c r="AF231" s="149"/>
      <c r="AG231" s="149" t="s">
        <v>253</v>
      </c>
      <c r="AH231" s="149"/>
      <c r="AI231" s="149"/>
      <c r="AJ231" s="149"/>
      <c r="AK231" s="149"/>
      <c r="AL231" s="149"/>
      <c r="AM231" s="149"/>
      <c r="AN231" s="149"/>
      <c r="AO231" s="149"/>
      <c r="AP231" s="149"/>
      <c r="AQ231" s="149"/>
      <c r="AR231" s="149"/>
      <c r="AS231" s="149"/>
      <c r="AT231" s="149"/>
      <c r="AU231" s="149"/>
      <c r="AV231" s="149"/>
      <c r="AW231" s="149"/>
      <c r="AX231" s="149"/>
      <c r="AY231" s="149"/>
      <c r="AZ231" s="149"/>
      <c r="BA231" s="149"/>
      <c r="BB231" s="149"/>
      <c r="BC231" s="149"/>
      <c r="BD231" s="149"/>
      <c r="BE231" s="149"/>
      <c r="BF231" s="149"/>
      <c r="BG231" s="149"/>
      <c r="BH231" s="149"/>
    </row>
    <row r="232" spans="1:60" outlineLevel="2" x14ac:dyDescent="0.2">
      <c r="A232" s="156"/>
      <c r="B232" s="157"/>
      <c r="C232" s="266" t="s">
        <v>565</v>
      </c>
      <c r="D232" s="267"/>
      <c r="E232" s="267"/>
      <c r="F232" s="267"/>
      <c r="G232" s="267"/>
      <c r="H232" s="160"/>
      <c r="I232" s="160"/>
      <c r="J232" s="160"/>
      <c r="K232" s="160"/>
      <c r="L232" s="160"/>
      <c r="M232" s="160"/>
      <c r="N232" s="159"/>
      <c r="O232" s="159"/>
      <c r="P232" s="159"/>
      <c r="Q232" s="159"/>
      <c r="R232" s="160"/>
      <c r="S232" s="160"/>
      <c r="T232" s="160"/>
      <c r="U232" s="160"/>
      <c r="V232" s="160"/>
      <c r="W232" s="160"/>
      <c r="X232" s="160"/>
      <c r="Y232" s="160"/>
      <c r="Z232" s="149"/>
      <c r="AA232" s="149"/>
      <c r="AB232" s="149"/>
      <c r="AC232" s="149"/>
      <c r="AD232" s="149"/>
      <c r="AE232" s="149"/>
      <c r="AF232" s="149"/>
      <c r="AG232" s="149" t="s">
        <v>524</v>
      </c>
      <c r="AH232" s="149"/>
      <c r="AI232" s="149"/>
      <c r="AJ232" s="149"/>
      <c r="AK232" s="149"/>
      <c r="AL232" s="149"/>
      <c r="AM232" s="149"/>
      <c r="AN232" s="149"/>
      <c r="AO232" s="149"/>
      <c r="AP232" s="149"/>
      <c r="AQ232" s="149"/>
      <c r="AR232" s="149"/>
      <c r="AS232" s="149"/>
      <c r="AT232" s="149"/>
      <c r="AU232" s="149"/>
      <c r="AV232" s="149"/>
      <c r="AW232" s="149"/>
      <c r="AX232" s="149"/>
      <c r="AY232" s="149"/>
      <c r="AZ232" s="149"/>
      <c r="BA232" s="149"/>
      <c r="BB232" s="149"/>
      <c r="BC232" s="149"/>
      <c r="BD232" s="149"/>
      <c r="BE232" s="149"/>
      <c r="BF232" s="149"/>
      <c r="BG232" s="149"/>
      <c r="BH232" s="149"/>
    </row>
    <row r="233" spans="1:60" outlineLevel="2" x14ac:dyDescent="0.2">
      <c r="A233" s="156"/>
      <c r="B233" s="157"/>
      <c r="C233" s="257" t="s">
        <v>1684</v>
      </c>
      <c r="D233" s="258"/>
      <c r="E233" s="258"/>
      <c r="F233" s="258"/>
      <c r="G233" s="258"/>
      <c r="H233" s="160"/>
      <c r="I233" s="160"/>
      <c r="J233" s="160"/>
      <c r="K233" s="160"/>
      <c r="L233" s="160"/>
      <c r="M233" s="160"/>
      <c r="N233" s="159"/>
      <c r="O233" s="159"/>
      <c r="P233" s="159"/>
      <c r="Q233" s="159"/>
      <c r="R233" s="160"/>
      <c r="S233" s="160"/>
      <c r="T233" s="160"/>
      <c r="U233" s="160"/>
      <c r="V233" s="160"/>
      <c r="W233" s="160"/>
      <c r="X233" s="160"/>
      <c r="Y233" s="160"/>
      <c r="Z233" s="149"/>
      <c r="AA233" s="149"/>
      <c r="AB233" s="149"/>
      <c r="AC233" s="149"/>
      <c r="AD233" s="149"/>
      <c r="AE233" s="149"/>
      <c r="AF233" s="149"/>
      <c r="AG233" s="149" t="s">
        <v>247</v>
      </c>
      <c r="AH233" s="149"/>
      <c r="AI233" s="149"/>
      <c r="AJ233" s="149"/>
      <c r="AK233" s="149"/>
      <c r="AL233" s="149"/>
      <c r="AM233" s="149"/>
      <c r="AN233" s="149"/>
      <c r="AO233" s="149"/>
      <c r="AP233" s="149"/>
      <c r="AQ233" s="149"/>
      <c r="AR233" s="149"/>
      <c r="AS233" s="149"/>
      <c r="AT233" s="149"/>
      <c r="AU233" s="149"/>
      <c r="AV233" s="149"/>
      <c r="AW233" s="149"/>
      <c r="AX233" s="149"/>
      <c r="AY233" s="149"/>
      <c r="AZ233" s="149"/>
      <c r="BA233" s="149"/>
      <c r="BB233" s="149"/>
      <c r="BC233" s="149"/>
      <c r="BD233" s="149"/>
      <c r="BE233" s="149"/>
      <c r="BF233" s="149"/>
      <c r="BG233" s="149"/>
      <c r="BH233" s="149"/>
    </row>
    <row r="234" spans="1:60" outlineLevel="3" x14ac:dyDescent="0.2">
      <c r="A234" s="156"/>
      <c r="B234" s="157"/>
      <c r="C234" s="257" t="s">
        <v>1616</v>
      </c>
      <c r="D234" s="258"/>
      <c r="E234" s="258"/>
      <c r="F234" s="258"/>
      <c r="G234" s="258"/>
      <c r="H234" s="160"/>
      <c r="I234" s="160"/>
      <c r="J234" s="160"/>
      <c r="K234" s="160"/>
      <c r="L234" s="160"/>
      <c r="M234" s="160"/>
      <c r="N234" s="159"/>
      <c r="O234" s="159"/>
      <c r="P234" s="159"/>
      <c r="Q234" s="159"/>
      <c r="R234" s="160"/>
      <c r="S234" s="160"/>
      <c r="T234" s="160"/>
      <c r="U234" s="160"/>
      <c r="V234" s="160"/>
      <c r="W234" s="160"/>
      <c r="X234" s="160"/>
      <c r="Y234" s="160"/>
      <c r="Z234" s="149"/>
      <c r="AA234" s="149"/>
      <c r="AB234" s="149"/>
      <c r="AC234" s="149"/>
      <c r="AD234" s="149"/>
      <c r="AE234" s="149"/>
      <c r="AF234" s="149"/>
      <c r="AG234" s="149" t="s">
        <v>247</v>
      </c>
      <c r="AH234" s="149"/>
      <c r="AI234" s="149"/>
      <c r="AJ234" s="149"/>
      <c r="AK234" s="149"/>
      <c r="AL234" s="149"/>
      <c r="AM234" s="149"/>
      <c r="AN234" s="149"/>
      <c r="AO234" s="149"/>
      <c r="AP234" s="149"/>
      <c r="AQ234" s="149"/>
      <c r="AR234" s="149"/>
      <c r="AS234" s="149"/>
      <c r="AT234" s="149"/>
      <c r="AU234" s="149"/>
      <c r="AV234" s="149"/>
      <c r="AW234" s="149"/>
      <c r="AX234" s="149"/>
      <c r="AY234" s="149"/>
      <c r="AZ234" s="149"/>
      <c r="BA234" s="149"/>
      <c r="BB234" s="149"/>
      <c r="BC234" s="149"/>
      <c r="BD234" s="149"/>
      <c r="BE234" s="149"/>
      <c r="BF234" s="149"/>
      <c r="BG234" s="149"/>
      <c r="BH234" s="149"/>
    </row>
    <row r="235" spans="1:60" outlineLevel="3" x14ac:dyDescent="0.2">
      <c r="A235" s="156"/>
      <c r="B235" s="157"/>
      <c r="C235" s="257" t="s">
        <v>1617</v>
      </c>
      <c r="D235" s="258"/>
      <c r="E235" s="258"/>
      <c r="F235" s="258"/>
      <c r="G235" s="258"/>
      <c r="H235" s="160"/>
      <c r="I235" s="160"/>
      <c r="J235" s="160"/>
      <c r="K235" s="160"/>
      <c r="L235" s="160"/>
      <c r="M235" s="160"/>
      <c r="N235" s="159"/>
      <c r="O235" s="159"/>
      <c r="P235" s="159"/>
      <c r="Q235" s="159"/>
      <c r="R235" s="160"/>
      <c r="S235" s="160"/>
      <c r="T235" s="160"/>
      <c r="U235" s="160"/>
      <c r="V235" s="160"/>
      <c r="W235" s="160"/>
      <c r="X235" s="160"/>
      <c r="Y235" s="160"/>
      <c r="Z235" s="149"/>
      <c r="AA235" s="149"/>
      <c r="AB235" s="149"/>
      <c r="AC235" s="149"/>
      <c r="AD235" s="149"/>
      <c r="AE235" s="149"/>
      <c r="AF235" s="149"/>
      <c r="AG235" s="149" t="s">
        <v>247</v>
      </c>
      <c r="AH235" s="149"/>
      <c r="AI235" s="149"/>
      <c r="AJ235" s="149"/>
      <c r="AK235" s="149"/>
      <c r="AL235" s="149"/>
      <c r="AM235" s="149"/>
      <c r="AN235" s="149"/>
      <c r="AO235" s="149"/>
      <c r="AP235" s="149"/>
      <c r="AQ235" s="149"/>
      <c r="AR235" s="149"/>
      <c r="AS235" s="149"/>
      <c r="AT235" s="149"/>
      <c r="AU235" s="149"/>
      <c r="AV235" s="149"/>
      <c r="AW235" s="149"/>
      <c r="AX235" s="149"/>
      <c r="AY235" s="149"/>
      <c r="AZ235" s="149"/>
      <c r="BA235" s="149"/>
      <c r="BB235" s="149"/>
      <c r="BC235" s="149"/>
      <c r="BD235" s="149"/>
      <c r="BE235" s="149"/>
      <c r="BF235" s="149"/>
      <c r="BG235" s="149"/>
      <c r="BH235" s="149"/>
    </row>
    <row r="236" spans="1:60" outlineLevel="2" x14ac:dyDescent="0.2">
      <c r="A236" s="156"/>
      <c r="B236" s="157"/>
      <c r="C236" s="192" t="s">
        <v>1685</v>
      </c>
      <c r="D236" s="162"/>
      <c r="E236" s="163">
        <v>0.36</v>
      </c>
      <c r="F236" s="160"/>
      <c r="G236" s="160"/>
      <c r="H236" s="160"/>
      <c r="I236" s="160"/>
      <c r="J236" s="160"/>
      <c r="K236" s="160"/>
      <c r="L236" s="160"/>
      <c r="M236" s="160"/>
      <c r="N236" s="159"/>
      <c r="O236" s="159"/>
      <c r="P236" s="159"/>
      <c r="Q236" s="159"/>
      <c r="R236" s="160"/>
      <c r="S236" s="160"/>
      <c r="T236" s="160"/>
      <c r="U236" s="160"/>
      <c r="V236" s="160"/>
      <c r="W236" s="160"/>
      <c r="X236" s="160"/>
      <c r="Y236" s="160"/>
      <c r="Z236" s="149"/>
      <c r="AA236" s="149"/>
      <c r="AB236" s="149"/>
      <c r="AC236" s="149"/>
      <c r="AD236" s="149"/>
      <c r="AE236" s="149"/>
      <c r="AF236" s="149"/>
      <c r="AG236" s="149" t="s">
        <v>241</v>
      </c>
      <c r="AH236" s="149">
        <v>5</v>
      </c>
      <c r="AI236" s="149"/>
      <c r="AJ236" s="149"/>
      <c r="AK236" s="149"/>
      <c r="AL236" s="149"/>
      <c r="AM236" s="149"/>
      <c r="AN236" s="149"/>
      <c r="AO236" s="149"/>
      <c r="AP236" s="149"/>
      <c r="AQ236" s="149"/>
      <c r="AR236" s="149"/>
      <c r="AS236" s="149"/>
      <c r="AT236" s="149"/>
      <c r="AU236" s="149"/>
      <c r="AV236" s="149"/>
      <c r="AW236" s="149"/>
      <c r="AX236" s="149"/>
      <c r="AY236" s="149"/>
      <c r="AZ236" s="149"/>
      <c r="BA236" s="149"/>
      <c r="BB236" s="149"/>
      <c r="BC236" s="149"/>
      <c r="BD236" s="149"/>
      <c r="BE236" s="149"/>
      <c r="BF236" s="149"/>
      <c r="BG236" s="149"/>
      <c r="BH236" s="149"/>
    </row>
    <row r="237" spans="1:60" x14ac:dyDescent="0.2">
      <c r="A237" s="168" t="s">
        <v>231</v>
      </c>
      <c r="B237" s="169" t="s">
        <v>129</v>
      </c>
      <c r="C237" s="190" t="s">
        <v>130</v>
      </c>
      <c r="D237" s="170"/>
      <c r="E237" s="171"/>
      <c r="F237" s="172"/>
      <c r="G237" s="172">
        <f>SUMIF(AG238:AG239,"&lt;&gt;NOR",G238:G239)</f>
        <v>0</v>
      </c>
      <c r="H237" s="172"/>
      <c r="I237" s="172">
        <f>SUM(I238:I239)</f>
        <v>0</v>
      </c>
      <c r="J237" s="172"/>
      <c r="K237" s="172">
        <f>SUM(K238:K239)</f>
        <v>0</v>
      </c>
      <c r="L237" s="172"/>
      <c r="M237" s="172">
        <f>SUM(M238:M239)</f>
        <v>0</v>
      </c>
      <c r="N237" s="171"/>
      <c r="O237" s="171">
        <f>SUM(O238:O239)</f>
        <v>0</v>
      </c>
      <c r="P237" s="171"/>
      <c r="Q237" s="171">
        <f>SUM(Q238:Q239)</f>
        <v>0</v>
      </c>
      <c r="R237" s="172"/>
      <c r="S237" s="172"/>
      <c r="T237" s="173"/>
      <c r="U237" s="167"/>
      <c r="V237" s="167">
        <f>SUM(V238:V239)</f>
        <v>0.71</v>
      </c>
      <c r="W237" s="167"/>
      <c r="X237" s="167"/>
      <c r="Y237" s="167"/>
      <c r="AG237" t="s">
        <v>232</v>
      </c>
    </row>
    <row r="238" spans="1:60" outlineLevel="1" x14ac:dyDescent="0.2">
      <c r="A238" s="175">
        <v>55</v>
      </c>
      <c r="B238" s="176" t="s">
        <v>1686</v>
      </c>
      <c r="C238" s="191" t="s">
        <v>1687</v>
      </c>
      <c r="D238" s="177" t="s">
        <v>251</v>
      </c>
      <c r="E238" s="178">
        <v>1</v>
      </c>
      <c r="F238" s="179"/>
      <c r="G238" s="180">
        <f>ROUND(E238*F238,2)</f>
        <v>0</v>
      </c>
      <c r="H238" s="179"/>
      <c r="I238" s="180">
        <f>ROUND(E238*H238,2)</f>
        <v>0</v>
      </c>
      <c r="J238" s="179"/>
      <c r="K238" s="180">
        <f>ROUND(E238*J238,2)</f>
        <v>0</v>
      </c>
      <c r="L238" s="180">
        <v>21</v>
      </c>
      <c r="M238" s="180">
        <f>G238*(1+L238/100)</f>
        <v>0</v>
      </c>
      <c r="N238" s="178">
        <v>4.7499999999999999E-3</v>
      </c>
      <c r="O238" s="178">
        <f>ROUND(E238*N238,2)</f>
        <v>0</v>
      </c>
      <c r="P238" s="178">
        <v>0</v>
      </c>
      <c r="Q238" s="178">
        <f>ROUND(E238*P238,2)</f>
        <v>0</v>
      </c>
      <c r="R238" s="180" t="s">
        <v>586</v>
      </c>
      <c r="S238" s="180" t="s">
        <v>271</v>
      </c>
      <c r="T238" s="181" t="s">
        <v>271</v>
      </c>
      <c r="U238" s="160">
        <v>0.70699999999999996</v>
      </c>
      <c r="V238" s="160">
        <f>ROUND(E238*U238,2)</f>
        <v>0.71</v>
      </c>
      <c r="W238" s="160"/>
      <c r="X238" s="160" t="s">
        <v>252</v>
      </c>
      <c r="Y238" s="160" t="s">
        <v>239</v>
      </c>
      <c r="Z238" s="149"/>
      <c r="AA238" s="149"/>
      <c r="AB238" s="149"/>
      <c r="AC238" s="149"/>
      <c r="AD238" s="149"/>
      <c r="AE238" s="149"/>
      <c r="AF238" s="149"/>
      <c r="AG238" s="149" t="s">
        <v>253</v>
      </c>
      <c r="AH238" s="149"/>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row>
    <row r="239" spans="1:60" outlineLevel="2" x14ac:dyDescent="0.2">
      <c r="A239" s="156"/>
      <c r="B239" s="157"/>
      <c r="C239" s="192" t="s">
        <v>1688</v>
      </c>
      <c r="D239" s="162"/>
      <c r="E239" s="163">
        <v>1</v>
      </c>
      <c r="F239" s="160"/>
      <c r="G239" s="160"/>
      <c r="H239" s="160"/>
      <c r="I239" s="160"/>
      <c r="J239" s="160"/>
      <c r="K239" s="160"/>
      <c r="L239" s="160"/>
      <c r="M239" s="160"/>
      <c r="N239" s="159"/>
      <c r="O239" s="159"/>
      <c r="P239" s="159"/>
      <c r="Q239" s="159"/>
      <c r="R239" s="160"/>
      <c r="S239" s="160"/>
      <c r="T239" s="160"/>
      <c r="U239" s="160"/>
      <c r="V239" s="160"/>
      <c r="W239" s="160"/>
      <c r="X239" s="160"/>
      <c r="Y239" s="160"/>
      <c r="Z239" s="149"/>
      <c r="AA239" s="149"/>
      <c r="AB239" s="149"/>
      <c r="AC239" s="149"/>
      <c r="AD239" s="149"/>
      <c r="AE239" s="149"/>
      <c r="AF239" s="149"/>
      <c r="AG239" s="149" t="s">
        <v>241</v>
      </c>
      <c r="AH239" s="149">
        <v>5</v>
      </c>
      <c r="AI239" s="149"/>
      <c r="AJ239" s="149"/>
      <c r="AK239" s="149"/>
      <c r="AL239" s="149"/>
      <c r="AM239" s="149"/>
      <c r="AN239" s="149"/>
      <c r="AO239" s="149"/>
      <c r="AP239" s="149"/>
      <c r="AQ239" s="149"/>
      <c r="AR239" s="149"/>
      <c r="AS239" s="149"/>
      <c r="AT239" s="149"/>
      <c r="AU239" s="149"/>
      <c r="AV239" s="149"/>
      <c r="AW239" s="149"/>
      <c r="AX239" s="149"/>
      <c r="AY239" s="149"/>
      <c r="AZ239" s="149"/>
      <c r="BA239" s="149"/>
      <c r="BB239" s="149"/>
      <c r="BC239" s="149"/>
      <c r="BD239" s="149"/>
      <c r="BE239" s="149"/>
      <c r="BF239" s="149"/>
      <c r="BG239" s="149"/>
      <c r="BH239" s="149"/>
    </row>
    <row r="240" spans="1:60" x14ac:dyDescent="0.2">
      <c r="A240" s="168" t="s">
        <v>231</v>
      </c>
      <c r="B240" s="169" t="s">
        <v>131</v>
      </c>
      <c r="C240" s="190" t="s">
        <v>132</v>
      </c>
      <c r="D240" s="170"/>
      <c r="E240" s="171"/>
      <c r="F240" s="172"/>
      <c r="G240" s="172">
        <f>SUMIF(AG241:AG260,"&lt;&gt;NOR",G241:G260)</f>
        <v>0</v>
      </c>
      <c r="H240" s="172"/>
      <c r="I240" s="172">
        <f>SUM(I241:I260)</f>
        <v>0</v>
      </c>
      <c r="J240" s="172"/>
      <c r="K240" s="172">
        <f>SUM(K241:K260)</f>
        <v>0</v>
      </c>
      <c r="L240" s="172"/>
      <c r="M240" s="172">
        <f>SUM(M241:M260)</f>
        <v>0</v>
      </c>
      <c r="N240" s="171"/>
      <c r="O240" s="171">
        <f>SUM(O241:O260)</f>
        <v>0</v>
      </c>
      <c r="P240" s="171"/>
      <c r="Q240" s="171">
        <f>SUM(Q241:Q260)</f>
        <v>7.59</v>
      </c>
      <c r="R240" s="172"/>
      <c r="S240" s="172"/>
      <c r="T240" s="173"/>
      <c r="U240" s="167"/>
      <c r="V240" s="167">
        <f>SUM(V241:V260)</f>
        <v>48.44</v>
      </c>
      <c r="W240" s="167"/>
      <c r="X240" s="167"/>
      <c r="Y240" s="167"/>
      <c r="AG240" t="s">
        <v>232</v>
      </c>
    </row>
    <row r="241" spans="1:60" ht="22.5" outlineLevel="1" x14ac:dyDescent="0.2">
      <c r="A241" s="175">
        <v>56</v>
      </c>
      <c r="B241" s="176" t="s">
        <v>1689</v>
      </c>
      <c r="C241" s="191" t="s">
        <v>1690</v>
      </c>
      <c r="D241" s="177" t="s">
        <v>392</v>
      </c>
      <c r="E241" s="178">
        <v>7.2</v>
      </c>
      <c r="F241" s="179"/>
      <c r="G241" s="180">
        <f>ROUND(E241*F241,2)</f>
        <v>0</v>
      </c>
      <c r="H241" s="179"/>
      <c r="I241" s="180">
        <f>ROUND(E241*H241,2)</f>
        <v>0</v>
      </c>
      <c r="J241" s="179"/>
      <c r="K241" s="180">
        <f>ROUND(E241*J241,2)</f>
        <v>0</v>
      </c>
      <c r="L241" s="180">
        <v>21</v>
      </c>
      <c r="M241" s="180">
        <f>G241*(1+L241/100)</f>
        <v>0</v>
      </c>
      <c r="N241" s="178">
        <v>0</v>
      </c>
      <c r="O241" s="178">
        <f>ROUND(E241*N241,2)</f>
        <v>0</v>
      </c>
      <c r="P241" s="178">
        <v>0.66</v>
      </c>
      <c r="Q241" s="178">
        <f>ROUND(E241*P241,2)</f>
        <v>4.75</v>
      </c>
      <c r="R241" s="180" t="s">
        <v>1489</v>
      </c>
      <c r="S241" s="180" t="s">
        <v>271</v>
      </c>
      <c r="T241" s="181" t="s">
        <v>271</v>
      </c>
      <c r="U241" s="160">
        <v>1.0529999999999999</v>
      </c>
      <c r="V241" s="160">
        <f>ROUND(E241*U241,2)</f>
        <v>7.58</v>
      </c>
      <c r="W241" s="160"/>
      <c r="X241" s="160" t="s">
        <v>252</v>
      </c>
      <c r="Y241" s="160" t="s">
        <v>239</v>
      </c>
      <c r="Z241" s="149"/>
      <c r="AA241" s="149"/>
      <c r="AB241" s="149"/>
      <c r="AC241" s="149"/>
      <c r="AD241" s="149"/>
      <c r="AE241" s="149"/>
      <c r="AF241" s="149"/>
      <c r="AG241" s="149" t="s">
        <v>253</v>
      </c>
      <c r="AH241" s="149"/>
      <c r="AI241" s="149"/>
      <c r="AJ241" s="149"/>
      <c r="AK241" s="149"/>
      <c r="AL241" s="149"/>
      <c r="AM241" s="149"/>
      <c r="AN241" s="149"/>
      <c r="AO241" s="149"/>
      <c r="AP241" s="149"/>
      <c r="AQ241" s="149"/>
      <c r="AR241" s="149"/>
      <c r="AS241" s="149"/>
      <c r="AT241" s="149"/>
      <c r="AU241" s="149"/>
      <c r="AV241" s="149"/>
      <c r="AW241" s="149"/>
      <c r="AX241" s="149"/>
      <c r="AY241" s="149"/>
      <c r="AZ241" s="149"/>
      <c r="BA241" s="149"/>
      <c r="BB241" s="149"/>
      <c r="BC241" s="149"/>
      <c r="BD241" s="149"/>
      <c r="BE241" s="149"/>
      <c r="BF241" s="149"/>
      <c r="BG241" s="149"/>
      <c r="BH241" s="149"/>
    </row>
    <row r="242" spans="1:60" outlineLevel="2" x14ac:dyDescent="0.2">
      <c r="A242" s="156"/>
      <c r="B242" s="157"/>
      <c r="C242" s="255" t="s">
        <v>1691</v>
      </c>
      <c r="D242" s="256"/>
      <c r="E242" s="256"/>
      <c r="F242" s="256"/>
      <c r="G242" s="256"/>
      <c r="H242" s="160"/>
      <c r="I242" s="160"/>
      <c r="J242" s="160"/>
      <c r="K242" s="160"/>
      <c r="L242" s="160"/>
      <c r="M242" s="160"/>
      <c r="N242" s="159"/>
      <c r="O242" s="159"/>
      <c r="P242" s="159"/>
      <c r="Q242" s="159"/>
      <c r="R242" s="160"/>
      <c r="S242" s="160"/>
      <c r="T242" s="160"/>
      <c r="U242" s="160"/>
      <c r="V242" s="160"/>
      <c r="W242" s="160"/>
      <c r="X242" s="160"/>
      <c r="Y242" s="160"/>
      <c r="Z242" s="149"/>
      <c r="AA242" s="149"/>
      <c r="AB242" s="149"/>
      <c r="AC242" s="149"/>
      <c r="AD242" s="149"/>
      <c r="AE242" s="149"/>
      <c r="AF242" s="149"/>
      <c r="AG242" s="149" t="s">
        <v>247</v>
      </c>
      <c r="AH242" s="149"/>
      <c r="AI242" s="149"/>
      <c r="AJ242" s="149"/>
      <c r="AK242" s="149"/>
      <c r="AL242" s="149"/>
      <c r="AM242" s="149"/>
      <c r="AN242" s="149"/>
      <c r="AO242" s="149"/>
      <c r="AP242" s="149"/>
      <c r="AQ242" s="149"/>
      <c r="AR242" s="149"/>
      <c r="AS242" s="149"/>
      <c r="AT242" s="149"/>
      <c r="AU242" s="149"/>
      <c r="AV242" s="149"/>
      <c r="AW242" s="149"/>
      <c r="AX242" s="149"/>
      <c r="AY242" s="149"/>
      <c r="AZ242" s="149"/>
      <c r="BA242" s="149"/>
      <c r="BB242" s="149"/>
      <c r="BC242" s="149"/>
      <c r="BD242" s="149"/>
      <c r="BE242" s="149"/>
      <c r="BF242" s="149"/>
      <c r="BG242" s="149"/>
      <c r="BH242" s="149"/>
    </row>
    <row r="243" spans="1:60" outlineLevel="3" x14ac:dyDescent="0.2">
      <c r="A243" s="156"/>
      <c r="B243" s="157"/>
      <c r="C243" s="257" t="s">
        <v>1617</v>
      </c>
      <c r="D243" s="258"/>
      <c r="E243" s="258"/>
      <c r="F243" s="258"/>
      <c r="G243" s="258"/>
      <c r="H243" s="160"/>
      <c r="I243" s="160"/>
      <c r="J243" s="160"/>
      <c r="K243" s="160"/>
      <c r="L243" s="160"/>
      <c r="M243" s="160"/>
      <c r="N243" s="159"/>
      <c r="O243" s="159"/>
      <c r="P243" s="159"/>
      <c r="Q243" s="159"/>
      <c r="R243" s="160"/>
      <c r="S243" s="160"/>
      <c r="T243" s="160"/>
      <c r="U243" s="160"/>
      <c r="V243" s="160"/>
      <c r="W243" s="160"/>
      <c r="X243" s="160"/>
      <c r="Y243" s="160"/>
      <c r="Z243" s="149"/>
      <c r="AA243" s="149"/>
      <c r="AB243" s="149"/>
      <c r="AC243" s="149"/>
      <c r="AD243" s="149"/>
      <c r="AE243" s="149"/>
      <c r="AF243" s="149"/>
      <c r="AG243" s="149" t="s">
        <v>247</v>
      </c>
      <c r="AH243" s="149"/>
      <c r="AI243" s="149"/>
      <c r="AJ243" s="149"/>
      <c r="AK243" s="149"/>
      <c r="AL243" s="149"/>
      <c r="AM243" s="149"/>
      <c r="AN243" s="149"/>
      <c r="AO243" s="149"/>
      <c r="AP243" s="149"/>
      <c r="AQ243" s="149"/>
      <c r="AR243" s="149"/>
      <c r="AS243" s="149"/>
      <c r="AT243" s="149"/>
      <c r="AU243" s="149"/>
      <c r="AV243" s="149"/>
      <c r="AW243" s="149"/>
      <c r="AX243" s="149"/>
      <c r="AY243" s="149"/>
      <c r="AZ243" s="149"/>
      <c r="BA243" s="149"/>
      <c r="BB243" s="149"/>
      <c r="BC243" s="149"/>
      <c r="BD243" s="149"/>
      <c r="BE243" s="149"/>
      <c r="BF243" s="149"/>
      <c r="BG243" s="149"/>
      <c r="BH243" s="149"/>
    </row>
    <row r="244" spans="1:60" outlineLevel="2" x14ac:dyDescent="0.2">
      <c r="A244" s="156"/>
      <c r="B244" s="157"/>
      <c r="C244" s="192" t="s">
        <v>1692</v>
      </c>
      <c r="D244" s="162"/>
      <c r="E244" s="163">
        <v>7.2</v>
      </c>
      <c r="F244" s="160"/>
      <c r="G244" s="160"/>
      <c r="H244" s="160"/>
      <c r="I244" s="160"/>
      <c r="J244" s="160"/>
      <c r="K244" s="160"/>
      <c r="L244" s="160"/>
      <c r="M244" s="160"/>
      <c r="N244" s="159"/>
      <c r="O244" s="159"/>
      <c r="P244" s="159"/>
      <c r="Q244" s="159"/>
      <c r="R244" s="160"/>
      <c r="S244" s="160"/>
      <c r="T244" s="160"/>
      <c r="U244" s="160"/>
      <c r="V244" s="160"/>
      <c r="W244" s="160"/>
      <c r="X244" s="160"/>
      <c r="Y244" s="160"/>
      <c r="Z244" s="149"/>
      <c r="AA244" s="149"/>
      <c r="AB244" s="149"/>
      <c r="AC244" s="149"/>
      <c r="AD244" s="149"/>
      <c r="AE244" s="149"/>
      <c r="AF244" s="149"/>
      <c r="AG244" s="149" t="s">
        <v>241</v>
      </c>
      <c r="AH244" s="149">
        <v>0</v>
      </c>
      <c r="AI244" s="149"/>
      <c r="AJ244" s="149"/>
      <c r="AK244" s="149"/>
      <c r="AL244" s="149"/>
      <c r="AM244" s="149"/>
      <c r="AN244" s="149"/>
      <c r="AO244" s="149"/>
      <c r="AP244" s="149"/>
      <c r="AQ244" s="149"/>
      <c r="AR244" s="149"/>
      <c r="AS244" s="149"/>
      <c r="AT244" s="149"/>
      <c r="AU244" s="149"/>
      <c r="AV244" s="149"/>
      <c r="AW244" s="149"/>
      <c r="AX244" s="149"/>
      <c r="AY244" s="149"/>
      <c r="AZ244" s="149"/>
      <c r="BA244" s="149"/>
      <c r="BB244" s="149"/>
      <c r="BC244" s="149"/>
      <c r="BD244" s="149"/>
      <c r="BE244" s="149"/>
      <c r="BF244" s="149"/>
      <c r="BG244" s="149"/>
      <c r="BH244" s="149"/>
    </row>
    <row r="245" spans="1:60" outlineLevel="1" x14ac:dyDescent="0.2">
      <c r="A245" s="175">
        <v>57</v>
      </c>
      <c r="B245" s="176" t="s">
        <v>1693</v>
      </c>
      <c r="C245" s="191" t="s">
        <v>1694</v>
      </c>
      <c r="D245" s="177" t="s">
        <v>251</v>
      </c>
      <c r="E245" s="178">
        <v>4</v>
      </c>
      <c r="F245" s="179"/>
      <c r="G245" s="180">
        <f>ROUND(E245*F245,2)</f>
        <v>0</v>
      </c>
      <c r="H245" s="179"/>
      <c r="I245" s="180">
        <f>ROUND(E245*H245,2)</f>
        <v>0</v>
      </c>
      <c r="J245" s="179"/>
      <c r="K245" s="180">
        <f>ROUND(E245*J245,2)</f>
        <v>0</v>
      </c>
      <c r="L245" s="180">
        <v>21</v>
      </c>
      <c r="M245" s="180">
        <f>G245*(1+L245/100)</f>
        <v>0</v>
      </c>
      <c r="N245" s="178">
        <v>0</v>
      </c>
      <c r="O245" s="178">
        <f>ROUND(E245*N245,2)</f>
        <v>0</v>
      </c>
      <c r="P245" s="178">
        <v>0.48</v>
      </c>
      <c r="Q245" s="178">
        <f>ROUND(E245*P245,2)</f>
        <v>1.92</v>
      </c>
      <c r="R245" s="180" t="s">
        <v>473</v>
      </c>
      <c r="S245" s="180" t="s">
        <v>271</v>
      </c>
      <c r="T245" s="181" t="s">
        <v>271</v>
      </c>
      <c r="U245" s="160">
        <v>1.5349999999999999</v>
      </c>
      <c r="V245" s="160">
        <f>ROUND(E245*U245,2)</f>
        <v>6.14</v>
      </c>
      <c r="W245" s="160"/>
      <c r="X245" s="160" t="s">
        <v>252</v>
      </c>
      <c r="Y245" s="160" t="s">
        <v>239</v>
      </c>
      <c r="Z245" s="149"/>
      <c r="AA245" s="149"/>
      <c r="AB245" s="149"/>
      <c r="AC245" s="149"/>
      <c r="AD245" s="149"/>
      <c r="AE245" s="149"/>
      <c r="AF245" s="149"/>
      <c r="AG245" s="149" t="s">
        <v>253</v>
      </c>
      <c r="AH245" s="149"/>
      <c r="AI245" s="149"/>
      <c r="AJ245" s="149"/>
      <c r="AK245" s="149"/>
      <c r="AL245" s="149"/>
      <c r="AM245" s="149"/>
      <c r="AN245" s="149"/>
      <c r="AO245" s="149"/>
      <c r="AP245" s="149"/>
      <c r="AQ245" s="149"/>
      <c r="AR245" s="149"/>
      <c r="AS245" s="149"/>
      <c r="AT245" s="149"/>
      <c r="AU245" s="149"/>
      <c r="AV245" s="149"/>
      <c r="AW245" s="149"/>
      <c r="AX245" s="149"/>
      <c r="AY245" s="149"/>
      <c r="AZ245" s="149"/>
      <c r="BA245" s="149"/>
      <c r="BB245" s="149"/>
      <c r="BC245" s="149"/>
      <c r="BD245" s="149"/>
      <c r="BE245" s="149"/>
      <c r="BF245" s="149"/>
      <c r="BG245" s="149"/>
      <c r="BH245" s="149"/>
    </row>
    <row r="246" spans="1:60" ht="22.5" outlineLevel="2" x14ac:dyDescent="0.2">
      <c r="A246" s="156"/>
      <c r="B246" s="157"/>
      <c r="C246" s="266" t="s">
        <v>1695</v>
      </c>
      <c r="D246" s="267"/>
      <c r="E246" s="267"/>
      <c r="F246" s="267"/>
      <c r="G246" s="267"/>
      <c r="H246" s="160"/>
      <c r="I246" s="160"/>
      <c r="J246" s="160"/>
      <c r="K246" s="160"/>
      <c r="L246" s="160"/>
      <c r="M246" s="160"/>
      <c r="N246" s="159"/>
      <c r="O246" s="159"/>
      <c r="P246" s="159"/>
      <c r="Q246" s="159"/>
      <c r="R246" s="160"/>
      <c r="S246" s="160"/>
      <c r="T246" s="160"/>
      <c r="U246" s="160"/>
      <c r="V246" s="160"/>
      <c r="W246" s="160"/>
      <c r="X246" s="160"/>
      <c r="Y246" s="160"/>
      <c r="Z246" s="149"/>
      <c r="AA246" s="149"/>
      <c r="AB246" s="149"/>
      <c r="AC246" s="149"/>
      <c r="AD246" s="149"/>
      <c r="AE246" s="149"/>
      <c r="AF246" s="149"/>
      <c r="AG246" s="149" t="s">
        <v>524</v>
      </c>
      <c r="AH246" s="149"/>
      <c r="AI246" s="149"/>
      <c r="AJ246" s="149"/>
      <c r="AK246" s="149"/>
      <c r="AL246" s="149"/>
      <c r="AM246" s="149"/>
      <c r="AN246" s="149"/>
      <c r="AO246" s="149"/>
      <c r="AP246" s="149"/>
      <c r="AQ246" s="149"/>
      <c r="AR246" s="149"/>
      <c r="AS246" s="149"/>
      <c r="AT246" s="149"/>
      <c r="AU246" s="149"/>
      <c r="AV246" s="149"/>
      <c r="AW246" s="149"/>
      <c r="AX246" s="149"/>
      <c r="AY246" s="149"/>
      <c r="AZ246" s="149"/>
      <c r="BA246" s="182" t="str">
        <f>C246</f>
        <v>kanálů, šachet a žump, manipulace s deskami do vzdálenosti 8 m od osy kanálu, očištění nebo vysekání betonu kolem závěsných ok pro zachycení háků zvedacího mechanizmu,</v>
      </c>
      <c r="BB246" s="149"/>
      <c r="BC246" s="149"/>
      <c r="BD246" s="149"/>
      <c r="BE246" s="149"/>
      <c r="BF246" s="149"/>
      <c r="BG246" s="149"/>
      <c r="BH246" s="149"/>
    </row>
    <row r="247" spans="1:60" outlineLevel="2" x14ac:dyDescent="0.2">
      <c r="A247" s="156"/>
      <c r="B247" s="157"/>
      <c r="C247" s="257" t="s">
        <v>1696</v>
      </c>
      <c r="D247" s="258"/>
      <c r="E247" s="258"/>
      <c r="F247" s="258"/>
      <c r="G247" s="258"/>
      <c r="H247" s="160"/>
      <c r="I247" s="160"/>
      <c r="J247" s="160"/>
      <c r="K247" s="160"/>
      <c r="L247" s="160"/>
      <c r="M247" s="160"/>
      <c r="N247" s="159"/>
      <c r="O247" s="159"/>
      <c r="P247" s="159"/>
      <c r="Q247" s="159"/>
      <c r="R247" s="160"/>
      <c r="S247" s="160"/>
      <c r="T247" s="160"/>
      <c r="U247" s="160"/>
      <c r="V247" s="160"/>
      <c r="W247" s="160"/>
      <c r="X247" s="160"/>
      <c r="Y247" s="160"/>
      <c r="Z247" s="149"/>
      <c r="AA247" s="149"/>
      <c r="AB247" s="149"/>
      <c r="AC247" s="149"/>
      <c r="AD247" s="149"/>
      <c r="AE247" s="149"/>
      <c r="AF247" s="149"/>
      <c r="AG247" s="149" t="s">
        <v>247</v>
      </c>
      <c r="AH247" s="149"/>
      <c r="AI247" s="149"/>
      <c r="AJ247" s="149"/>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row>
    <row r="248" spans="1:60" outlineLevel="3" x14ac:dyDescent="0.2">
      <c r="A248" s="156"/>
      <c r="B248" s="157"/>
      <c r="C248" s="257" t="s">
        <v>1491</v>
      </c>
      <c r="D248" s="258"/>
      <c r="E248" s="258"/>
      <c r="F248" s="258"/>
      <c r="G248" s="258"/>
      <c r="H248" s="160"/>
      <c r="I248" s="160"/>
      <c r="J248" s="160"/>
      <c r="K248" s="160"/>
      <c r="L248" s="160"/>
      <c r="M248" s="160"/>
      <c r="N248" s="159"/>
      <c r="O248" s="159"/>
      <c r="P248" s="159"/>
      <c r="Q248" s="159"/>
      <c r="R248" s="160"/>
      <c r="S248" s="160"/>
      <c r="T248" s="160"/>
      <c r="U248" s="160"/>
      <c r="V248" s="160"/>
      <c r="W248" s="160"/>
      <c r="X248" s="160"/>
      <c r="Y248" s="160"/>
      <c r="Z248" s="149"/>
      <c r="AA248" s="149"/>
      <c r="AB248" s="149"/>
      <c r="AC248" s="149"/>
      <c r="AD248" s="149"/>
      <c r="AE248" s="149"/>
      <c r="AF248" s="149"/>
      <c r="AG248" s="149" t="s">
        <v>247</v>
      </c>
      <c r="AH248" s="149"/>
      <c r="AI248" s="149"/>
      <c r="AJ248" s="149"/>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row>
    <row r="249" spans="1:60" outlineLevel="2" x14ac:dyDescent="0.2">
      <c r="A249" s="156"/>
      <c r="B249" s="157"/>
      <c r="C249" s="192" t="s">
        <v>443</v>
      </c>
      <c r="D249" s="162"/>
      <c r="E249" s="163">
        <v>4</v>
      </c>
      <c r="F249" s="160"/>
      <c r="G249" s="160"/>
      <c r="H249" s="160"/>
      <c r="I249" s="160"/>
      <c r="J249" s="160"/>
      <c r="K249" s="160"/>
      <c r="L249" s="160"/>
      <c r="M249" s="160"/>
      <c r="N249" s="159"/>
      <c r="O249" s="159"/>
      <c r="P249" s="159"/>
      <c r="Q249" s="159"/>
      <c r="R249" s="160"/>
      <c r="S249" s="160"/>
      <c r="T249" s="160"/>
      <c r="U249" s="160"/>
      <c r="V249" s="160"/>
      <c r="W249" s="160"/>
      <c r="X249" s="160"/>
      <c r="Y249" s="160"/>
      <c r="Z249" s="149"/>
      <c r="AA249" s="149"/>
      <c r="AB249" s="149"/>
      <c r="AC249" s="149"/>
      <c r="AD249" s="149"/>
      <c r="AE249" s="149"/>
      <c r="AF249" s="149"/>
      <c r="AG249" s="149" t="s">
        <v>241</v>
      </c>
      <c r="AH249" s="149">
        <v>0</v>
      </c>
      <c r="AI249" s="149"/>
      <c r="AJ249" s="149"/>
      <c r="AK249" s="149"/>
      <c r="AL249" s="149"/>
      <c r="AM249" s="149"/>
      <c r="AN249" s="149"/>
      <c r="AO249" s="149"/>
      <c r="AP249" s="149"/>
      <c r="AQ249" s="149"/>
      <c r="AR249" s="149"/>
      <c r="AS249" s="149"/>
      <c r="AT249" s="149"/>
      <c r="AU249" s="149"/>
      <c r="AV249" s="149"/>
      <c r="AW249" s="149"/>
      <c r="AX249" s="149"/>
      <c r="AY249" s="149"/>
      <c r="AZ249" s="149"/>
      <c r="BA249" s="149"/>
      <c r="BB249" s="149"/>
      <c r="BC249" s="149"/>
      <c r="BD249" s="149"/>
      <c r="BE249" s="149"/>
      <c r="BF249" s="149"/>
      <c r="BG249" s="149"/>
      <c r="BH249" s="149"/>
    </row>
    <row r="250" spans="1:60" ht="22.5" outlineLevel="1" x14ac:dyDescent="0.2">
      <c r="A250" s="175">
        <v>58</v>
      </c>
      <c r="B250" s="176" t="s">
        <v>1697</v>
      </c>
      <c r="C250" s="191" t="s">
        <v>1698</v>
      </c>
      <c r="D250" s="177" t="s">
        <v>521</v>
      </c>
      <c r="E250" s="178">
        <v>0.06</v>
      </c>
      <c r="F250" s="179"/>
      <c r="G250" s="180">
        <f>ROUND(E250*F250,2)</f>
        <v>0</v>
      </c>
      <c r="H250" s="179"/>
      <c r="I250" s="180">
        <f>ROUND(E250*H250,2)</f>
        <v>0</v>
      </c>
      <c r="J250" s="179"/>
      <c r="K250" s="180">
        <f>ROUND(E250*J250,2)</f>
        <v>0</v>
      </c>
      <c r="L250" s="180">
        <v>21</v>
      </c>
      <c r="M250" s="180">
        <f>G250*(1+L250/100)</f>
        <v>0</v>
      </c>
      <c r="N250" s="178">
        <v>0</v>
      </c>
      <c r="O250" s="178">
        <f>ROUND(E250*N250,2)</f>
        <v>0</v>
      </c>
      <c r="P250" s="178">
        <v>2.2000000000000002</v>
      </c>
      <c r="Q250" s="178">
        <f>ROUND(E250*P250,2)</f>
        <v>0.13</v>
      </c>
      <c r="R250" s="180" t="s">
        <v>473</v>
      </c>
      <c r="S250" s="180" t="s">
        <v>271</v>
      </c>
      <c r="T250" s="181" t="s">
        <v>271</v>
      </c>
      <c r="U250" s="160">
        <v>11.32</v>
      </c>
      <c r="V250" s="160">
        <f>ROUND(E250*U250,2)</f>
        <v>0.68</v>
      </c>
      <c r="W250" s="160"/>
      <c r="X250" s="160" t="s">
        <v>252</v>
      </c>
      <c r="Y250" s="160" t="s">
        <v>239</v>
      </c>
      <c r="Z250" s="149"/>
      <c r="AA250" s="149"/>
      <c r="AB250" s="149"/>
      <c r="AC250" s="149"/>
      <c r="AD250" s="149"/>
      <c r="AE250" s="149"/>
      <c r="AF250" s="149"/>
      <c r="AG250" s="149" t="s">
        <v>253</v>
      </c>
      <c r="AH250" s="149"/>
      <c r="AI250" s="149"/>
      <c r="AJ250" s="149"/>
      <c r="AK250" s="149"/>
      <c r="AL250" s="149"/>
      <c r="AM250" s="149"/>
      <c r="AN250" s="149"/>
      <c r="AO250" s="149"/>
      <c r="AP250" s="149"/>
      <c r="AQ250" s="149"/>
      <c r="AR250" s="149"/>
      <c r="AS250" s="149"/>
      <c r="AT250" s="149"/>
      <c r="AU250" s="149"/>
      <c r="AV250" s="149"/>
      <c r="AW250" s="149"/>
      <c r="AX250" s="149"/>
      <c r="AY250" s="149"/>
      <c r="AZ250" s="149"/>
      <c r="BA250" s="149"/>
      <c r="BB250" s="149"/>
      <c r="BC250" s="149"/>
      <c r="BD250" s="149"/>
      <c r="BE250" s="149"/>
      <c r="BF250" s="149"/>
      <c r="BG250" s="149"/>
      <c r="BH250" s="149"/>
    </row>
    <row r="251" spans="1:60" outlineLevel="2" x14ac:dyDescent="0.2">
      <c r="A251" s="156"/>
      <c r="B251" s="157"/>
      <c r="C251" s="192" t="s">
        <v>1699</v>
      </c>
      <c r="D251" s="162"/>
      <c r="E251" s="163">
        <v>0.06</v>
      </c>
      <c r="F251" s="160"/>
      <c r="G251" s="160"/>
      <c r="H251" s="160"/>
      <c r="I251" s="160"/>
      <c r="J251" s="160"/>
      <c r="K251" s="160"/>
      <c r="L251" s="160"/>
      <c r="M251" s="160"/>
      <c r="N251" s="159"/>
      <c r="O251" s="159"/>
      <c r="P251" s="159"/>
      <c r="Q251" s="159"/>
      <c r="R251" s="160"/>
      <c r="S251" s="160"/>
      <c r="T251" s="160"/>
      <c r="U251" s="160"/>
      <c r="V251" s="160"/>
      <c r="W251" s="160"/>
      <c r="X251" s="160"/>
      <c r="Y251" s="160"/>
      <c r="Z251" s="149"/>
      <c r="AA251" s="149"/>
      <c r="AB251" s="149"/>
      <c r="AC251" s="149"/>
      <c r="AD251" s="149"/>
      <c r="AE251" s="149"/>
      <c r="AF251" s="149"/>
      <c r="AG251" s="149" t="s">
        <v>241</v>
      </c>
      <c r="AH251" s="149">
        <v>0</v>
      </c>
      <c r="AI251" s="149"/>
      <c r="AJ251" s="149"/>
      <c r="AK251" s="149"/>
      <c r="AL251" s="149"/>
      <c r="AM251" s="149"/>
      <c r="AN251" s="149"/>
      <c r="AO251" s="149"/>
      <c r="AP251" s="149"/>
      <c r="AQ251" s="149"/>
      <c r="AR251" s="149"/>
      <c r="AS251" s="149"/>
      <c r="AT251" s="149"/>
      <c r="AU251" s="149"/>
      <c r="AV251" s="149"/>
      <c r="AW251" s="149"/>
      <c r="AX251" s="149"/>
      <c r="AY251" s="149"/>
      <c r="AZ251" s="149"/>
      <c r="BA251" s="149"/>
      <c r="BB251" s="149"/>
      <c r="BC251" s="149"/>
      <c r="BD251" s="149"/>
      <c r="BE251" s="149"/>
      <c r="BF251" s="149"/>
      <c r="BG251" s="149"/>
      <c r="BH251" s="149"/>
    </row>
    <row r="252" spans="1:60" ht="22.5" outlineLevel="1" x14ac:dyDescent="0.2">
      <c r="A252" s="175">
        <v>59</v>
      </c>
      <c r="B252" s="176" t="s">
        <v>1700</v>
      </c>
      <c r="C252" s="191" t="s">
        <v>1701</v>
      </c>
      <c r="D252" s="177" t="s">
        <v>521</v>
      </c>
      <c r="E252" s="178">
        <v>0.36</v>
      </c>
      <c r="F252" s="179"/>
      <c r="G252" s="180">
        <f>ROUND(E252*F252,2)</f>
        <v>0</v>
      </c>
      <c r="H252" s="179"/>
      <c r="I252" s="180">
        <f>ROUND(E252*H252,2)</f>
        <v>0</v>
      </c>
      <c r="J252" s="179"/>
      <c r="K252" s="180">
        <f>ROUND(E252*J252,2)</f>
        <v>0</v>
      </c>
      <c r="L252" s="180">
        <v>21</v>
      </c>
      <c r="M252" s="180">
        <f>G252*(1+L252/100)</f>
        <v>0</v>
      </c>
      <c r="N252" s="178">
        <v>0</v>
      </c>
      <c r="O252" s="178">
        <f>ROUND(E252*N252,2)</f>
        <v>0</v>
      </c>
      <c r="P252" s="178">
        <v>2.2000000000000002</v>
      </c>
      <c r="Q252" s="178">
        <f>ROUND(E252*P252,2)</f>
        <v>0.79</v>
      </c>
      <c r="R252" s="180" t="s">
        <v>473</v>
      </c>
      <c r="S252" s="180" t="s">
        <v>271</v>
      </c>
      <c r="T252" s="181" t="s">
        <v>271</v>
      </c>
      <c r="U252" s="160">
        <v>11.22</v>
      </c>
      <c r="V252" s="160">
        <f>ROUND(E252*U252,2)</f>
        <v>4.04</v>
      </c>
      <c r="W252" s="160"/>
      <c r="X252" s="160" t="s">
        <v>252</v>
      </c>
      <c r="Y252" s="160" t="s">
        <v>239</v>
      </c>
      <c r="Z252" s="149"/>
      <c r="AA252" s="149"/>
      <c r="AB252" s="149"/>
      <c r="AC252" s="149"/>
      <c r="AD252" s="149"/>
      <c r="AE252" s="149"/>
      <c r="AF252" s="149"/>
      <c r="AG252" s="149" t="s">
        <v>253</v>
      </c>
      <c r="AH252" s="149"/>
      <c r="AI252" s="149"/>
      <c r="AJ252" s="149"/>
      <c r="AK252" s="149"/>
      <c r="AL252" s="149"/>
      <c r="AM252" s="149"/>
      <c r="AN252" s="149"/>
      <c r="AO252" s="149"/>
      <c r="AP252" s="149"/>
      <c r="AQ252" s="149"/>
      <c r="AR252" s="149"/>
      <c r="AS252" s="149"/>
      <c r="AT252" s="149"/>
      <c r="AU252" s="149"/>
      <c r="AV252" s="149"/>
      <c r="AW252" s="149"/>
      <c r="AX252" s="149"/>
      <c r="AY252" s="149"/>
      <c r="AZ252" s="149"/>
      <c r="BA252" s="149"/>
      <c r="BB252" s="149"/>
      <c r="BC252" s="149"/>
      <c r="BD252" s="149"/>
      <c r="BE252" s="149"/>
      <c r="BF252" s="149"/>
      <c r="BG252" s="149"/>
      <c r="BH252" s="149"/>
    </row>
    <row r="253" spans="1:60" outlineLevel="2" x14ac:dyDescent="0.2">
      <c r="A253" s="156"/>
      <c r="B253" s="157"/>
      <c r="C253" s="255" t="s">
        <v>1691</v>
      </c>
      <c r="D253" s="256"/>
      <c r="E253" s="256"/>
      <c r="F253" s="256"/>
      <c r="G253" s="256"/>
      <c r="H253" s="160"/>
      <c r="I253" s="160"/>
      <c r="J253" s="160"/>
      <c r="K253" s="160"/>
      <c r="L253" s="160"/>
      <c r="M253" s="160"/>
      <c r="N253" s="159"/>
      <c r="O253" s="159"/>
      <c r="P253" s="159"/>
      <c r="Q253" s="159"/>
      <c r="R253" s="160"/>
      <c r="S253" s="160"/>
      <c r="T253" s="160"/>
      <c r="U253" s="160"/>
      <c r="V253" s="160"/>
      <c r="W253" s="160"/>
      <c r="X253" s="160"/>
      <c r="Y253" s="160"/>
      <c r="Z253" s="149"/>
      <c r="AA253" s="149"/>
      <c r="AB253" s="149"/>
      <c r="AC253" s="149"/>
      <c r="AD253" s="149"/>
      <c r="AE253" s="149"/>
      <c r="AF253" s="149"/>
      <c r="AG253" s="149" t="s">
        <v>247</v>
      </c>
      <c r="AH253" s="149"/>
      <c r="AI253" s="149"/>
      <c r="AJ253" s="149"/>
      <c r="AK253" s="149"/>
      <c r="AL253" s="149"/>
      <c r="AM253" s="149"/>
      <c r="AN253" s="149"/>
      <c r="AO253" s="149"/>
      <c r="AP253" s="149"/>
      <c r="AQ253" s="149"/>
      <c r="AR253" s="149"/>
      <c r="AS253" s="149"/>
      <c r="AT253" s="149"/>
      <c r="AU253" s="149"/>
      <c r="AV253" s="149"/>
      <c r="AW253" s="149"/>
      <c r="AX253" s="149"/>
      <c r="AY253" s="149"/>
      <c r="AZ253" s="149"/>
      <c r="BA253" s="149"/>
      <c r="BB253" s="149"/>
      <c r="BC253" s="149"/>
      <c r="BD253" s="149"/>
      <c r="BE253" s="149"/>
      <c r="BF253" s="149"/>
      <c r="BG253" s="149"/>
      <c r="BH253" s="149"/>
    </row>
    <row r="254" spans="1:60" outlineLevel="3" x14ac:dyDescent="0.2">
      <c r="A254" s="156"/>
      <c r="B254" s="157"/>
      <c r="C254" s="257" t="s">
        <v>1617</v>
      </c>
      <c r="D254" s="258"/>
      <c r="E254" s="258"/>
      <c r="F254" s="258"/>
      <c r="G254" s="258"/>
      <c r="H254" s="160"/>
      <c r="I254" s="160"/>
      <c r="J254" s="160"/>
      <c r="K254" s="160"/>
      <c r="L254" s="160"/>
      <c r="M254" s="160"/>
      <c r="N254" s="159"/>
      <c r="O254" s="159"/>
      <c r="P254" s="159"/>
      <c r="Q254" s="159"/>
      <c r="R254" s="160"/>
      <c r="S254" s="160"/>
      <c r="T254" s="160"/>
      <c r="U254" s="160"/>
      <c r="V254" s="160"/>
      <c r="W254" s="160"/>
      <c r="X254" s="160"/>
      <c r="Y254" s="160"/>
      <c r="Z254" s="149"/>
      <c r="AA254" s="149"/>
      <c r="AB254" s="149"/>
      <c r="AC254" s="149"/>
      <c r="AD254" s="149"/>
      <c r="AE254" s="149"/>
      <c r="AF254" s="149"/>
      <c r="AG254" s="149" t="s">
        <v>247</v>
      </c>
      <c r="AH254" s="149"/>
      <c r="AI254" s="149"/>
      <c r="AJ254" s="149"/>
      <c r="AK254" s="149"/>
      <c r="AL254" s="149"/>
      <c r="AM254" s="149"/>
      <c r="AN254" s="149"/>
      <c r="AO254" s="149"/>
      <c r="AP254" s="149"/>
      <c r="AQ254" s="149"/>
      <c r="AR254" s="149"/>
      <c r="AS254" s="149"/>
      <c r="AT254" s="149"/>
      <c r="AU254" s="149"/>
      <c r="AV254" s="149"/>
      <c r="AW254" s="149"/>
      <c r="AX254" s="149"/>
      <c r="AY254" s="149"/>
      <c r="AZ254" s="149"/>
      <c r="BA254" s="149"/>
      <c r="BB254" s="149"/>
      <c r="BC254" s="149"/>
      <c r="BD254" s="149"/>
      <c r="BE254" s="149"/>
      <c r="BF254" s="149"/>
      <c r="BG254" s="149"/>
      <c r="BH254" s="149"/>
    </row>
    <row r="255" spans="1:60" outlineLevel="2" x14ac:dyDescent="0.2">
      <c r="A255" s="156"/>
      <c r="B255" s="157"/>
      <c r="C255" s="192" t="s">
        <v>1702</v>
      </c>
      <c r="D255" s="162"/>
      <c r="E255" s="163">
        <v>0.36</v>
      </c>
      <c r="F255" s="160"/>
      <c r="G255" s="160"/>
      <c r="H255" s="160"/>
      <c r="I255" s="160"/>
      <c r="J255" s="160"/>
      <c r="K255" s="160"/>
      <c r="L255" s="160"/>
      <c r="M255" s="160"/>
      <c r="N255" s="159"/>
      <c r="O255" s="159"/>
      <c r="P255" s="159"/>
      <c r="Q255" s="159"/>
      <c r="R255" s="160"/>
      <c r="S255" s="160"/>
      <c r="T255" s="160"/>
      <c r="U255" s="160"/>
      <c r="V255" s="160"/>
      <c r="W255" s="160"/>
      <c r="X255" s="160"/>
      <c r="Y255" s="160"/>
      <c r="Z255" s="149"/>
      <c r="AA255" s="149"/>
      <c r="AB255" s="149"/>
      <c r="AC255" s="149"/>
      <c r="AD255" s="149"/>
      <c r="AE255" s="149"/>
      <c r="AF255" s="149"/>
      <c r="AG255" s="149" t="s">
        <v>241</v>
      </c>
      <c r="AH255" s="149">
        <v>0</v>
      </c>
      <c r="AI255" s="149"/>
      <c r="AJ255" s="149"/>
      <c r="AK255" s="149"/>
      <c r="AL255" s="149"/>
      <c r="AM255" s="149"/>
      <c r="AN255" s="149"/>
      <c r="AO255" s="149"/>
      <c r="AP255" s="149"/>
      <c r="AQ255" s="149"/>
      <c r="AR255" s="149"/>
      <c r="AS255" s="149"/>
      <c r="AT255" s="149"/>
      <c r="AU255" s="149"/>
      <c r="AV255" s="149"/>
      <c r="AW255" s="149"/>
      <c r="AX255" s="149"/>
      <c r="AY255" s="149"/>
      <c r="AZ255" s="149"/>
      <c r="BA255" s="149"/>
      <c r="BB255" s="149"/>
      <c r="BC255" s="149"/>
      <c r="BD255" s="149"/>
      <c r="BE255" s="149"/>
      <c r="BF255" s="149"/>
      <c r="BG255" s="149"/>
      <c r="BH255" s="149"/>
    </row>
    <row r="256" spans="1:60" outlineLevel="1" x14ac:dyDescent="0.2">
      <c r="A256" s="175">
        <v>60</v>
      </c>
      <c r="B256" s="176" t="s">
        <v>1703</v>
      </c>
      <c r="C256" s="191" t="s">
        <v>1704</v>
      </c>
      <c r="D256" s="177" t="s">
        <v>1705</v>
      </c>
      <c r="E256" s="178">
        <v>30</v>
      </c>
      <c r="F256" s="179"/>
      <c r="G256" s="180">
        <f>ROUND(E256*F256,2)</f>
        <v>0</v>
      </c>
      <c r="H256" s="179"/>
      <c r="I256" s="180">
        <f>ROUND(E256*H256,2)</f>
        <v>0</v>
      </c>
      <c r="J256" s="179"/>
      <c r="K256" s="180">
        <f>ROUND(E256*J256,2)</f>
        <v>0</v>
      </c>
      <c r="L256" s="180">
        <v>21</v>
      </c>
      <c r="M256" s="180">
        <f>G256*(1+L256/100)</f>
        <v>0</v>
      </c>
      <c r="N256" s="178">
        <v>0</v>
      </c>
      <c r="O256" s="178">
        <f>ROUND(E256*N256,2)</f>
        <v>0</v>
      </c>
      <c r="P256" s="178">
        <v>0</v>
      </c>
      <c r="Q256" s="178">
        <f>ROUND(E256*P256,2)</f>
        <v>0</v>
      </c>
      <c r="R256" s="180" t="s">
        <v>473</v>
      </c>
      <c r="S256" s="180" t="s">
        <v>1706</v>
      </c>
      <c r="T256" s="181" t="s">
        <v>1706</v>
      </c>
      <c r="U256" s="160">
        <v>0</v>
      </c>
      <c r="V256" s="160">
        <f>ROUND(E256*U256,2)</f>
        <v>0</v>
      </c>
      <c r="W256" s="160"/>
      <c r="X256" s="160" t="s">
        <v>252</v>
      </c>
      <c r="Y256" s="160" t="s">
        <v>239</v>
      </c>
      <c r="Z256" s="149"/>
      <c r="AA256" s="149"/>
      <c r="AB256" s="149"/>
      <c r="AC256" s="149"/>
      <c r="AD256" s="149"/>
      <c r="AE256" s="149"/>
      <c r="AF256" s="149"/>
      <c r="AG256" s="149" t="s">
        <v>253</v>
      </c>
      <c r="AH256" s="149"/>
      <c r="AI256" s="149"/>
      <c r="AJ256" s="149"/>
      <c r="AK256" s="149"/>
      <c r="AL256" s="149"/>
      <c r="AM256" s="149"/>
      <c r="AN256" s="149"/>
      <c r="AO256" s="149"/>
      <c r="AP256" s="149"/>
      <c r="AQ256" s="149"/>
      <c r="AR256" s="149"/>
      <c r="AS256" s="149"/>
      <c r="AT256" s="149"/>
      <c r="AU256" s="149"/>
      <c r="AV256" s="149"/>
      <c r="AW256" s="149"/>
      <c r="AX256" s="149"/>
      <c r="AY256" s="149"/>
      <c r="AZ256" s="149"/>
      <c r="BA256" s="149"/>
      <c r="BB256" s="149"/>
      <c r="BC256" s="149"/>
      <c r="BD256" s="149"/>
      <c r="BE256" s="149"/>
      <c r="BF256" s="149"/>
      <c r="BG256" s="149"/>
      <c r="BH256" s="149"/>
    </row>
    <row r="257" spans="1:60" outlineLevel="2" x14ac:dyDescent="0.2">
      <c r="A257" s="156"/>
      <c r="B257" s="157"/>
      <c r="C257" s="192" t="s">
        <v>1707</v>
      </c>
      <c r="D257" s="162"/>
      <c r="E257" s="163">
        <v>30</v>
      </c>
      <c r="F257" s="160"/>
      <c r="G257" s="160"/>
      <c r="H257" s="160"/>
      <c r="I257" s="160"/>
      <c r="J257" s="160"/>
      <c r="K257" s="160"/>
      <c r="L257" s="160"/>
      <c r="M257" s="160"/>
      <c r="N257" s="159"/>
      <c r="O257" s="159"/>
      <c r="P257" s="159"/>
      <c r="Q257" s="159"/>
      <c r="R257" s="160"/>
      <c r="S257" s="160"/>
      <c r="T257" s="160"/>
      <c r="U257" s="160"/>
      <c r="V257" s="160"/>
      <c r="W257" s="160"/>
      <c r="X257" s="160"/>
      <c r="Y257" s="160"/>
      <c r="Z257" s="149"/>
      <c r="AA257" s="149"/>
      <c r="AB257" s="149"/>
      <c r="AC257" s="149"/>
      <c r="AD257" s="149"/>
      <c r="AE257" s="149"/>
      <c r="AF257" s="149"/>
      <c r="AG257" s="149" t="s">
        <v>241</v>
      </c>
      <c r="AH257" s="149">
        <v>0</v>
      </c>
      <c r="AI257" s="149"/>
      <c r="AJ257" s="149"/>
      <c r="AK257" s="149"/>
      <c r="AL257" s="149"/>
      <c r="AM257" s="149"/>
      <c r="AN257" s="149"/>
      <c r="AO257" s="149"/>
      <c r="AP257" s="149"/>
      <c r="AQ257" s="149"/>
      <c r="AR257" s="149"/>
      <c r="AS257" s="149"/>
      <c r="AT257" s="149"/>
      <c r="AU257" s="149"/>
      <c r="AV257" s="149"/>
      <c r="AW257" s="149"/>
      <c r="AX257" s="149"/>
      <c r="AY257" s="149"/>
      <c r="AZ257" s="149"/>
      <c r="BA257" s="149"/>
      <c r="BB257" s="149"/>
      <c r="BC257" s="149"/>
      <c r="BD257" s="149"/>
      <c r="BE257" s="149"/>
      <c r="BF257" s="149"/>
      <c r="BG257" s="149"/>
      <c r="BH257" s="149"/>
    </row>
    <row r="258" spans="1:60" outlineLevel="1" x14ac:dyDescent="0.2">
      <c r="A258" s="175">
        <v>61</v>
      </c>
      <c r="B258" s="176" t="s">
        <v>1708</v>
      </c>
      <c r="C258" s="191" t="s">
        <v>1709</v>
      </c>
      <c r="D258" s="177" t="s">
        <v>1498</v>
      </c>
      <c r="E258" s="178">
        <v>30</v>
      </c>
      <c r="F258" s="179"/>
      <c r="G258" s="180">
        <f>ROUND(E258*F258,2)</f>
        <v>0</v>
      </c>
      <c r="H258" s="179"/>
      <c r="I258" s="180">
        <f>ROUND(E258*H258,2)</f>
        <v>0</v>
      </c>
      <c r="J258" s="179"/>
      <c r="K258" s="180">
        <f>ROUND(E258*J258,2)</f>
        <v>0</v>
      </c>
      <c r="L258" s="180">
        <v>21</v>
      </c>
      <c r="M258" s="180">
        <f>G258*(1+L258/100)</f>
        <v>0</v>
      </c>
      <c r="N258" s="178">
        <v>0</v>
      </c>
      <c r="O258" s="178">
        <f>ROUND(E258*N258,2)</f>
        <v>0</v>
      </c>
      <c r="P258" s="178">
        <v>0</v>
      </c>
      <c r="Q258" s="178">
        <f>ROUND(E258*P258,2)</f>
        <v>0</v>
      </c>
      <c r="R258" s="180" t="s">
        <v>270</v>
      </c>
      <c r="S258" s="180" t="s">
        <v>271</v>
      </c>
      <c r="T258" s="181" t="s">
        <v>271</v>
      </c>
      <c r="U258" s="160">
        <v>1</v>
      </c>
      <c r="V258" s="160">
        <f>ROUND(E258*U258,2)</f>
        <v>30</v>
      </c>
      <c r="W258" s="160"/>
      <c r="X258" s="160" t="s">
        <v>272</v>
      </c>
      <c r="Y258" s="160" t="s">
        <v>239</v>
      </c>
      <c r="Z258" s="149"/>
      <c r="AA258" s="149"/>
      <c r="AB258" s="149"/>
      <c r="AC258" s="149"/>
      <c r="AD258" s="149"/>
      <c r="AE258" s="149"/>
      <c r="AF258" s="149"/>
      <c r="AG258" s="149" t="s">
        <v>273</v>
      </c>
      <c r="AH258" s="149"/>
      <c r="AI258" s="149"/>
      <c r="AJ258" s="149"/>
      <c r="AK258" s="149"/>
      <c r="AL258" s="149"/>
      <c r="AM258" s="149"/>
      <c r="AN258" s="149"/>
      <c r="AO258" s="149"/>
      <c r="AP258" s="149"/>
      <c r="AQ258" s="149"/>
      <c r="AR258" s="149"/>
      <c r="AS258" s="149"/>
      <c r="AT258" s="149"/>
      <c r="AU258" s="149"/>
      <c r="AV258" s="149"/>
      <c r="AW258" s="149"/>
      <c r="AX258" s="149"/>
      <c r="AY258" s="149"/>
      <c r="AZ258" s="149"/>
      <c r="BA258" s="149"/>
      <c r="BB258" s="149"/>
      <c r="BC258" s="149"/>
      <c r="BD258" s="149"/>
      <c r="BE258" s="149"/>
      <c r="BF258" s="149"/>
      <c r="BG258" s="149"/>
      <c r="BH258" s="149"/>
    </row>
    <row r="259" spans="1:60" outlineLevel="2" x14ac:dyDescent="0.2">
      <c r="A259" s="156"/>
      <c r="B259" s="157"/>
      <c r="C259" s="255" t="s">
        <v>1710</v>
      </c>
      <c r="D259" s="256"/>
      <c r="E259" s="256"/>
      <c r="F259" s="256"/>
      <c r="G259" s="256"/>
      <c r="H259" s="160"/>
      <c r="I259" s="160"/>
      <c r="J259" s="160"/>
      <c r="K259" s="160"/>
      <c r="L259" s="160"/>
      <c r="M259" s="160"/>
      <c r="N259" s="159"/>
      <c r="O259" s="159"/>
      <c r="P259" s="159"/>
      <c r="Q259" s="159"/>
      <c r="R259" s="160"/>
      <c r="S259" s="160"/>
      <c r="T259" s="160"/>
      <c r="U259" s="160"/>
      <c r="V259" s="160"/>
      <c r="W259" s="160"/>
      <c r="X259" s="160"/>
      <c r="Y259" s="160"/>
      <c r="Z259" s="149"/>
      <c r="AA259" s="149"/>
      <c r="AB259" s="149"/>
      <c r="AC259" s="149"/>
      <c r="AD259" s="149"/>
      <c r="AE259" s="149"/>
      <c r="AF259" s="149"/>
      <c r="AG259" s="149" t="s">
        <v>247</v>
      </c>
      <c r="AH259" s="149"/>
      <c r="AI259" s="149"/>
      <c r="AJ259" s="149"/>
      <c r="AK259" s="149"/>
      <c r="AL259" s="149"/>
      <c r="AM259" s="149"/>
      <c r="AN259" s="149"/>
      <c r="AO259" s="149"/>
      <c r="AP259" s="149"/>
      <c r="AQ259" s="149"/>
      <c r="AR259" s="149"/>
      <c r="AS259" s="149"/>
      <c r="AT259" s="149"/>
      <c r="AU259" s="149"/>
      <c r="AV259" s="149"/>
      <c r="AW259" s="149"/>
      <c r="AX259" s="149"/>
      <c r="AY259" s="149"/>
      <c r="AZ259" s="149"/>
      <c r="BA259" s="149"/>
      <c r="BB259" s="149"/>
      <c r="BC259" s="149"/>
      <c r="BD259" s="149"/>
      <c r="BE259" s="149"/>
      <c r="BF259" s="149"/>
      <c r="BG259" s="149"/>
      <c r="BH259" s="149"/>
    </row>
    <row r="260" spans="1:60" outlineLevel="2" x14ac:dyDescent="0.2">
      <c r="A260" s="156"/>
      <c r="B260" s="157"/>
      <c r="C260" s="192" t="s">
        <v>1711</v>
      </c>
      <c r="D260" s="162"/>
      <c r="E260" s="163">
        <v>30</v>
      </c>
      <c r="F260" s="160"/>
      <c r="G260" s="160"/>
      <c r="H260" s="160"/>
      <c r="I260" s="160"/>
      <c r="J260" s="160"/>
      <c r="K260" s="160"/>
      <c r="L260" s="160"/>
      <c r="M260" s="160"/>
      <c r="N260" s="159"/>
      <c r="O260" s="159"/>
      <c r="P260" s="159"/>
      <c r="Q260" s="159"/>
      <c r="R260" s="160"/>
      <c r="S260" s="160"/>
      <c r="T260" s="160"/>
      <c r="U260" s="160"/>
      <c r="V260" s="160"/>
      <c r="W260" s="160"/>
      <c r="X260" s="160"/>
      <c r="Y260" s="160"/>
      <c r="Z260" s="149"/>
      <c r="AA260" s="149"/>
      <c r="AB260" s="149"/>
      <c r="AC260" s="149"/>
      <c r="AD260" s="149"/>
      <c r="AE260" s="149"/>
      <c r="AF260" s="149"/>
      <c r="AG260" s="149" t="s">
        <v>241</v>
      </c>
      <c r="AH260" s="149">
        <v>0</v>
      </c>
      <c r="AI260" s="149"/>
      <c r="AJ260" s="149"/>
      <c r="AK260" s="149"/>
      <c r="AL260" s="149"/>
      <c r="AM260" s="149"/>
      <c r="AN260" s="149"/>
      <c r="AO260" s="149"/>
      <c r="AP260" s="149"/>
      <c r="AQ260" s="149"/>
      <c r="AR260" s="149"/>
      <c r="AS260" s="149"/>
      <c r="AT260" s="149"/>
      <c r="AU260" s="149"/>
      <c r="AV260" s="149"/>
      <c r="AW260" s="149"/>
      <c r="AX260" s="149"/>
      <c r="AY260" s="149"/>
      <c r="AZ260" s="149"/>
      <c r="BA260" s="149"/>
      <c r="BB260" s="149"/>
      <c r="BC260" s="149"/>
      <c r="BD260" s="149"/>
      <c r="BE260" s="149"/>
      <c r="BF260" s="149"/>
      <c r="BG260" s="149"/>
      <c r="BH260" s="149"/>
    </row>
    <row r="261" spans="1:60" x14ac:dyDescent="0.2">
      <c r="A261" s="168" t="s">
        <v>231</v>
      </c>
      <c r="B261" s="169" t="s">
        <v>135</v>
      </c>
      <c r="C261" s="190" t="s">
        <v>136</v>
      </c>
      <c r="D261" s="170"/>
      <c r="E261" s="171"/>
      <c r="F261" s="172"/>
      <c r="G261" s="172">
        <f>SUMIF(AG262:AG266,"&lt;&gt;NOR",G262:G266)</f>
        <v>0</v>
      </c>
      <c r="H261" s="172"/>
      <c r="I261" s="172">
        <f>SUM(I262:I266)</f>
        <v>0</v>
      </c>
      <c r="J261" s="172"/>
      <c r="K261" s="172">
        <f>SUM(K262:K266)</f>
        <v>0</v>
      </c>
      <c r="L261" s="172"/>
      <c r="M261" s="172">
        <f>SUM(M262:M266)</f>
        <v>0</v>
      </c>
      <c r="N261" s="171"/>
      <c r="O261" s="171">
        <f>SUM(O262:O266)</f>
        <v>0</v>
      </c>
      <c r="P261" s="171"/>
      <c r="Q261" s="171">
        <f>SUM(Q262:Q266)</f>
        <v>4.2699999999999996</v>
      </c>
      <c r="R261" s="172"/>
      <c r="S261" s="172"/>
      <c r="T261" s="173"/>
      <c r="U261" s="167"/>
      <c r="V261" s="167">
        <f>SUM(V262:V266)</f>
        <v>38.36</v>
      </c>
      <c r="W261" s="167"/>
      <c r="X261" s="167"/>
      <c r="Y261" s="167"/>
      <c r="AG261" t="s">
        <v>232</v>
      </c>
    </row>
    <row r="262" spans="1:60" outlineLevel="1" x14ac:dyDescent="0.2">
      <c r="A262" s="175">
        <v>62</v>
      </c>
      <c r="B262" s="176" t="s">
        <v>1712</v>
      </c>
      <c r="C262" s="191" t="s">
        <v>1713</v>
      </c>
      <c r="D262" s="177" t="s">
        <v>521</v>
      </c>
      <c r="E262" s="178">
        <v>1.77</v>
      </c>
      <c r="F262" s="179"/>
      <c r="G262" s="180">
        <f>ROUND(E262*F262,2)</f>
        <v>0</v>
      </c>
      <c r="H262" s="179"/>
      <c r="I262" s="180">
        <f>ROUND(E262*H262,2)</f>
        <v>0</v>
      </c>
      <c r="J262" s="179"/>
      <c r="K262" s="180">
        <f>ROUND(E262*J262,2)</f>
        <v>0</v>
      </c>
      <c r="L262" s="180">
        <v>21</v>
      </c>
      <c r="M262" s="180">
        <f>G262*(1+L262/100)</f>
        <v>0</v>
      </c>
      <c r="N262" s="178">
        <v>1.31E-3</v>
      </c>
      <c r="O262" s="178">
        <f>ROUND(E262*N262,2)</f>
        <v>0</v>
      </c>
      <c r="P262" s="178">
        <v>2.41</v>
      </c>
      <c r="Q262" s="178">
        <f>ROUND(E262*P262,2)</f>
        <v>4.2699999999999996</v>
      </c>
      <c r="R262" s="180" t="s">
        <v>1714</v>
      </c>
      <c r="S262" s="180" t="s">
        <v>271</v>
      </c>
      <c r="T262" s="181" t="s">
        <v>271</v>
      </c>
      <c r="U262" s="160">
        <v>21.672999999999998</v>
      </c>
      <c r="V262" s="160">
        <f>ROUND(E262*U262,2)</f>
        <v>38.36</v>
      </c>
      <c r="W262" s="160"/>
      <c r="X262" s="160" t="s">
        <v>252</v>
      </c>
      <c r="Y262" s="160" t="s">
        <v>239</v>
      </c>
      <c r="Z262" s="149"/>
      <c r="AA262" s="149"/>
      <c r="AB262" s="149"/>
      <c r="AC262" s="149"/>
      <c r="AD262" s="149"/>
      <c r="AE262" s="149"/>
      <c r="AF262" s="149"/>
      <c r="AG262" s="149" t="s">
        <v>253</v>
      </c>
      <c r="AH262" s="149"/>
      <c r="AI262" s="149"/>
      <c r="AJ262" s="149"/>
      <c r="AK262" s="149"/>
      <c r="AL262" s="149"/>
      <c r="AM262" s="149"/>
      <c r="AN262" s="149"/>
      <c r="AO262" s="149"/>
      <c r="AP262" s="149"/>
      <c r="AQ262" s="149"/>
      <c r="AR262" s="149"/>
      <c r="AS262" s="149"/>
      <c r="AT262" s="149"/>
      <c r="AU262" s="149"/>
      <c r="AV262" s="149"/>
      <c r="AW262" s="149"/>
      <c r="AX262" s="149"/>
      <c r="AY262" s="149"/>
      <c r="AZ262" s="149"/>
      <c r="BA262" s="149"/>
      <c r="BB262" s="149"/>
      <c r="BC262" s="149"/>
      <c r="BD262" s="149"/>
      <c r="BE262" s="149"/>
      <c r="BF262" s="149"/>
      <c r="BG262" s="149"/>
      <c r="BH262" s="149"/>
    </row>
    <row r="263" spans="1:60" outlineLevel="2" x14ac:dyDescent="0.2">
      <c r="A263" s="156"/>
      <c r="B263" s="157"/>
      <c r="C263" s="255" t="s">
        <v>1691</v>
      </c>
      <c r="D263" s="256"/>
      <c r="E263" s="256"/>
      <c r="F263" s="256"/>
      <c r="G263" s="256"/>
      <c r="H263" s="160"/>
      <c r="I263" s="160"/>
      <c r="J263" s="160"/>
      <c r="K263" s="160"/>
      <c r="L263" s="160"/>
      <c r="M263" s="160"/>
      <c r="N263" s="159"/>
      <c r="O263" s="159"/>
      <c r="P263" s="159"/>
      <c r="Q263" s="159"/>
      <c r="R263" s="160"/>
      <c r="S263" s="160"/>
      <c r="T263" s="160"/>
      <c r="U263" s="160"/>
      <c r="V263" s="160"/>
      <c r="W263" s="160"/>
      <c r="X263" s="160"/>
      <c r="Y263" s="160"/>
      <c r="Z263" s="149"/>
      <c r="AA263" s="149"/>
      <c r="AB263" s="149"/>
      <c r="AC263" s="149"/>
      <c r="AD263" s="149"/>
      <c r="AE263" s="149"/>
      <c r="AF263" s="149"/>
      <c r="AG263" s="149" t="s">
        <v>247</v>
      </c>
      <c r="AH263" s="149"/>
      <c r="AI263" s="149"/>
      <c r="AJ263" s="149"/>
      <c r="AK263" s="149"/>
      <c r="AL263" s="149"/>
      <c r="AM263" s="149"/>
      <c r="AN263" s="149"/>
      <c r="AO263" s="149"/>
      <c r="AP263" s="149"/>
      <c r="AQ263" s="149"/>
      <c r="AR263" s="149"/>
      <c r="AS263" s="149"/>
      <c r="AT263" s="149"/>
      <c r="AU263" s="149"/>
      <c r="AV263" s="149"/>
      <c r="AW263" s="149"/>
      <c r="AX263" s="149"/>
      <c r="AY263" s="149"/>
      <c r="AZ263" s="149"/>
      <c r="BA263" s="149"/>
      <c r="BB263" s="149"/>
      <c r="BC263" s="149"/>
      <c r="BD263" s="149"/>
      <c r="BE263" s="149"/>
      <c r="BF263" s="149"/>
      <c r="BG263" s="149"/>
      <c r="BH263" s="149"/>
    </row>
    <row r="264" spans="1:60" outlineLevel="3" x14ac:dyDescent="0.2">
      <c r="A264" s="156"/>
      <c r="B264" s="157"/>
      <c r="C264" s="257" t="s">
        <v>1617</v>
      </c>
      <c r="D264" s="258"/>
      <c r="E264" s="258"/>
      <c r="F264" s="258"/>
      <c r="G264" s="258"/>
      <c r="H264" s="160"/>
      <c r="I264" s="160"/>
      <c r="J264" s="160"/>
      <c r="K264" s="160"/>
      <c r="L264" s="160"/>
      <c r="M264" s="160"/>
      <c r="N264" s="159"/>
      <c r="O264" s="159"/>
      <c r="P264" s="159"/>
      <c r="Q264" s="159"/>
      <c r="R264" s="160"/>
      <c r="S264" s="160"/>
      <c r="T264" s="160"/>
      <c r="U264" s="160"/>
      <c r="V264" s="160"/>
      <c r="W264" s="160"/>
      <c r="X264" s="160"/>
      <c r="Y264" s="160"/>
      <c r="Z264" s="149"/>
      <c r="AA264" s="149"/>
      <c r="AB264" s="149"/>
      <c r="AC264" s="149"/>
      <c r="AD264" s="149"/>
      <c r="AE264" s="149"/>
      <c r="AF264" s="149"/>
      <c r="AG264" s="149" t="s">
        <v>247</v>
      </c>
      <c r="AH264" s="149"/>
      <c r="AI264" s="149"/>
      <c r="AJ264" s="149"/>
      <c r="AK264" s="149"/>
      <c r="AL264" s="149"/>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row>
    <row r="265" spans="1:60" outlineLevel="2" x14ac:dyDescent="0.2">
      <c r="A265" s="156"/>
      <c r="B265" s="157"/>
      <c r="C265" s="192" t="s">
        <v>1715</v>
      </c>
      <c r="D265" s="162"/>
      <c r="E265" s="163">
        <v>1.08</v>
      </c>
      <c r="F265" s="160"/>
      <c r="G265" s="160"/>
      <c r="H265" s="160"/>
      <c r="I265" s="160"/>
      <c r="J265" s="160"/>
      <c r="K265" s="160"/>
      <c r="L265" s="160"/>
      <c r="M265" s="160"/>
      <c r="N265" s="159"/>
      <c r="O265" s="159"/>
      <c r="P265" s="159"/>
      <c r="Q265" s="159"/>
      <c r="R265" s="160"/>
      <c r="S265" s="160"/>
      <c r="T265" s="160"/>
      <c r="U265" s="160"/>
      <c r="V265" s="160"/>
      <c r="W265" s="160"/>
      <c r="X265" s="160"/>
      <c r="Y265" s="160"/>
      <c r="Z265" s="149"/>
      <c r="AA265" s="149"/>
      <c r="AB265" s="149"/>
      <c r="AC265" s="149"/>
      <c r="AD265" s="149"/>
      <c r="AE265" s="149"/>
      <c r="AF265" s="149"/>
      <c r="AG265" s="149" t="s">
        <v>241</v>
      </c>
      <c r="AH265" s="149">
        <v>5</v>
      </c>
      <c r="AI265" s="149"/>
      <c r="AJ265" s="149"/>
      <c r="AK265" s="149"/>
      <c r="AL265" s="149"/>
      <c r="AM265" s="149"/>
      <c r="AN265" s="149"/>
      <c r="AO265" s="149"/>
      <c r="AP265" s="149"/>
      <c r="AQ265" s="149"/>
      <c r="AR265" s="149"/>
      <c r="AS265" s="149"/>
      <c r="AT265" s="149"/>
      <c r="AU265" s="149"/>
      <c r="AV265" s="149"/>
      <c r="AW265" s="149"/>
      <c r="AX265" s="149"/>
      <c r="AY265" s="149"/>
      <c r="AZ265" s="149"/>
      <c r="BA265" s="149"/>
      <c r="BB265" s="149"/>
      <c r="BC265" s="149"/>
      <c r="BD265" s="149"/>
      <c r="BE265" s="149"/>
      <c r="BF265" s="149"/>
      <c r="BG265" s="149"/>
      <c r="BH265" s="149"/>
    </row>
    <row r="266" spans="1:60" outlineLevel="3" x14ac:dyDescent="0.2">
      <c r="A266" s="156"/>
      <c r="B266" s="157"/>
      <c r="C266" s="192" t="s">
        <v>1716</v>
      </c>
      <c r="D266" s="162"/>
      <c r="E266" s="163">
        <v>0.69</v>
      </c>
      <c r="F266" s="160"/>
      <c r="G266" s="160"/>
      <c r="H266" s="160"/>
      <c r="I266" s="160"/>
      <c r="J266" s="160"/>
      <c r="K266" s="160"/>
      <c r="L266" s="160"/>
      <c r="M266" s="160"/>
      <c r="N266" s="159"/>
      <c r="O266" s="159"/>
      <c r="P266" s="159"/>
      <c r="Q266" s="159"/>
      <c r="R266" s="160"/>
      <c r="S266" s="160"/>
      <c r="T266" s="160"/>
      <c r="U266" s="160"/>
      <c r="V266" s="160"/>
      <c r="W266" s="160"/>
      <c r="X266" s="160"/>
      <c r="Y266" s="160"/>
      <c r="Z266" s="149"/>
      <c r="AA266" s="149"/>
      <c r="AB266" s="149"/>
      <c r="AC266" s="149"/>
      <c r="AD266" s="149"/>
      <c r="AE266" s="149"/>
      <c r="AF266" s="149"/>
      <c r="AG266" s="149" t="s">
        <v>241</v>
      </c>
      <c r="AH266" s="149">
        <v>5</v>
      </c>
      <c r="AI266" s="149"/>
      <c r="AJ266" s="149"/>
      <c r="AK266" s="149"/>
      <c r="AL266" s="149"/>
      <c r="AM266" s="149"/>
      <c r="AN266" s="149"/>
      <c r="AO266" s="149"/>
      <c r="AP266" s="149"/>
      <c r="AQ266" s="149"/>
      <c r="AR266" s="149"/>
      <c r="AS266" s="149"/>
      <c r="AT266" s="149"/>
      <c r="AU266" s="149"/>
      <c r="AV266" s="149"/>
      <c r="AW266" s="149"/>
      <c r="AX266" s="149"/>
      <c r="AY266" s="149"/>
      <c r="AZ266" s="149"/>
      <c r="BA266" s="149"/>
      <c r="BB266" s="149"/>
      <c r="BC266" s="149"/>
      <c r="BD266" s="149"/>
      <c r="BE266" s="149"/>
      <c r="BF266" s="149"/>
      <c r="BG266" s="149"/>
      <c r="BH266" s="149"/>
    </row>
    <row r="267" spans="1:60" x14ac:dyDescent="0.2">
      <c r="A267" s="168" t="s">
        <v>231</v>
      </c>
      <c r="B267" s="169" t="s">
        <v>144</v>
      </c>
      <c r="C267" s="190" t="s">
        <v>145</v>
      </c>
      <c r="D267" s="170"/>
      <c r="E267" s="171"/>
      <c r="F267" s="172"/>
      <c r="G267" s="172">
        <f>SUMIF(AG268:AG309,"&lt;&gt;NOR",G268:G309)</f>
        <v>0</v>
      </c>
      <c r="H267" s="172"/>
      <c r="I267" s="172">
        <f>SUM(I268:I309)</f>
        <v>0</v>
      </c>
      <c r="J267" s="172"/>
      <c r="K267" s="172">
        <f>SUM(K268:K309)</f>
        <v>0</v>
      </c>
      <c r="L267" s="172"/>
      <c r="M267" s="172">
        <f>SUM(M268:M309)</f>
        <v>0</v>
      </c>
      <c r="N267" s="171"/>
      <c r="O267" s="171">
        <f>SUM(O268:O309)</f>
        <v>0.12</v>
      </c>
      <c r="P267" s="171"/>
      <c r="Q267" s="171">
        <f>SUM(Q268:Q309)</f>
        <v>6.9999999999999993E-2</v>
      </c>
      <c r="R267" s="172"/>
      <c r="S267" s="172"/>
      <c r="T267" s="173"/>
      <c r="U267" s="167"/>
      <c r="V267" s="167">
        <f>SUM(V268:V309)</f>
        <v>5.9399999999999995</v>
      </c>
      <c r="W267" s="167"/>
      <c r="X267" s="167"/>
      <c r="Y267" s="167"/>
      <c r="AG267" t="s">
        <v>232</v>
      </c>
    </row>
    <row r="268" spans="1:60" ht="22.5" outlineLevel="1" x14ac:dyDescent="0.2">
      <c r="A268" s="175">
        <v>63</v>
      </c>
      <c r="B268" s="176" t="s">
        <v>1717</v>
      </c>
      <c r="C268" s="191" t="s">
        <v>1718</v>
      </c>
      <c r="D268" s="177" t="s">
        <v>392</v>
      </c>
      <c r="E268" s="178">
        <v>2.69</v>
      </c>
      <c r="F268" s="179"/>
      <c r="G268" s="180">
        <f>ROUND(E268*F268,2)</f>
        <v>0</v>
      </c>
      <c r="H268" s="179"/>
      <c r="I268" s="180">
        <f>ROUND(E268*H268,2)</f>
        <v>0</v>
      </c>
      <c r="J268" s="179"/>
      <c r="K268" s="180">
        <f>ROUND(E268*J268,2)</f>
        <v>0</v>
      </c>
      <c r="L268" s="180">
        <v>21</v>
      </c>
      <c r="M268" s="180">
        <f>G268*(1+L268/100)</f>
        <v>0</v>
      </c>
      <c r="N268" s="178">
        <v>3.3E-4</v>
      </c>
      <c r="O268" s="178">
        <f>ROUND(E268*N268,2)</f>
        <v>0</v>
      </c>
      <c r="P268" s="178">
        <v>0</v>
      </c>
      <c r="Q268" s="178">
        <f>ROUND(E268*P268,2)</f>
        <v>0</v>
      </c>
      <c r="R268" s="180" t="s">
        <v>1719</v>
      </c>
      <c r="S268" s="180" t="s">
        <v>271</v>
      </c>
      <c r="T268" s="181" t="s">
        <v>271</v>
      </c>
      <c r="U268" s="160">
        <v>2.75E-2</v>
      </c>
      <c r="V268" s="160">
        <f>ROUND(E268*U268,2)</f>
        <v>7.0000000000000007E-2</v>
      </c>
      <c r="W268" s="160"/>
      <c r="X268" s="160" t="s">
        <v>252</v>
      </c>
      <c r="Y268" s="160" t="s">
        <v>239</v>
      </c>
      <c r="Z268" s="149"/>
      <c r="AA268" s="149"/>
      <c r="AB268" s="149"/>
      <c r="AC268" s="149"/>
      <c r="AD268" s="149"/>
      <c r="AE268" s="149"/>
      <c r="AF268" s="149"/>
      <c r="AG268" s="149" t="s">
        <v>253</v>
      </c>
      <c r="AH268" s="149"/>
      <c r="AI268" s="149"/>
      <c r="AJ268" s="149"/>
      <c r="AK268" s="149"/>
      <c r="AL268" s="149"/>
      <c r="AM268" s="149"/>
      <c r="AN268" s="149"/>
      <c r="AO268" s="149"/>
      <c r="AP268" s="149"/>
      <c r="AQ268" s="149"/>
      <c r="AR268" s="149"/>
      <c r="AS268" s="149"/>
      <c r="AT268" s="149"/>
      <c r="AU268" s="149"/>
      <c r="AV268" s="149"/>
      <c r="AW268" s="149"/>
      <c r="AX268" s="149"/>
      <c r="AY268" s="149"/>
      <c r="AZ268" s="149"/>
      <c r="BA268" s="149"/>
      <c r="BB268" s="149"/>
      <c r="BC268" s="149"/>
      <c r="BD268" s="149"/>
      <c r="BE268" s="149"/>
      <c r="BF268" s="149"/>
      <c r="BG268" s="149"/>
      <c r="BH268" s="149"/>
    </row>
    <row r="269" spans="1:60" outlineLevel="2" x14ac:dyDescent="0.2">
      <c r="A269" s="156"/>
      <c r="B269" s="157"/>
      <c r="C269" s="255" t="s">
        <v>1616</v>
      </c>
      <c r="D269" s="256"/>
      <c r="E269" s="256"/>
      <c r="F269" s="256"/>
      <c r="G269" s="256"/>
      <c r="H269" s="160"/>
      <c r="I269" s="160"/>
      <c r="J269" s="160"/>
      <c r="K269" s="160"/>
      <c r="L269" s="160"/>
      <c r="M269" s="160"/>
      <c r="N269" s="159"/>
      <c r="O269" s="159"/>
      <c r="P269" s="159"/>
      <c r="Q269" s="159"/>
      <c r="R269" s="160"/>
      <c r="S269" s="160"/>
      <c r="T269" s="160"/>
      <c r="U269" s="160"/>
      <c r="V269" s="160"/>
      <c r="W269" s="160"/>
      <c r="X269" s="160"/>
      <c r="Y269" s="160"/>
      <c r="Z269" s="149"/>
      <c r="AA269" s="149"/>
      <c r="AB269" s="149"/>
      <c r="AC269" s="149"/>
      <c r="AD269" s="149"/>
      <c r="AE269" s="149"/>
      <c r="AF269" s="149"/>
      <c r="AG269" s="149" t="s">
        <v>247</v>
      </c>
      <c r="AH269" s="149"/>
      <c r="AI269" s="149"/>
      <c r="AJ269" s="149"/>
      <c r="AK269" s="149"/>
      <c r="AL269" s="149"/>
      <c r="AM269" s="149"/>
      <c r="AN269" s="149"/>
      <c r="AO269" s="149"/>
      <c r="AP269" s="149"/>
      <c r="AQ269" s="149"/>
      <c r="AR269" s="149"/>
      <c r="AS269" s="149"/>
      <c r="AT269" s="149"/>
      <c r="AU269" s="149"/>
      <c r="AV269" s="149"/>
      <c r="AW269" s="149"/>
      <c r="AX269" s="149"/>
      <c r="AY269" s="149"/>
      <c r="AZ269" s="149"/>
      <c r="BA269" s="149"/>
      <c r="BB269" s="149"/>
      <c r="BC269" s="149"/>
      <c r="BD269" s="149"/>
      <c r="BE269" s="149"/>
      <c r="BF269" s="149"/>
      <c r="BG269" s="149"/>
      <c r="BH269" s="149"/>
    </row>
    <row r="270" spans="1:60" outlineLevel="3" x14ac:dyDescent="0.2">
      <c r="A270" s="156"/>
      <c r="B270" s="157"/>
      <c r="C270" s="257" t="s">
        <v>1617</v>
      </c>
      <c r="D270" s="258"/>
      <c r="E270" s="258"/>
      <c r="F270" s="258"/>
      <c r="G270" s="258"/>
      <c r="H270" s="160"/>
      <c r="I270" s="160"/>
      <c r="J270" s="160"/>
      <c r="K270" s="160"/>
      <c r="L270" s="160"/>
      <c r="M270" s="160"/>
      <c r="N270" s="159"/>
      <c r="O270" s="159"/>
      <c r="P270" s="159"/>
      <c r="Q270" s="159"/>
      <c r="R270" s="160"/>
      <c r="S270" s="160"/>
      <c r="T270" s="160"/>
      <c r="U270" s="160"/>
      <c r="V270" s="160"/>
      <c r="W270" s="160"/>
      <c r="X270" s="160"/>
      <c r="Y270" s="160"/>
      <c r="Z270" s="149"/>
      <c r="AA270" s="149"/>
      <c r="AB270" s="149"/>
      <c r="AC270" s="149"/>
      <c r="AD270" s="149"/>
      <c r="AE270" s="149"/>
      <c r="AF270" s="149"/>
      <c r="AG270" s="149" t="s">
        <v>247</v>
      </c>
      <c r="AH270" s="149"/>
      <c r="AI270" s="149"/>
      <c r="AJ270" s="149"/>
      <c r="AK270" s="149"/>
      <c r="AL270" s="149"/>
      <c r="AM270" s="149"/>
      <c r="AN270" s="149"/>
      <c r="AO270" s="149"/>
      <c r="AP270" s="149"/>
      <c r="AQ270" s="149"/>
      <c r="AR270" s="149"/>
      <c r="AS270" s="149"/>
      <c r="AT270" s="149"/>
      <c r="AU270" s="149"/>
      <c r="AV270" s="149"/>
      <c r="AW270" s="149"/>
      <c r="AX270" s="149"/>
      <c r="AY270" s="149"/>
      <c r="AZ270" s="149"/>
      <c r="BA270" s="149"/>
      <c r="BB270" s="149"/>
      <c r="BC270" s="149"/>
      <c r="BD270" s="149"/>
      <c r="BE270" s="149"/>
      <c r="BF270" s="149"/>
      <c r="BG270" s="149"/>
      <c r="BH270" s="149"/>
    </row>
    <row r="271" spans="1:60" outlineLevel="2" x14ac:dyDescent="0.2">
      <c r="A271" s="156"/>
      <c r="B271" s="157"/>
      <c r="C271" s="192" t="s">
        <v>1720</v>
      </c>
      <c r="D271" s="162"/>
      <c r="E271" s="163">
        <v>2.69</v>
      </c>
      <c r="F271" s="160"/>
      <c r="G271" s="160"/>
      <c r="H271" s="160"/>
      <c r="I271" s="160"/>
      <c r="J271" s="160"/>
      <c r="K271" s="160"/>
      <c r="L271" s="160"/>
      <c r="M271" s="160"/>
      <c r="N271" s="159"/>
      <c r="O271" s="159"/>
      <c r="P271" s="159"/>
      <c r="Q271" s="159"/>
      <c r="R271" s="160"/>
      <c r="S271" s="160"/>
      <c r="T271" s="160"/>
      <c r="U271" s="160"/>
      <c r="V271" s="160"/>
      <c r="W271" s="160"/>
      <c r="X271" s="160"/>
      <c r="Y271" s="160"/>
      <c r="Z271" s="149"/>
      <c r="AA271" s="149"/>
      <c r="AB271" s="149"/>
      <c r="AC271" s="149"/>
      <c r="AD271" s="149"/>
      <c r="AE271" s="149"/>
      <c r="AF271" s="149"/>
      <c r="AG271" s="149" t="s">
        <v>241</v>
      </c>
      <c r="AH271" s="149">
        <v>5</v>
      </c>
      <c r="AI271" s="149"/>
      <c r="AJ271" s="149"/>
      <c r="AK271" s="149"/>
      <c r="AL271" s="149"/>
      <c r="AM271" s="149"/>
      <c r="AN271" s="149"/>
      <c r="AO271" s="149"/>
      <c r="AP271" s="149"/>
      <c r="AQ271" s="149"/>
      <c r="AR271" s="149"/>
      <c r="AS271" s="149"/>
      <c r="AT271" s="149"/>
      <c r="AU271" s="149"/>
      <c r="AV271" s="149"/>
      <c r="AW271" s="149"/>
      <c r="AX271" s="149"/>
      <c r="AY271" s="149"/>
      <c r="AZ271" s="149"/>
      <c r="BA271" s="149"/>
      <c r="BB271" s="149"/>
      <c r="BC271" s="149"/>
      <c r="BD271" s="149"/>
      <c r="BE271" s="149"/>
      <c r="BF271" s="149"/>
      <c r="BG271" s="149"/>
      <c r="BH271" s="149"/>
    </row>
    <row r="272" spans="1:60" ht="33.75" outlineLevel="1" x14ac:dyDescent="0.2">
      <c r="A272" s="175">
        <v>64</v>
      </c>
      <c r="B272" s="176" t="s">
        <v>1721</v>
      </c>
      <c r="C272" s="191" t="s">
        <v>1722</v>
      </c>
      <c r="D272" s="177" t="s">
        <v>392</v>
      </c>
      <c r="E272" s="178">
        <v>7.88</v>
      </c>
      <c r="F272" s="179"/>
      <c r="G272" s="180">
        <f>ROUND(E272*F272,2)</f>
        <v>0</v>
      </c>
      <c r="H272" s="179"/>
      <c r="I272" s="180">
        <f>ROUND(E272*H272,2)</f>
        <v>0</v>
      </c>
      <c r="J272" s="179"/>
      <c r="K272" s="180">
        <f>ROUND(E272*J272,2)</f>
        <v>0</v>
      </c>
      <c r="L272" s="180">
        <v>21</v>
      </c>
      <c r="M272" s="180">
        <f>G272*(1+L272/100)</f>
        <v>0</v>
      </c>
      <c r="N272" s="178">
        <v>5.1999999999999995E-4</v>
      </c>
      <c r="O272" s="178">
        <f>ROUND(E272*N272,2)</f>
        <v>0</v>
      </c>
      <c r="P272" s="178">
        <v>0</v>
      </c>
      <c r="Q272" s="178">
        <f>ROUND(E272*P272,2)</f>
        <v>0</v>
      </c>
      <c r="R272" s="180" t="s">
        <v>1719</v>
      </c>
      <c r="S272" s="180" t="s">
        <v>271</v>
      </c>
      <c r="T272" s="181" t="s">
        <v>271</v>
      </c>
      <c r="U272" s="160">
        <v>4.9000000000000002E-2</v>
      </c>
      <c r="V272" s="160">
        <f>ROUND(E272*U272,2)</f>
        <v>0.39</v>
      </c>
      <c r="W272" s="160"/>
      <c r="X272" s="160" t="s">
        <v>252</v>
      </c>
      <c r="Y272" s="160" t="s">
        <v>239</v>
      </c>
      <c r="Z272" s="149"/>
      <c r="AA272" s="149"/>
      <c r="AB272" s="149"/>
      <c r="AC272" s="149"/>
      <c r="AD272" s="149"/>
      <c r="AE272" s="149"/>
      <c r="AF272" s="149"/>
      <c r="AG272" s="149" t="s">
        <v>253</v>
      </c>
      <c r="AH272" s="149"/>
      <c r="AI272" s="149"/>
      <c r="AJ272" s="149"/>
      <c r="AK272" s="149"/>
      <c r="AL272" s="149"/>
      <c r="AM272" s="149"/>
      <c r="AN272" s="149"/>
      <c r="AO272" s="149"/>
      <c r="AP272" s="149"/>
      <c r="AQ272" s="149"/>
      <c r="AR272" s="149"/>
      <c r="AS272" s="149"/>
      <c r="AT272" s="149"/>
      <c r="AU272" s="149"/>
      <c r="AV272" s="149"/>
      <c r="AW272" s="149"/>
      <c r="AX272" s="149"/>
      <c r="AY272" s="149"/>
      <c r="AZ272" s="149"/>
      <c r="BA272" s="149"/>
      <c r="BB272" s="149"/>
      <c r="BC272" s="149"/>
      <c r="BD272" s="149"/>
      <c r="BE272" s="149"/>
      <c r="BF272" s="149"/>
      <c r="BG272" s="149"/>
      <c r="BH272" s="149"/>
    </row>
    <row r="273" spans="1:60" outlineLevel="2" x14ac:dyDescent="0.2">
      <c r="A273" s="156"/>
      <c r="B273" s="157"/>
      <c r="C273" s="255" t="s">
        <v>1616</v>
      </c>
      <c r="D273" s="256"/>
      <c r="E273" s="256"/>
      <c r="F273" s="256"/>
      <c r="G273" s="256"/>
      <c r="H273" s="160"/>
      <c r="I273" s="160"/>
      <c r="J273" s="160"/>
      <c r="K273" s="160"/>
      <c r="L273" s="160"/>
      <c r="M273" s="160"/>
      <c r="N273" s="159"/>
      <c r="O273" s="159"/>
      <c r="P273" s="159"/>
      <c r="Q273" s="159"/>
      <c r="R273" s="160"/>
      <c r="S273" s="160"/>
      <c r="T273" s="160"/>
      <c r="U273" s="160"/>
      <c r="V273" s="160"/>
      <c r="W273" s="160"/>
      <c r="X273" s="160"/>
      <c r="Y273" s="160"/>
      <c r="Z273" s="149"/>
      <c r="AA273" s="149"/>
      <c r="AB273" s="149"/>
      <c r="AC273" s="149"/>
      <c r="AD273" s="149"/>
      <c r="AE273" s="149"/>
      <c r="AF273" s="149"/>
      <c r="AG273" s="149" t="s">
        <v>247</v>
      </c>
      <c r="AH273" s="149"/>
      <c r="AI273" s="149"/>
      <c r="AJ273" s="149"/>
      <c r="AK273" s="149"/>
      <c r="AL273" s="149"/>
      <c r="AM273" s="149"/>
      <c r="AN273" s="149"/>
      <c r="AO273" s="149"/>
      <c r="AP273" s="149"/>
      <c r="AQ273" s="149"/>
      <c r="AR273" s="149"/>
      <c r="AS273" s="149"/>
      <c r="AT273" s="149"/>
      <c r="AU273" s="149"/>
      <c r="AV273" s="149"/>
      <c r="AW273" s="149"/>
      <c r="AX273" s="149"/>
      <c r="AY273" s="149"/>
      <c r="AZ273" s="149"/>
      <c r="BA273" s="149"/>
      <c r="BB273" s="149"/>
      <c r="BC273" s="149"/>
      <c r="BD273" s="149"/>
      <c r="BE273" s="149"/>
      <c r="BF273" s="149"/>
      <c r="BG273" s="149"/>
      <c r="BH273" s="149"/>
    </row>
    <row r="274" spans="1:60" outlineLevel="3" x14ac:dyDescent="0.2">
      <c r="A274" s="156"/>
      <c r="B274" s="157"/>
      <c r="C274" s="257" t="s">
        <v>1617</v>
      </c>
      <c r="D274" s="258"/>
      <c r="E274" s="258"/>
      <c r="F274" s="258"/>
      <c r="G274" s="258"/>
      <c r="H274" s="160"/>
      <c r="I274" s="160"/>
      <c r="J274" s="160"/>
      <c r="K274" s="160"/>
      <c r="L274" s="160"/>
      <c r="M274" s="160"/>
      <c r="N274" s="159"/>
      <c r="O274" s="159"/>
      <c r="P274" s="159"/>
      <c r="Q274" s="159"/>
      <c r="R274" s="160"/>
      <c r="S274" s="160"/>
      <c r="T274" s="160"/>
      <c r="U274" s="160"/>
      <c r="V274" s="160"/>
      <c r="W274" s="160"/>
      <c r="X274" s="160"/>
      <c r="Y274" s="160"/>
      <c r="Z274" s="149"/>
      <c r="AA274" s="149"/>
      <c r="AB274" s="149"/>
      <c r="AC274" s="149"/>
      <c r="AD274" s="149"/>
      <c r="AE274" s="149"/>
      <c r="AF274" s="149"/>
      <c r="AG274" s="149" t="s">
        <v>247</v>
      </c>
      <c r="AH274" s="149"/>
      <c r="AI274" s="149"/>
      <c r="AJ274" s="149"/>
      <c r="AK274" s="149"/>
      <c r="AL274" s="149"/>
      <c r="AM274" s="149"/>
      <c r="AN274" s="149"/>
      <c r="AO274" s="149"/>
      <c r="AP274" s="149"/>
      <c r="AQ274" s="149"/>
      <c r="AR274" s="149"/>
      <c r="AS274" s="149"/>
      <c r="AT274" s="149"/>
      <c r="AU274" s="149"/>
      <c r="AV274" s="149"/>
      <c r="AW274" s="149"/>
      <c r="AX274" s="149"/>
      <c r="AY274" s="149"/>
      <c r="AZ274" s="149"/>
      <c r="BA274" s="149"/>
      <c r="BB274" s="149"/>
      <c r="BC274" s="149"/>
      <c r="BD274" s="149"/>
      <c r="BE274" s="149"/>
      <c r="BF274" s="149"/>
      <c r="BG274" s="149"/>
      <c r="BH274" s="149"/>
    </row>
    <row r="275" spans="1:60" outlineLevel="2" x14ac:dyDescent="0.2">
      <c r="A275" s="156"/>
      <c r="B275" s="157"/>
      <c r="C275" s="192" t="s">
        <v>1723</v>
      </c>
      <c r="D275" s="162"/>
      <c r="E275" s="163">
        <v>5</v>
      </c>
      <c r="F275" s="160"/>
      <c r="G275" s="160"/>
      <c r="H275" s="160"/>
      <c r="I275" s="160"/>
      <c r="J275" s="160"/>
      <c r="K275" s="160"/>
      <c r="L275" s="160"/>
      <c r="M275" s="160"/>
      <c r="N275" s="159"/>
      <c r="O275" s="159"/>
      <c r="P275" s="159"/>
      <c r="Q275" s="159"/>
      <c r="R275" s="160"/>
      <c r="S275" s="160"/>
      <c r="T275" s="160"/>
      <c r="U275" s="160"/>
      <c r="V275" s="160"/>
      <c r="W275" s="160"/>
      <c r="X275" s="160"/>
      <c r="Y275" s="160"/>
      <c r="Z275" s="149"/>
      <c r="AA275" s="149"/>
      <c r="AB275" s="149"/>
      <c r="AC275" s="149"/>
      <c r="AD275" s="149"/>
      <c r="AE275" s="149"/>
      <c r="AF275" s="149"/>
      <c r="AG275" s="149" t="s">
        <v>241</v>
      </c>
      <c r="AH275" s="149">
        <v>5</v>
      </c>
      <c r="AI275" s="149"/>
      <c r="AJ275" s="149"/>
      <c r="AK275" s="149"/>
      <c r="AL275" s="149"/>
      <c r="AM275" s="149"/>
      <c r="AN275" s="149"/>
      <c r="AO275" s="149"/>
      <c r="AP275" s="149"/>
      <c r="AQ275" s="149"/>
      <c r="AR275" s="149"/>
      <c r="AS275" s="149"/>
      <c r="AT275" s="149"/>
      <c r="AU275" s="149"/>
      <c r="AV275" s="149"/>
      <c r="AW275" s="149"/>
      <c r="AX275" s="149"/>
      <c r="AY275" s="149"/>
      <c r="AZ275" s="149"/>
      <c r="BA275" s="149"/>
      <c r="BB275" s="149"/>
      <c r="BC275" s="149"/>
      <c r="BD275" s="149"/>
      <c r="BE275" s="149"/>
      <c r="BF275" s="149"/>
      <c r="BG275" s="149"/>
      <c r="BH275" s="149"/>
    </row>
    <row r="276" spans="1:60" outlineLevel="3" x14ac:dyDescent="0.2">
      <c r="A276" s="156"/>
      <c r="B276" s="157"/>
      <c r="C276" s="192" t="s">
        <v>1724</v>
      </c>
      <c r="D276" s="162"/>
      <c r="E276" s="163">
        <v>2.88</v>
      </c>
      <c r="F276" s="160"/>
      <c r="G276" s="160"/>
      <c r="H276" s="160"/>
      <c r="I276" s="160"/>
      <c r="J276" s="160"/>
      <c r="K276" s="160"/>
      <c r="L276" s="160"/>
      <c r="M276" s="160"/>
      <c r="N276" s="159"/>
      <c r="O276" s="159"/>
      <c r="P276" s="159"/>
      <c r="Q276" s="159"/>
      <c r="R276" s="160"/>
      <c r="S276" s="160"/>
      <c r="T276" s="160"/>
      <c r="U276" s="160"/>
      <c r="V276" s="160"/>
      <c r="W276" s="160"/>
      <c r="X276" s="160"/>
      <c r="Y276" s="160"/>
      <c r="Z276" s="149"/>
      <c r="AA276" s="149"/>
      <c r="AB276" s="149"/>
      <c r="AC276" s="149"/>
      <c r="AD276" s="149"/>
      <c r="AE276" s="149"/>
      <c r="AF276" s="149"/>
      <c r="AG276" s="149" t="s">
        <v>241</v>
      </c>
      <c r="AH276" s="149">
        <v>0</v>
      </c>
      <c r="AI276" s="149"/>
      <c r="AJ276" s="149"/>
      <c r="AK276" s="149"/>
      <c r="AL276" s="149"/>
      <c r="AM276" s="149"/>
      <c r="AN276" s="149"/>
      <c r="AO276" s="149"/>
      <c r="AP276" s="149"/>
      <c r="AQ276" s="149"/>
      <c r="AR276" s="149"/>
      <c r="AS276" s="149"/>
      <c r="AT276" s="149"/>
      <c r="AU276" s="149"/>
      <c r="AV276" s="149"/>
      <c r="AW276" s="149"/>
      <c r="AX276" s="149"/>
      <c r="AY276" s="149"/>
      <c r="AZ276" s="149"/>
      <c r="BA276" s="149"/>
      <c r="BB276" s="149"/>
      <c r="BC276" s="149"/>
      <c r="BD276" s="149"/>
      <c r="BE276" s="149"/>
      <c r="BF276" s="149"/>
      <c r="BG276" s="149"/>
      <c r="BH276" s="149"/>
    </row>
    <row r="277" spans="1:60" ht="22.5" outlineLevel="1" x14ac:dyDescent="0.2">
      <c r="A277" s="175">
        <v>65</v>
      </c>
      <c r="B277" s="176" t="s">
        <v>1725</v>
      </c>
      <c r="C277" s="191" t="s">
        <v>1726</v>
      </c>
      <c r="D277" s="177" t="s">
        <v>392</v>
      </c>
      <c r="E277" s="178">
        <v>2.69</v>
      </c>
      <c r="F277" s="179"/>
      <c r="G277" s="180">
        <f>ROUND(E277*F277,2)</f>
        <v>0</v>
      </c>
      <c r="H277" s="179"/>
      <c r="I277" s="180">
        <f>ROUND(E277*H277,2)</f>
        <v>0</v>
      </c>
      <c r="J277" s="179"/>
      <c r="K277" s="180">
        <f>ROUND(E277*J277,2)</f>
        <v>0</v>
      </c>
      <c r="L277" s="180">
        <v>21</v>
      </c>
      <c r="M277" s="180">
        <f>G277*(1+L277/100)</f>
        <v>0</v>
      </c>
      <c r="N277" s="178">
        <v>9.7400000000000004E-3</v>
      </c>
      <c r="O277" s="178">
        <f>ROUND(E277*N277,2)</f>
        <v>0.03</v>
      </c>
      <c r="P277" s="178">
        <v>0</v>
      </c>
      <c r="Q277" s="178">
        <f>ROUND(E277*P277,2)</f>
        <v>0</v>
      </c>
      <c r="R277" s="180" t="s">
        <v>1719</v>
      </c>
      <c r="S277" s="180" t="s">
        <v>271</v>
      </c>
      <c r="T277" s="181" t="s">
        <v>271</v>
      </c>
      <c r="U277" s="160">
        <v>0.45982000000000001</v>
      </c>
      <c r="V277" s="160">
        <f>ROUND(E277*U277,2)</f>
        <v>1.24</v>
      </c>
      <c r="W277" s="160"/>
      <c r="X277" s="160" t="s">
        <v>252</v>
      </c>
      <c r="Y277" s="160" t="s">
        <v>239</v>
      </c>
      <c r="Z277" s="149"/>
      <c r="AA277" s="149"/>
      <c r="AB277" s="149"/>
      <c r="AC277" s="149"/>
      <c r="AD277" s="149"/>
      <c r="AE277" s="149"/>
      <c r="AF277" s="149"/>
      <c r="AG277" s="149" t="s">
        <v>253</v>
      </c>
      <c r="AH277" s="149"/>
      <c r="AI277" s="149"/>
      <c r="AJ277" s="149"/>
      <c r="AK277" s="149"/>
      <c r="AL277" s="149"/>
      <c r="AM277" s="149"/>
      <c r="AN277" s="149"/>
      <c r="AO277" s="149"/>
      <c r="AP277" s="149"/>
      <c r="AQ277" s="149"/>
      <c r="AR277" s="149"/>
      <c r="AS277" s="149"/>
      <c r="AT277" s="149"/>
      <c r="AU277" s="149"/>
      <c r="AV277" s="149"/>
      <c r="AW277" s="149"/>
      <c r="AX277" s="149"/>
      <c r="AY277" s="149"/>
      <c r="AZ277" s="149"/>
      <c r="BA277" s="149"/>
      <c r="BB277" s="149"/>
      <c r="BC277" s="149"/>
      <c r="BD277" s="149"/>
      <c r="BE277" s="149"/>
      <c r="BF277" s="149"/>
      <c r="BG277" s="149"/>
      <c r="BH277" s="149"/>
    </row>
    <row r="278" spans="1:60" outlineLevel="2" x14ac:dyDescent="0.2">
      <c r="A278" s="156"/>
      <c r="B278" s="157"/>
      <c r="C278" s="255" t="s">
        <v>1616</v>
      </c>
      <c r="D278" s="256"/>
      <c r="E278" s="256"/>
      <c r="F278" s="256"/>
      <c r="G278" s="256"/>
      <c r="H278" s="160"/>
      <c r="I278" s="160"/>
      <c r="J278" s="160"/>
      <c r="K278" s="160"/>
      <c r="L278" s="160"/>
      <c r="M278" s="160"/>
      <c r="N278" s="159"/>
      <c r="O278" s="159"/>
      <c r="P278" s="159"/>
      <c r="Q278" s="159"/>
      <c r="R278" s="160"/>
      <c r="S278" s="160"/>
      <c r="T278" s="160"/>
      <c r="U278" s="160"/>
      <c r="V278" s="160"/>
      <c r="W278" s="160"/>
      <c r="X278" s="160"/>
      <c r="Y278" s="160"/>
      <c r="Z278" s="149"/>
      <c r="AA278" s="149"/>
      <c r="AB278" s="149"/>
      <c r="AC278" s="149"/>
      <c r="AD278" s="149"/>
      <c r="AE278" s="149"/>
      <c r="AF278" s="149"/>
      <c r="AG278" s="149" t="s">
        <v>247</v>
      </c>
      <c r="AH278" s="149"/>
      <c r="AI278" s="149"/>
      <c r="AJ278" s="149"/>
      <c r="AK278" s="149"/>
      <c r="AL278" s="149"/>
      <c r="AM278" s="149"/>
      <c r="AN278" s="149"/>
      <c r="AO278" s="149"/>
      <c r="AP278" s="149"/>
      <c r="AQ278" s="149"/>
      <c r="AR278" s="149"/>
      <c r="AS278" s="149"/>
      <c r="AT278" s="149"/>
      <c r="AU278" s="149"/>
      <c r="AV278" s="149"/>
      <c r="AW278" s="149"/>
      <c r="AX278" s="149"/>
      <c r="AY278" s="149"/>
      <c r="AZ278" s="149"/>
      <c r="BA278" s="149"/>
      <c r="BB278" s="149"/>
      <c r="BC278" s="149"/>
      <c r="BD278" s="149"/>
      <c r="BE278" s="149"/>
      <c r="BF278" s="149"/>
      <c r="BG278" s="149"/>
      <c r="BH278" s="149"/>
    </row>
    <row r="279" spans="1:60" outlineLevel="3" x14ac:dyDescent="0.2">
      <c r="A279" s="156"/>
      <c r="B279" s="157"/>
      <c r="C279" s="257" t="s">
        <v>1617</v>
      </c>
      <c r="D279" s="258"/>
      <c r="E279" s="258"/>
      <c r="F279" s="258"/>
      <c r="G279" s="258"/>
      <c r="H279" s="160"/>
      <c r="I279" s="160"/>
      <c r="J279" s="160"/>
      <c r="K279" s="160"/>
      <c r="L279" s="160"/>
      <c r="M279" s="160"/>
      <c r="N279" s="159"/>
      <c r="O279" s="159"/>
      <c r="P279" s="159"/>
      <c r="Q279" s="159"/>
      <c r="R279" s="160"/>
      <c r="S279" s="160"/>
      <c r="T279" s="160"/>
      <c r="U279" s="160"/>
      <c r="V279" s="160"/>
      <c r="W279" s="160"/>
      <c r="X279" s="160"/>
      <c r="Y279" s="160"/>
      <c r="Z279" s="149"/>
      <c r="AA279" s="149"/>
      <c r="AB279" s="149"/>
      <c r="AC279" s="149"/>
      <c r="AD279" s="149"/>
      <c r="AE279" s="149"/>
      <c r="AF279" s="149"/>
      <c r="AG279" s="149" t="s">
        <v>247</v>
      </c>
      <c r="AH279" s="149"/>
      <c r="AI279" s="149"/>
      <c r="AJ279" s="149"/>
      <c r="AK279" s="149"/>
      <c r="AL279" s="149"/>
      <c r="AM279" s="149"/>
      <c r="AN279" s="149"/>
      <c r="AO279" s="149"/>
      <c r="AP279" s="149"/>
      <c r="AQ279" s="149"/>
      <c r="AR279" s="149"/>
      <c r="AS279" s="149"/>
      <c r="AT279" s="149"/>
      <c r="AU279" s="149"/>
      <c r="AV279" s="149"/>
      <c r="AW279" s="149"/>
      <c r="AX279" s="149"/>
      <c r="AY279" s="149"/>
      <c r="AZ279" s="149"/>
      <c r="BA279" s="149"/>
      <c r="BB279" s="149"/>
      <c r="BC279" s="149"/>
      <c r="BD279" s="149"/>
      <c r="BE279" s="149"/>
      <c r="BF279" s="149"/>
      <c r="BG279" s="149"/>
      <c r="BH279" s="149"/>
    </row>
    <row r="280" spans="1:60" outlineLevel="2" x14ac:dyDescent="0.2">
      <c r="A280" s="156"/>
      <c r="B280" s="157"/>
      <c r="C280" s="192" t="s">
        <v>1727</v>
      </c>
      <c r="D280" s="162"/>
      <c r="E280" s="163">
        <v>2.69</v>
      </c>
      <c r="F280" s="160"/>
      <c r="G280" s="160"/>
      <c r="H280" s="160"/>
      <c r="I280" s="160"/>
      <c r="J280" s="160"/>
      <c r="K280" s="160"/>
      <c r="L280" s="160"/>
      <c r="M280" s="160"/>
      <c r="N280" s="159"/>
      <c r="O280" s="159"/>
      <c r="P280" s="159"/>
      <c r="Q280" s="159"/>
      <c r="R280" s="160"/>
      <c r="S280" s="160"/>
      <c r="T280" s="160"/>
      <c r="U280" s="160"/>
      <c r="V280" s="160"/>
      <c r="W280" s="160"/>
      <c r="X280" s="160"/>
      <c r="Y280" s="160"/>
      <c r="Z280" s="149"/>
      <c r="AA280" s="149"/>
      <c r="AB280" s="149"/>
      <c r="AC280" s="149"/>
      <c r="AD280" s="149"/>
      <c r="AE280" s="149"/>
      <c r="AF280" s="149"/>
      <c r="AG280" s="149" t="s">
        <v>241</v>
      </c>
      <c r="AH280" s="149">
        <v>0</v>
      </c>
      <c r="AI280" s="149"/>
      <c r="AJ280" s="149"/>
      <c r="AK280" s="149"/>
      <c r="AL280" s="149"/>
      <c r="AM280" s="149"/>
      <c r="AN280" s="149"/>
      <c r="AO280" s="149"/>
      <c r="AP280" s="149"/>
      <c r="AQ280" s="149"/>
      <c r="AR280" s="149"/>
      <c r="AS280" s="149"/>
      <c r="AT280" s="149"/>
      <c r="AU280" s="149"/>
      <c r="AV280" s="149"/>
      <c r="AW280" s="149"/>
      <c r="AX280" s="149"/>
      <c r="AY280" s="149"/>
      <c r="AZ280" s="149"/>
      <c r="BA280" s="149"/>
      <c r="BB280" s="149"/>
      <c r="BC280" s="149"/>
      <c r="BD280" s="149"/>
      <c r="BE280" s="149"/>
      <c r="BF280" s="149"/>
      <c r="BG280" s="149"/>
      <c r="BH280" s="149"/>
    </row>
    <row r="281" spans="1:60" ht="22.5" outlineLevel="1" x14ac:dyDescent="0.2">
      <c r="A281" s="175">
        <v>66</v>
      </c>
      <c r="B281" s="176" t="s">
        <v>1728</v>
      </c>
      <c r="C281" s="191" t="s">
        <v>1729</v>
      </c>
      <c r="D281" s="177" t="s">
        <v>392</v>
      </c>
      <c r="E281" s="178">
        <v>5</v>
      </c>
      <c r="F281" s="179"/>
      <c r="G281" s="180">
        <f>ROUND(E281*F281,2)</f>
        <v>0</v>
      </c>
      <c r="H281" s="179"/>
      <c r="I281" s="180">
        <f>ROUND(E281*H281,2)</f>
        <v>0</v>
      </c>
      <c r="J281" s="179"/>
      <c r="K281" s="180">
        <f>ROUND(E281*J281,2)</f>
        <v>0</v>
      </c>
      <c r="L281" s="180">
        <v>21</v>
      </c>
      <c r="M281" s="180">
        <f>G281*(1+L281/100)</f>
        <v>0</v>
      </c>
      <c r="N281" s="178">
        <v>1.03E-2</v>
      </c>
      <c r="O281" s="178">
        <f>ROUND(E281*N281,2)</f>
        <v>0.05</v>
      </c>
      <c r="P281" s="178">
        <v>0</v>
      </c>
      <c r="Q281" s="178">
        <f>ROUND(E281*P281,2)</f>
        <v>0</v>
      </c>
      <c r="R281" s="180" t="s">
        <v>1719</v>
      </c>
      <c r="S281" s="180" t="s">
        <v>271</v>
      </c>
      <c r="T281" s="181" t="s">
        <v>271</v>
      </c>
      <c r="U281" s="160">
        <v>0.53200000000000003</v>
      </c>
      <c r="V281" s="160">
        <f>ROUND(E281*U281,2)</f>
        <v>2.66</v>
      </c>
      <c r="W281" s="160"/>
      <c r="X281" s="160" t="s">
        <v>252</v>
      </c>
      <c r="Y281" s="160" t="s">
        <v>239</v>
      </c>
      <c r="Z281" s="149"/>
      <c r="AA281" s="149"/>
      <c r="AB281" s="149"/>
      <c r="AC281" s="149"/>
      <c r="AD281" s="149"/>
      <c r="AE281" s="149"/>
      <c r="AF281" s="149"/>
      <c r="AG281" s="149" t="s">
        <v>253</v>
      </c>
      <c r="AH281" s="149"/>
      <c r="AI281" s="149"/>
      <c r="AJ281" s="149"/>
      <c r="AK281" s="149"/>
      <c r="AL281" s="149"/>
      <c r="AM281" s="149"/>
      <c r="AN281" s="149"/>
      <c r="AO281" s="149"/>
      <c r="AP281" s="149"/>
      <c r="AQ281" s="149"/>
      <c r="AR281" s="149"/>
      <c r="AS281" s="149"/>
      <c r="AT281" s="149"/>
      <c r="AU281" s="149"/>
      <c r="AV281" s="149"/>
      <c r="AW281" s="149"/>
      <c r="AX281" s="149"/>
      <c r="AY281" s="149"/>
      <c r="AZ281" s="149"/>
      <c r="BA281" s="149"/>
      <c r="BB281" s="149"/>
      <c r="BC281" s="149"/>
      <c r="BD281" s="149"/>
      <c r="BE281" s="149"/>
      <c r="BF281" s="149"/>
      <c r="BG281" s="149"/>
      <c r="BH281" s="149"/>
    </row>
    <row r="282" spans="1:60" outlineLevel="2" x14ac:dyDescent="0.2">
      <c r="A282" s="156"/>
      <c r="B282" s="157"/>
      <c r="C282" s="255" t="s">
        <v>1616</v>
      </c>
      <c r="D282" s="256"/>
      <c r="E282" s="256"/>
      <c r="F282" s="256"/>
      <c r="G282" s="256"/>
      <c r="H282" s="160"/>
      <c r="I282" s="160"/>
      <c r="J282" s="160"/>
      <c r="K282" s="160"/>
      <c r="L282" s="160"/>
      <c r="M282" s="160"/>
      <c r="N282" s="159"/>
      <c r="O282" s="159"/>
      <c r="P282" s="159"/>
      <c r="Q282" s="159"/>
      <c r="R282" s="160"/>
      <c r="S282" s="160"/>
      <c r="T282" s="160"/>
      <c r="U282" s="160"/>
      <c r="V282" s="160"/>
      <c r="W282" s="160"/>
      <c r="X282" s="160"/>
      <c r="Y282" s="160"/>
      <c r="Z282" s="149"/>
      <c r="AA282" s="149"/>
      <c r="AB282" s="149"/>
      <c r="AC282" s="149"/>
      <c r="AD282" s="149"/>
      <c r="AE282" s="149"/>
      <c r="AF282" s="149"/>
      <c r="AG282" s="149" t="s">
        <v>247</v>
      </c>
      <c r="AH282" s="149"/>
      <c r="AI282" s="149"/>
      <c r="AJ282" s="149"/>
      <c r="AK282" s="149"/>
      <c r="AL282" s="149"/>
      <c r="AM282" s="149"/>
      <c r="AN282" s="149"/>
      <c r="AO282" s="149"/>
      <c r="AP282" s="149"/>
      <c r="AQ282" s="149"/>
      <c r="AR282" s="149"/>
      <c r="AS282" s="149"/>
      <c r="AT282" s="149"/>
      <c r="AU282" s="149"/>
      <c r="AV282" s="149"/>
      <c r="AW282" s="149"/>
      <c r="AX282" s="149"/>
      <c r="AY282" s="149"/>
      <c r="AZ282" s="149"/>
      <c r="BA282" s="149"/>
      <c r="BB282" s="149"/>
      <c r="BC282" s="149"/>
      <c r="BD282" s="149"/>
      <c r="BE282" s="149"/>
      <c r="BF282" s="149"/>
      <c r="BG282" s="149"/>
      <c r="BH282" s="149"/>
    </row>
    <row r="283" spans="1:60" outlineLevel="3" x14ac:dyDescent="0.2">
      <c r="A283" s="156"/>
      <c r="B283" s="157"/>
      <c r="C283" s="257" t="s">
        <v>1617</v>
      </c>
      <c r="D283" s="258"/>
      <c r="E283" s="258"/>
      <c r="F283" s="258"/>
      <c r="G283" s="258"/>
      <c r="H283" s="160"/>
      <c r="I283" s="160"/>
      <c r="J283" s="160"/>
      <c r="K283" s="160"/>
      <c r="L283" s="160"/>
      <c r="M283" s="160"/>
      <c r="N283" s="159"/>
      <c r="O283" s="159"/>
      <c r="P283" s="159"/>
      <c r="Q283" s="159"/>
      <c r="R283" s="160"/>
      <c r="S283" s="160"/>
      <c r="T283" s="160"/>
      <c r="U283" s="160"/>
      <c r="V283" s="160"/>
      <c r="W283" s="160"/>
      <c r="X283" s="160"/>
      <c r="Y283" s="160"/>
      <c r="Z283" s="149"/>
      <c r="AA283" s="149"/>
      <c r="AB283" s="149"/>
      <c r="AC283" s="149"/>
      <c r="AD283" s="149"/>
      <c r="AE283" s="149"/>
      <c r="AF283" s="149"/>
      <c r="AG283" s="149" t="s">
        <v>247</v>
      </c>
      <c r="AH283" s="149"/>
      <c r="AI283" s="149"/>
      <c r="AJ283" s="149"/>
      <c r="AK283" s="149"/>
      <c r="AL283" s="149"/>
      <c r="AM283" s="149"/>
      <c r="AN283" s="149"/>
      <c r="AO283" s="149"/>
      <c r="AP283" s="149"/>
      <c r="AQ283" s="149"/>
      <c r="AR283" s="149"/>
      <c r="AS283" s="149"/>
      <c r="AT283" s="149"/>
      <c r="AU283" s="149"/>
      <c r="AV283" s="149"/>
      <c r="AW283" s="149"/>
      <c r="AX283" s="149"/>
      <c r="AY283" s="149"/>
      <c r="AZ283" s="149"/>
      <c r="BA283" s="149"/>
      <c r="BB283" s="149"/>
      <c r="BC283" s="149"/>
      <c r="BD283" s="149"/>
      <c r="BE283" s="149"/>
      <c r="BF283" s="149"/>
      <c r="BG283" s="149"/>
      <c r="BH283" s="149"/>
    </row>
    <row r="284" spans="1:60" outlineLevel="2" x14ac:dyDescent="0.2">
      <c r="A284" s="156"/>
      <c r="B284" s="157"/>
      <c r="C284" s="192" t="s">
        <v>1673</v>
      </c>
      <c r="D284" s="162"/>
      <c r="E284" s="163">
        <v>5</v>
      </c>
      <c r="F284" s="160"/>
      <c r="G284" s="160"/>
      <c r="H284" s="160"/>
      <c r="I284" s="160"/>
      <c r="J284" s="160"/>
      <c r="K284" s="160"/>
      <c r="L284" s="160"/>
      <c r="M284" s="160"/>
      <c r="N284" s="159"/>
      <c r="O284" s="159"/>
      <c r="P284" s="159"/>
      <c r="Q284" s="159"/>
      <c r="R284" s="160"/>
      <c r="S284" s="160"/>
      <c r="T284" s="160"/>
      <c r="U284" s="160"/>
      <c r="V284" s="160"/>
      <c r="W284" s="160"/>
      <c r="X284" s="160"/>
      <c r="Y284" s="160"/>
      <c r="Z284" s="149"/>
      <c r="AA284" s="149"/>
      <c r="AB284" s="149"/>
      <c r="AC284" s="149"/>
      <c r="AD284" s="149"/>
      <c r="AE284" s="149"/>
      <c r="AF284" s="149"/>
      <c r="AG284" s="149" t="s">
        <v>241</v>
      </c>
      <c r="AH284" s="149">
        <v>0</v>
      </c>
      <c r="AI284" s="149"/>
      <c r="AJ284" s="149"/>
      <c r="AK284" s="149"/>
      <c r="AL284" s="149"/>
      <c r="AM284" s="149"/>
      <c r="AN284" s="149"/>
      <c r="AO284" s="149"/>
      <c r="AP284" s="149"/>
      <c r="AQ284" s="149"/>
      <c r="AR284" s="149"/>
      <c r="AS284" s="149"/>
      <c r="AT284" s="149"/>
      <c r="AU284" s="149"/>
      <c r="AV284" s="149"/>
      <c r="AW284" s="149"/>
      <c r="AX284" s="149"/>
      <c r="AY284" s="149"/>
      <c r="AZ284" s="149"/>
      <c r="BA284" s="149"/>
      <c r="BB284" s="149"/>
      <c r="BC284" s="149"/>
      <c r="BD284" s="149"/>
      <c r="BE284" s="149"/>
      <c r="BF284" s="149"/>
      <c r="BG284" s="149"/>
      <c r="BH284" s="149"/>
    </row>
    <row r="285" spans="1:60" outlineLevel="1" x14ac:dyDescent="0.2">
      <c r="A285" s="175">
        <v>67</v>
      </c>
      <c r="B285" s="176" t="s">
        <v>1730</v>
      </c>
      <c r="C285" s="191" t="s">
        <v>1731</v>
      </c>
      <c r="D285" s="177" t="s">
        <v>392</v>
      </c>
      <c r="E285" s="178">
        <v>1.2</v>
      </c>
      <c r="F285" s="179"/>
      <c r="G285" s="180">
        <f>ROUND(E285*F285,2)</f>
        <v>0</v>
      </c>
      <c r="H285" s="179"/>
      <c r="I285" s="180">
        <f>ROUND(E285*H285,2)</f>
        <v>0</v>
      </c>
      <c r="J285" s="179"/>
      <c r="K285" s="180">
        <f>ROUND(E285*J285,2)</f>
        <v>0</v>
      </c>
      <c r="L285" s="180">
        <v>21</v>
      </c>
      <c r="M285" s="180">
        <f>G285*(1+L285/100)</f>
        <v>0</v>
      </c>
      <c r="N285" s="178">
        <v>0</v>
      </c>
      <c r="O285" s="178">
        <f>ROUND(E285*N285,2)</f>
        <v>0</v>
      </c>
      <c r="P285" s="178">
        <v>9.7400000000000004E-3</v>
      </c>
      <c r="Q285" s="178">
        <f>ROUND(E285*P285,2)</f>
        <v>0.01</v>
      </c>
      <c r="R285" s="180" t="s">
        <v>1719</v>
      </c>
      <c r="S285" s="180" t="s">
        <v>271</v>
      </c>
      <c r="T285" s="181" t="s">
        <v>271</v>
      </c>
      <c r="U285" s="160">
        <v>4.3999999999999997E-2</v>
      </c>
      <c r="V285" s="160">
        <f>ROUND(E285*U285,2)</f>
        <v>0.05</v>
      </c>
      <c r="W285" s="160"/>
      <c r="X285" s="160" t="s">
        <v>252</v>
      </c>
      <c r="Y285" s="160" t="s">
        <v>239</v>
      </c>
      <c r="Z285" s="149"/>
      <c r="AA285" s="149"/>
      <c r="AB285" s="149"/>
      <c r="AC285" s="149"/>
      <c r="AD285" s="149"/>
      <c r="AE285" s="149"/>
      <c r="AF285" s="149"/>
      <c r="AG285" s="149" t="s">
        <v>253</v>
      </c>
      <c r="AH285" s="149"/>
      <c r="AI285" s="149"/>
      <c r="AJ285" s="149"/>
      <c r="AK285" s="149"/>
      <c r="AL285" s="149"/>
      <c r="AM285" s="149"/>
      <c r="AN285" s="149"/>
      <c r="AO285" s="149"/>
      <c r="AP285" s="149"/>
      <c r="AQ285" s="149"/>
      <c r="AR285" s="149"/>
      <c r="AS285" s="149"/>
      <c r="AT285" s="149"/>
      <c r="AU285" s="149"/>
      <c r="AV285" s="149"/>
      <c r="AW285" s="149"/>
      <c r="AX285" s="149"/>
      <c r="AY285" s="149"/>
      <c r="AZ285" s="149"/>
      <c r="BA285" s="149"/>
      <c r="BB285" s="149"/>
      <c r="BC285" s="149"/>
      <c r="BD285" s="149"/>
      <c r="BE285" s="149"/>
      <c r="BF285" s="149"/>
      <c r="BG285" s="149"/>
      <c r="BH285" s="149"/>
    </row>
    <row r="286" spans="1:60" outlineLevel="2" x14ac:dyDescent="0.2">
      <c r="A286" s="156"/>
      <c r="B286" s="157"/>
      <c r="C286" s="255" t="s">
        <v>1691</v>
      </c>
      <c r="D286" s="256"/>
      <c r="E286" s="256"/>
      <c r="F286" s="256"/>
      <c r="G286" s="256"/>
      <c r="H286" s="160"/>
      <c r="I286" s="160"/>
      <c r="J286" s="160"/>
      <c r="K286" s="160"/>
      <c r="L286" s="160"/>
      <c r="M286" s="160"/>
      <c r="N286" s="159"/>
      <c r="O286" s="159"/>
      <c r="P286" s="159"/>
      <c r="Q286" s="159"/>
      <c r="R286" s="160"/>
      <c r="S286" s="160"/>
      <c r="T286" s="160"/>
      <c r="U286" s="160"/>
      <c r="V286" s="160"/>
      <c r="W286" s="160"/>
      <c r="X286" s="160"/>
      <c r="Y286" s="160"/>
      <c r="Z286" s="149"/>
      <c r="AA286" s="149"/>
      <c r="AB286" s="149"/>
      <c r="AC286" s="149"/>
      <c r="AD286" s="149"/>
      <c r="AE286" s="149"/>
      <c r="AF286" s="149"/>
      <c r="AG286" s="149" t="s">
        <v>247</v>
      </c>
      <c r="AH286" s="149"/>
      <c r="AI286" s="149"/>
      <c r="AJ286" s="149"/>
      <c r="AK286" s="149"/>
      <c r="AL286" s="149"/>
      <c r="AM286" s="149"/>
      <c r="AN286" s="149"/>
      <c r="AO286" s="149"/>
      <c r="AP286" s="149"/>
      <c r="AQ286" s="149"/>
      <c r="AR286" s="149"/>
      <c r="AS286" s="149"/>
      <c r="AT286" s="149"/>
      <c r="AU286" s="149"/>
      <c r="AV286" s="149"/>
      <c r="AW286" s="149"/>
      <c r="AX286" s="149"/>
      <c r="AY286" s="149"/>
      <c r="AZ286" s="149"/>
      <c r="BA286" s="149"/>
      <c r="BB286" s="149"/>
      <c r="BC286" s="149"/>
      <c r="BD286" s="149"/>
      <c r="BE286" s="149"/>
      <c r="BF286" s="149"/>
      <c r="BG286" s="149"/>
      <c r="BH286" s="149"/>
    </row>
    <row r="287" spans="1:60" outlineLevel="3" x14ac:dyDescent="0.2">
      <c r="A287" s="156"/>
      <c r="B287" s="157"/>
      <c r="C287" s="257" t="s">
        <v>1732</v>
      </c>
      <c r="D287" s="258"/>
      <c r="E287" s="258"/>
      <c r="F287" s="258"/>
      <c r="G287" s="258"/>
      <c r="H287" s="160"/>
      <c r="I287" s="160"/>
      <c r="J287" s="160"/>
      <c r="K287" s="160"/>
      <c r="L287" s="160"/>
      <c r="M287" s="160"/>
      <c r="N287" s="159"/>
      <c r="O287" s="159"/>
      <c r="P287" s="159"/>
      <c r="Q287" s="159"/>
      <c r="R287" s="160"/>
      <c r="S287" s="160"/>
      <c r="T287" s="160"/>
      <c r="U287" s="160"/>
      <c r="V287" s="160"/>
      <c r="W287" s="160"/>
      <c r="X287" s="160"/>
      <c r="Y287" s="160"/>
      <c r="Z287" s="149"/>
      <c r="AA287" s="149"/>
      <c r="AB287" s="149"/>
      <c r="AC287" s="149"/>
      <c r="AD287" s="149"/>
      <c r="AE287" s="149"/>
      <c r="AF287" s="149"/>
      <c r="AG287" s="149" t="s">
        <v>247</v>
      </c>
      <c r="AH287" s="149"/>
      <c r="AI287" s="149"/>
      <c r="AJ287" s="149"/>
      <c r="AK287" s="149"/>
      <c r="AL287" s="149"/>
      <c r="AM287" s="149"/>
      <c r="AN287" s="149"/>
      <c r="AO287" s="149"/>
      <c r="AP287" s="149"/>
      <c r="AQ287" s="149"/>
      <c r="AR287" s="149"/>
      <c r="AS287" s="149"/>
      <c r="AT287" s="149"/>
      <c r="AU287" s="149"/>
      <c r="AV287" s="149"/>
      <c r="AW287" s="149"/>
      <c r="AX287" s="149"/>
      <c r="AY287" s="149"/>
      <c r="AZ287" s="149"/>
      <c r="BA287" s="149"/>
      <c r="BB287" s="149"/>
      <c r="BC287" s="149"/>
      <c r="BD287" s="149"/>
      <c r="BE287" s="149"/>
      <c r="BF287" s="149"/>
      <c r="BG287" s="149"/>
      <c r="BH287" s="149"/>
    </row>
    <row r="288" spans="1:60" outlineLevel="3" x14ac:dyDescent="0.2">
      <c r="A288" s="156"/>
      <c r="B288" s="157"/>
      <c r="C288" s="257" t="s">
        <v>1617</v>
      </c>
      <c r="D288" s="258"/>
      <c r="E288" s="258"/>
      <c r="F288" s="258"/>
      <c r="G288" s="258"/>
      <c r="H288" s="160"/>
      <c r="I288" s="160"/>
      <c r="J288" s="160"/>
      <c r="K288" s="160"/>
      <c r="L288" s="160"/>
      <c r="M288" s="160"/>
      <c r="N288" s="159"/>
      <c r="O288" s="159"/>
      <c r="P288" s="159"/>
      <c r="Q288" s="159"/>
      <c r="R288" s="160"/>
      <c r="S288" s="160"/>
      <c r="T288" s="160"/>
      <c r="U288" s="160"/>
      <c r="V288" s="160"/>
      <c r="W288" s="160"/>
      <c r="X288" s="160"/>
      <c r="Y288" s="160"/>
      <c r="Z288" s="149"/>
      <c r="AA288" s="149"/>
      <c r="AB288" s="149"/>
      <c r="AC288" s="149"/>
      <c r="AD288" s="149"/>
      <c r="AE288" s="149"/>
      <c r="AF288" s="149"/>
      <c r="AG288" s="149" t="s">
        <v>247</v>
      </c>
      <c r="AH288" s="149"/>
      <c r="AI288" s="149"/>
      <c r="AJ288" s="149"/>
      <c r="AK288" s="149"/>
      <c r="AL288" s="149"/>
      <c r="AM288" s="149"/>
      <c r="AN288" s="149"/>
      <c r="AO288" s="149"/>
      <c r="AP288" s="149"/>
      <c r="AQ288" s="149"/>
      <c r="AR288" s="149"/>
      <c r="AS288" s="149"/>
      <c r="AT288" s="149"/>
      <c r="AU288" s="149"/>
      <c r="AV288" s="149"/>
      <c r="AW288" s="149"/>
      <c r="AX288" s="149"/>
      <c r="AY288" s="149"/>
      <c r="AZ288" s="149"/>
      <c r="BA288" s="149"/>
      <c r="BB288" s="149"/>
      <c r="BC288" s="149"/>
      <c r="BD288" s="149"/>
      <c r="BE288" s="149"/>
      <c r="BF288" s="149"/>
      <c r="BG288" s="149"/>
      <c r="BH288" s="149"/>
    </row>
    <row r="289" spans="1:60" outlineLevel="2" x14ac:dyDescent="0.2">
      <c r="A289" s="156"/>
      <c r="B289" s="157"/>
      <c r="C289" s="192" t="s">
        <v>1733</v>
      </c>
      <c r="D289" s="162"/>
      <c r="E289" s="163">
        <v>1.2</v>
      </c>
      <c r="F289" s="160"/>
      <c r="G289" s="160"/>
      <c r="H289" s="160"/>
      <c r="I289" s="160"/>
      <c r="J289" s="160"/>
      <c r="K289" s="160"/>
      <c r="L289" s="160"/>
      <c r="M289" s="160"/>
      <c r="N289" s="159"/>
      <c r="O289" s="159"/>
      <c r="P289" s="159"/>
      <c r="Q289" s="159"/>
      <c r="R289" s="160"/>
      <c r="S289" s="160"/>
      <c r="T289" s="160"/>
      <c r="U289" s="160"/>
      <c r="V289" s="160"/>
      <c r="W289" s="160"/>
      <c r="X289" s="160"/>
      <c r="Y289" s="160"/>
      <c r="Z289" s="149"/>
      <c r="AA289" s="149"/>
      <c r="AB289" s="149"/>
      <c r="AC289" s="149"/>
      <c r="AD289" s="149"/>
      <c r="AE289" s="149"/>
      <c r="AF289" s="149"/>
      <c r="AG289" s="149" t="s">
        <v>241</v>
      </c>
      <c r="AH289" s="149">
        <v>0</v>
      </c>
      <c r="AI289" s="149"/>
      <c r="AJ289" s="149"/>
      <c r="AK289" s="149"/>
      <c r="AL289" s="149"/>
      <c r="AM289" s="149"/>
      <c r="AN289" s="149"/>
      <c r="AO289" s="149"/>
      <c r="AP289" s="149"/>
      <c r="AQ289" s="149"/>
      <c r="AR289" s="149"/>
      <c r="AS289" s="149"/>
      <c r="AT289" s="149"/>
      <c r="AU289" s="149"/>
      <c r="AV289" s="149"/>
      <c r="AW289" s="149"/>
      <c r="AX289" s="149"/>
      <c r="AY289" s="149"/>
      <c r="AZ289" s="149"/>
      <c r="BA289" s="149"/>
      <c r="BB289" s="149"/>
      <c r="BC289" s="149"/>
      <c r="BD289" s="149"/>
      <c r="BE289" s="149"/>
      <c r="BF289" s="149"/>
      <c r="BG289" s="149"/>
      <c r="BH289" s="149"/>
    </row>
    <row r="290" spans="1:60" outlineLevel="1" x14ac:dyDescent="0.2">
      <c r="A290" s="175">
        <v>68</v>
      </c>
      <c r="B290" s="176" t="s">
        <v>1734</v>
      </c>
      <c r="C290" s="191" t="s">
        <v>1735</v>
      </c>
      <c r="D290" s="177" t="s">
        <v>392</v>
      </c>
      <c r="E290" s="178">
        <v>6</v>
      </c>
      <c r="F290" s="179"/>
      <c r="G290" s="180">
        <f>ROUND(E290*F290,2)</f>
        <v>0</v>
      </c>
      <c r="H290" s="179"/>
      <c r="I290" s="180">
        <f>ROUND(E290*H290,2)</f>
        <v>0</v>
      </c>
      <c r="J290" s="179"/>
      <c r="K290" s="180">
        <f>ROUND(E290*J290,2)</f>
        <v>0</v>
      </c>
      <c r="L290" s="180">
        <v>21</v>
      </c>
      <c r="M290" s="180">
        <f>G290*(1+L290/100)</f>
        <v>0</v>
      </c>
      <c r="N290" s="178">
        <v>0</v>
      </c>
      <c r="O290" s="178">
        <f>ROUND(E290*N290,2)</f>
        <v>0</v>
      </c>
      <c r="P290" s="178">
        <v>1.03E-2</v>
      </c>
      <c r="Q290" s="178">
        <f>ROUND(E290*P290,2)</f>
        <v>0.06</v>
      </c>
      <c r="R290" s="180" t="s">
        <v>1719</v>
      </c>
      <c r="S290" s="180" t="s">
        <v>271</v>
      </c>
      <c r="T290" s="181" t="s">
        <v>271</v>
      </c>
      <c r="U290" s="160">
        <v>4.4999999999999998E-2</v>
      </c>
      <c r="V290" s="160">
        <f>ROUND(E290*U290,2)</f>
        <v>0.27</v>
      </c>
      <c r="W290" s="160"/>
      <c r="X290" s="160" t="s">
        <v>252</v>
      </c>
      <c r="Y290" s="160" t="s">
        <v>239</v>
      </c>
      <c r="Z290" s="149"/>
      <c r="AA290" s="149"/>
      <c r="AB290" s="149"/>
      <c r="AC290" s="149"/>
      <c r="AD290" s="149"/>
      <c r="AE290" s="149"/>
      <c r="AF290" s="149"/>
      <c r="AG290" s="149" t="s">
        <v>253</v>
      </c>
      <c r="AH290" s="149"/>
      <c r="AI290" s="149"/>
      <c r="AJ290" s="149"/>
      <c r="AK290" s="149"/>
      <c r="AL290" s="149"/>
      <c r="AM290" s="149"/>
      <c r="AN290" s="149"/>
      <c r="AO290" s="149"/>
      <c r="AP290" s="149"/>
      <c r="AQ290" s="149"/>
      <c r="AR290" s="149"/>
      <c r="AS290" s="149"/>
      <c r="AT290" s="149"/>
      <c r="AU290" s="149"/>
      <c r="AV290" s="149"/>
      <c r="AW290" s="149"/>
      <c r="AX290" s="149"/>
      <c r="AY290" s="149"/>
      <c r="AZ290" s="149"/>
      <c r="BA290" s="149"/>
      <c r="BB290" s="149"/>
      <c r="BC290" s="149"/>
      <c r="BD290" s="149"/>
      <c r="BE290" s="149"/>
      <c r="BF290" s="149"/>
      <c r="BG290" s="149"/>
      <c r="BH290" s="149"/>
    </row>
    <row r="291" spans="1:60" outlineLevel="2" x14ac:dyDescent="0.2">
      <c r="A291" s="156"/>
      <c r="B291" s="157"/>
      <c r="C291" s="255" t="s">
        <v>1691</v>
      </c>
      <c r="D291" s="256"/>
      <c r="E291" s="256"/>
      <c r="F291" s="256"/>
      <c r="G291" s="256"/>
      <c r="H291" s="160"/>
      <c r="I291" s="160"/>
      <c r="J291" s="160"/>
      <c r="K291" s="160"/>
      <c r="L291" s="160"/>
      <c r="M291" s="160"/>
      <c r="N291" s="159"/>
      <c r="O291" s="159"/>
      <c r="P291" s="159"/>
      <c r="Q291" s="159"/>
      <c r="R291" s="160"/>
      <c r="S291" s="160"/>
      <c r="T291" s="160"/>
      <c r="U291" s="160"/>
      <c r="V291" s="160"/>
      <c r="W291" s="160"/>
      <c r="X291" s="160"/>
      <c r="Y291" s="160"/>
      <c r="Z291" s="149"/>
      <c r="AA291" s="149"/>
      <c r="AB291" s="149"/>
      <c r="AC291" s="149"/>
      <c r="AD291" s="149"/>
      <c r="AE291" s="149"/>
      <c r="AF291" s="149"/>
      <c r="AG291" s="149" t="s">
        <v>247</v>
      </c>
      <c r="AH291" s="149"/>
      <c r="AI291" s="149"/>
      <c r="AJ291" s="149"/>
      <c r="AK291" s="149"/>
      <c r="AL291" s="149"/>
      <c r="AM291" s="149"/>
      <c r="AN291" s="149"/>
      <c r="AO291" s="149"/>
      <c r="AP291" s="149"/>
      <c r="AQ291" s="149"/>
      <c r="AR291" s="149"/>
      <c r="AS291" s="149"/>
      <c r="AT291" s="149"/>
      <c r="AU291" s="149"/>
      <c r="AV291" s="149"/>
      <c r="AW291" s="149"/>
      <c r="AX291" s="149"/>
      <c r="AY291" s="149"/>
      <c r="AZ291" s="149"/>
      <c r="BA291" s="149"/>
      <c r="BB291" s="149"/>
      <c r="BC291" s="149"/>
      <c r="BD291" s="149"/>
      <c r="BE291" s="149"/>
      <c r="BF291" s="149"/>
      <c r="BG291" s="149"/>
      <c r="BH291" s="149"/>
    </row>
    <row r="292" spans="1:60" outlineLevel="3" x14ac:dyDescent="0.2">
      <c r="A292" s="156"/>
      <c r="B292" s="157"/>
      <c r="C292" s="257" t="s">
        <v>1732</v>
      </c>
      <c r="D292" s="258"/>
      <c r="E292" s="258"/>
      <c r="F292" s="258"/>
      <c r="G292" s="258"/>
      <c r="H292" s="160"/>
      <c r="I292" s="160"/>
      <c r="J292" s="160"/>
      <c r="K292" s="160"/>
      <c r="L292" s="160"/>
      <c r="M292" s="160"/>
      <c r="N292" s="159"/>
      <c r="O292" s="159"/>
      <c r="P292" s="159"/>
      <c r="Q292" s="159"/>
      <c r="R292" s="160"/>
      <c r="S292" s="160"/>
      <c r="T292" s="160"/>
      <c r="U292" s="160"/>
      <c r="V292" s="160"/>
      <c r="W292" s="160"/>
      <c r="X292" s="160"/>
      <c r="Y292" s="160"/>
      <c r="Z292" s="149"/>
      <c r="AA292" s="149"/>
      <c r="AB292" s="149"/>
      <c r="AC292" s="149"/>
      <c r="AD292" s="149"/>
      <c r="AE292" s="149"/>
      <c r="AF292" s="149"/>
      <c r="AG292" s="149" t="s">
        <v>247</v>
      </c>
      <c r="AH292" s="149"/>
      <c r="AI292" s="149"/>
      <c r="AJ292" s="149"/>
      <c r="AK292" s="149"/>
      <c r="AL292" s="149"/>
      <c r="AM292" s="149"/>
      <c r="AN292" s="149"/>
      <c r="AO292" s="149"/>
      <c r="AP292" s="149"/>
      <c r="AQ292" s="149"/>
      <c r="AR292" s="149"/>
      <c r="AS292" s="149"/>
      <c r="AT292" s="149"/>
      <c r="AU292" s="149"/>
      <c r="AV292" s="149"/>
      <c r="AW292" s="149"/>
      <c r="AX292" s="149"/>
      <c r="AY292" s="149"/>
      <c r="AZ292" s="149"/>
      <c r="BA292" s="149"/>
      <c r="BB292" s="149"/>
      <c r="BC292" s="149"/>
      <c r="BD292" s="149"/>
      <c r="BE292" s="149"/>
      <c r="BF292" s="149"/>
      <c r="BG292" s="149"/>
      <c r="BH292" s="149"/>
    </row>
    <row r="293" spans="1:60" outlineLevel="3" x14ac:dyDescent="0.2">
      <c r="A293" s="156"/>
      <c r="B293" s="157"/>
      <c r="C293" s="257" t="s">
        <v>1617</v>
      </c>
      <c r="D293" s="258"/>
      <c r="E293" s="258"/>
      <c r="F293" s="258"/>
      <c r="G293" s="258"/>
      <c r="H293" s="160"/>
      <c r="I293" s="160"/>
      <c r="J293" s="160"/>
      <c r="K293" s="160"/>
      <c r="L293" s="160"/>
      <c r="M293" s="160"/>
      <c r="N293" s="159"/>
      <c r="O293" s="159"/>
      <c r="P293" s="159"/>
      <c r="Q293" s="159"/>
      <c r="R293" s="160"/>
      <c r="S293" s="160"/>
      <c r="T293" s="160"/>
      <c r="U293" s="160"/>
      <c r="V293" s="160"/>
      <c r="W293" s="160"/>
      <c r="X293" s="160"/>
      <c r="Y293" s="160"/>
      <c r="Z293" s="149"/>
      <c r="AA293" s="149"/>
      <c r="AB293" s="149"/>
      <c r="AC293" s="149"/>
      <c r="AD293" s="149"/>
      <c r="AE293" s="149"/>
      <c r="AF293" s="149"/>
      <c r="AG293" s="149" t="s">
        <v>247</v>
      </c>
      <c r="AH293" s="149"/>
      <c r="AI293" s="149"/>
      <c r="AJ293" s="149"/>
      <c r="AK293" s="149"/>
      <c r="AL293" s="149"/>
      <c r="AM293" s="149"/>
      <c r="AN293" s="149"/>
      <c r="AO293" s="149"/>
      <c r="AP293" s="149"/>
      <c r="AQ293" s="149"/>
      <c r="AR293" s="149"/>
      <c r="AS293" s="149"/>
      <c r="AT293" s="149"/>
      <c r="AU293" s="149"/>
      <c r="AV293" s="149"/>
      <c r="AW293" s="149"/>
      <c r="AX293" s="149"/>
      <c r="AY293" s="149"/>
      <c r="AZ293" s="149"/>
      <c r="BA293" s="149"/>
      <c r="BB293" s="149"/>
      <c r="BC293" s="149"/>
      <c r="BD293" s="149"/>
      <c r="BE293" s="149"/>
      <c r="BF293" s="149"/>
      <c r="BG293" s="149"/>
      <c r="BH293" s="149"/>
    </row>
    <row r="294" spans="1:60" outlineLevel="2" x14ac:dyDescent="0.2">
      <c r="A294" s="156"/>
      <c r="B294" s="157"/>
      <c r="C294" s="192" t="s">
        <v>1736</v>
      </c>
      <c r="D294" s="162"/>
      <c r="E294" s="163">
        <v>6</v>
      </c>
      <c r="F294" s="160"/>
      <c r="G294" s="160"/>
      <c r="H294" s="160"/>
      <c r="I294" s="160"/>
      <c r="J294" s="160"/>
      <c r="K294" s="160"/>
      <c r="L294" s="160"/>
      <c r="M294" s="160"/>
      <c r="N294" s="159"/>
      <c r="O294" s="159"/>
      <c r="P294" s="159"/>
      <c r="Q294" s="159"/>
      <c r="R294" s="160"/>
      <c r="S294" s="160"/>
      <c r="T294" s="160"/>
      <c r="U294" s="160"/>
      <c r="V294" s="160"/>
      <c r="W294" s="160"/>
      <c r="X294" s="160"/>
      <c r="Y294" s="160"/>
      <c r="Z294" s="149"/>
      <c r="AA294" s="149"/>
      <c r="AB294" s="149"/>
      <c r="AC294" s="149"/>
      <c r="AD294" s="149"/>
      <c r="AE294" s="149"/>
      <c r="AF294" s="149"/>
      <c r="AG294" s="149" t="s">
        <v>241</v>
      </c>
      <c r="AH294" s="149">
        <v>0</v>
      </c>
      <c r="AI294" s="149"/>
      <c r="AJ294" s="149"/>
      <c r="AK294" s="149"/>
      <c r="AL294" s="149"/>
      <c r="AM294" s="149"/>
      <c r="AN294" s="149"/>
      <c r="AO294" s="149"/>
      <c r="AP294" s="149"/>
      <c r="AQ294" s="149"/>
      <c r="AR294" s="149"/>
      <c r="AS294" s="149"/>
      <c r="AT294" s="149"/>
      <c r="AU294" s="149"/>
      <c r="AV294" s="149"/>
      <c r="AW294" s="149"/>
      <c r="AX294" s="149"/>
      <c r="AY294" s="149"/>
      <c r="AZ294" s="149"/>
      <c r="BA294" s="149"/>
      <c r="BB294" s="149"/>
      <c r="BC294" s="149"/>
      <c r="BD294" s="149"/>
      <c r="BE294" s="149"/>
      <c r="BF294" s="149"/>
      <c r="BG294" s="149"/>
      <c r="BH294" s="149"/>
    </row>
    <row r="295" spans="1:60" outlineLevel="1" x14ac:dyDescent="0.2">
      <c r="A295" s="175">
        <v>69</v>
      </c>
      <c r="B295" s="176" t="s">
        <v>1737</v>
      </c>
      <c r="C295" s="191" t="s">
        <v>1738</v>
      </c>
      <c r="D295" s="177" t="s">
        <v>392</v>
      </c>
      <c r="E295" s="178">
        <v>10.57</v>
      </c>
      <c r="F295" s="179"/>
      <c r="G295" s="180">
        <f>ROUND(E295*F295,2)</f>
        <v>0</v>
      </c>
      <c r="H295" s="179"/>
      <c r="I295" s="180">
        <f>ROUND(E295*H295,2)</f>
        <v>0</v>
      </c>
      <c r="J295" s="179"/>
      <c r="K295" s="180">
        <f>ROUND(E295*J295,2)</f>
        <v>0</v>
      </c>
      <c r="L295" s="180">
        <v>21</v>
      </c>
      <c r="M295" s="180">
        <f>G295*(1+L295/100)</f>
        <v>0</v>
      </c>
      <c r="N295" s="178">
        <v>2.2000000000000001E-4</v>
      </c>
      <c r="O295" s="178">
        <f>ROUND(E295*N295,2)</f>
        <v>0</v>
      </c>
      <c r="P295" s="178">
        <v>0</v>
      </c>
      <c r="Q295" s="178">
        <f>ROUND(E295*P295,2)</f>
        <v>0</v>
      </c>
      <c r="R295" s="180" t="s">
        <v>1719</v>
      </c>
      <c r="S295" s="180" t="s">
        <v>271</v>
      </c>
      <c r="T295" s="181" t="s">
        <v>271</v>
      </c>
      <c r="U295" s="160">
        <v>9.5000000000000001E-2</v>
      </c>
      <c r="V295" s="160">
        <f>ROUND(E295*U295,2)</f>
        <v>1</v>
      </c>
      <c r="W295" s="160"/>
      <c r="X295" s="160" t="s">
        <v>252</v>
      </c>
      <c r="Y295" s="160" t="s">
        <v>239</v>
      </c>
      <c r="Z295" s="149"/>
      <c r="AA295" s="149"/>
      <c r="AB295" s="149"/>
      <c r="AC295" s="149"/>
      <c r="AD295" s="149"/>
      <c r="AE295" s="149"/>
      <c r="AF295" s="149"/>
      <c r="AG295" s="149" t="s">
        <v>253</v>
      </c>
      <c r="AH295" s="149"/>
      <c r="AI295" s="149"/>
      <c r="AJ295" s="149"/>
      <c r="AK295" s="149"/>
      <c r="AL295" s="149"/>
      <c r="AM295" s="149"/>
      <c r="AN295" s="149"/>
      <c r="AO295" s="149"/>
      <c r="AP295" s="149"/>
      <c r="AQ295" s="149"/>
      <c r="AR295" s="149"/>
      <c r="AS295" s="149"/>
      <c r="AT295" s="149"/>
      <c r="AU295" s="149"/>
      <c r="AV295" s="149"/>
      <c r="AW295" s="149"/>
      <c r="AX295" s="149"/>
      <c r="AY295" s="149"/>
      <c r="AZ295" s="149"/>
      <c r="BA295" s="149"/>
      <c r="BB295" s="149"/>
      <c r="BC295" s="149"/>
      <c r="BD295" s="149"/>
      <c r="BE295" s="149"/>
      <c r="BF295" s="149"/>
      <c r="BG295" s="149"/>
      <c r="BH295" s="149"/>
    </row>
    <row r="296" spans="1:60" outlineLevel="2" x14ac:dyDescent="0.2">
      <c r="A296" s="156"/>
      <c r="B296" s="157"/>
      <c r="C296" s="255" t="s">
        <v>1616</v>
      </c>
      <c r="D296" s="256"/>
      <c r="E296" s="256"/>
      <c r="F296" s="256"/>
      <c r="G296" s="256"/>
      <c r="H296" s="160"/>
      <c r="I296" s="160"/>
      <c r="J296" s="160"/>
      <c r="K296" s="160"/>
      <c r="L296" s="160"/>
      <c r="M296" s="160"/>
      <c r="N296" s="159"/>
      <c r="O296" s="159"/>
      <c r="P296" s="159"/>
      <c r="Q296" s="159"/>
      <c r="R296" s="160"/>
      <c r="S296" s="160"/>
      <c r="T296" s="160"/>
      <c r="U296" s="160"/>
      <c r="V296" s="160"/>
      <c r="W296" s="160"/>
      <c r="X296" s="160"/>
      <c r="Y296" s="160"/>
      <c r="Z296" s="149"/>
      <c r="AA296" s="149"/>
      <c r="AB296" s="149"/>
      <c r="AC296" s="149"/>
      <c r="AD296" s="149"/>
      <c r="AE296" s="149"/>
      <c r="AF296" s="149"/>
      <c r="AG296" s="149" t="s">
        <v>247</v>
      </c>
      <c r="AH296" s="149"/>
      <c r="AI296" s="149"/>
      <c r="AJ296" s="149"/>
      <c r="AK296" s="149"/>
      <c r="AL296" s="149"/>
      <c r="AM296" s="149"/>
      <c r="AN296" s="149"/>
      <c r="AO296" s="149"/>
      <c r="AP296" s="149"/>
      <c r="AQ296" s="149"/>
      <c r="AR296" s="149"/>
      <c r="AS296" s="149"/>
      <c r="AT296" s="149"/>
      <c r="AU296" s="149"/>
      <c r="AV296" s="149"/>
      <c r="AW296" s="149"/>
      <c r="AX296" s="149"/>
      <c r="AY296" s="149"/>
      <c r="AZ296" s="149"/>
      <c r="BA296" s="149"/>
      <c r="BB296" s="149"/>
      <c r="BC296" s="149"/>
      <c r="BD296" s="149"/>
      <c r="BE296" s="149"/>
      <c r="BF296" s="149"/>
      <c r="BG296" s="149"/>
      <c r="BH296" s="149"/>
    </row>
    <row r="297" spans="1:60" outlineLevel="3" x14ac:dyDescent="0.2">
      <c r="A297" s="156"/>
      <c r="B297" s="157"/>
      <c r="C297" s="257" t="s">
        <v>1617</v>
      </c>
      <c r="D297" s="258"/>
      <c r="E297" s="258"/>
      <c r="F297" s="258"/>
      <c r="G297" s="258"/>
      <c r="H297" s="160"/>
      <c r="I297" s="160"/>
      <c r="J297" s="160"/>
      <c r="K297" s="160"/>
      <c r="L297" s="160"/>
      <c r="M297" s="160"/>
      <c r="N297" s="159"/>
      <c r="O297" s="159"/>
      <c r="P297" s="159"/>
      <c r="Q297" s="159"/>
      <c r="R297" s="160"/>
      <c r="S297" s="160"/>
      <c r="T297" s="160"/>
      <c r="U297" s="160"/>
      <c r="V297" s="160"/>
      <c r="W297" s="160"/>
      <c r="X297" s="160"/>
      <c r="Y297" s="160"/>
      <c r="Z297" s="149"/>
      <c r="AA297" s="149"/>
      <c r="AB297" s="149"/>
      <c r="AC297" s="149"/>
      <c r="AD297" s="149"/>
      <c r="AE297" s="149"/>
      <c r="AF297" s="149"/>
      <c r="AG297" s="149" t="s">
        <v>247</v>
      </c>
      <c r="AH297" s="149"/>
      <c r="AI297" s="149"/>
      <c r="AJ297" s="149"/>
      <c r="AK297" s="149"/>
      <c r="AL297" s="149"/>
      <c r="AM297" s="149"/>
      <c r="AN297" s="149"/>
      <c r="AO297" s="149"/>
      <c r="AP297" s="149"/>
      <c r="AQ297" s="149"/>
      <c r="AR297" s="149"/>
      <c r="AS297" s="149"/>
      <c r="AT297" s="149"/>
      <c r="AU297" s="149"/>
      <c r="AV297" s="149"/>
      <c r="AW297" s="149"/>
      <c r="AX297" s="149"/>
      <c r="AY297" s="149"/>
      <c r="AZ297" s="149"/>
      <c r="BA297" s="149"/>
      <c r="BB297" s="149"/>
      <c r="BC297" s="149"/>
      <c r="BD297" s="149"/>
      <c r="BE297" s="149"/>
      <c r="BF297" s="149"/>
      <c r="BG297" s="149"/>
      <c r="BH297" s="149"/>
    </row>
    <row r="298" spans="1:60" outlineLevel="2" x14ac:dyDescent="0.2">
      <c r="A298" s="156"/>
      <c r="B298" s="157"/>
      <c r="C298" s="192" t="s">
        <v>1739</v>
      </c>
      <c r="D298" s="162"/>
      <c r="E298" s="163">
        <v>2.69</v>
      </c>
      <c r="F298" s="160"/>
      <c r="G298" s="160"/>
      <c r="H298" s="160"/>
      <c r="I298" s="160"/>
      <c r="J298" s="160"/>
      <c r="K298" s="160"/>
      <c r="L298" s="160"/>
      <c r="M298" s="160"/>
      <c r="N298" s="159"/>
      <c r="O298" s="159"/>
      <c r="P298" s="159"/>
      <c r="Q298" s="159"/>
      <c r="R298" s="160"/>
      <c r="S298" s="160"/>
      <c r="T298" s="160"/>
      <c r="U298" s="160"/>
      <c r="V298" s="160"/>
      <c r="W298" s="160"/>
      <c r="X298" s="160"/>
      <c r="Y298" s="160"/>
      <c r="Z298" s="149"/>
      <c r="AA298" s="149"/>
      <c r="AB298" s="149"/>
      <c r="AC298" s="149"/>
      <c r="AD298" s="149"/>
      <c r="AE298" s="149"/>
      <c r="AF298" s="149"/>
      <c r="AG298" s="149" t="s">
        <v>241</v>
      </c>
      <c r="AH298" s="149">
        <v>5</v>
      </c>
      <c r="AI298" s="149"/>
      <c r="AJ298" s="149"/>
      <c r="AK298" s="149"/>
      <c r="AL298" s="149"/>
      <c r="AM298" s="149"/>
      <c r="AN298" s="149"/>
      <c r="AO298" s="149"/>
      <c r="AP298" s="149"/>
      <c r="AQ298" s="149"/>
      <c r="AR298" s="149"/>
      <c r="AS298" s="149"/>
      <c r="AT298" s="149"/>
      <c r="AU298" s="149"/>
      <c r="AV298" s="149"/>
      <c r="AW298" s="149"/>
      <c r="AX298" s="149"/>
      <c r="AY298" s="149"/>
      <c r="AZ298" s="149"/>
      <c r="BA298" s="149"/>
      <c r="BB298" s="149"/>
      <c r="BC298" s="149"/>
      <c r="BD298" s="149"/>
      <c r="BE298" s="149"/>
      <c r="BF298" s="149"/>
      <c r="BG298" s="149"/>
      <c r="BH298" s="149"/>
    </row>
    <row r="299" spans="1:60" outlineLevel="3" x14ac:dyDescent="0.2">
      <c r="A299" s="156"/>
      <c r="B299" s="157"/>
      <c r="C299" s="192" t="s">
        <v>1740</v>
      </c>
      <c r="D299" s="162"/>
      <c r="E299" s="163">
        <v>7.88</v>
      </c>
      <c r="F299" s="160"/>
      <c r="G299" s="160"/>
      <c r="H299" s="160"/>
      <c r="I299" s="160"/>
      <c r="J299" s="160"/>
      <c r="K299" s="160"/>
      <c r="L299" s="160"/>
      <c r="M299" s="160"/>
      <c r="N299" s="159"/>
      <c r="O299" s="159"/>
      <c r="P299" s="159"/>
      <c r="Q299" s="159"/>
      <c r="R299" s="160"/>
      <c r="S299" s="160"/>
      <c r="T299" s="160"/>
      <c r="U299" s="160"/>
      <c r="V299" s="160"/>
      <c r="W299" s="160"/>
      <c r="X299" s="160"/>
      <c r="Y299" s="160"/>
      <c r="Z299" s="149"/>
      <c r="AA299" s="149"/>
      <c r="AB299" s="149"/>
      <c r="AC299" s="149"/>
      <c r="AD299" s="149"/>
      <c r="AE299" s="149"/>
      <c r="AF299" s="149"/>
      <c r="AG299" s="149" t="s">
        <v>241</v>
      </c>
      <c r="AH299" s="149">
        <v>5</v>
      </c>
      <c r="AI299" s="149"/>
      <c r="AJ299" s="149"/>
      <c r="AK299" s="149"/>
      <c r="AL299" s="149"/>
      <c r="AM299" s="149"/>
      <c r="AN299" s="149"/>
      <c r="AO299" s="149"/>
      <c r="AP299" s="149"/>
      <c r="AQ299" s="149"/>
      <c r="AR299" s="149"/>
      <c r="AS299" s="149"/>
      <c r="AT299" s="149"/>
      <c r="AU299" s="149"/>
      <c r="AV299" s="149"/>
      <c r="AW299" s="149"/>
      <c r="AX299" s="149"/>
      <c r="AY299" s="149"/>
      <c r="AZ299" s="149"/>
      <c r="BA299" s="149"/>
      <c r="BB299" s="149"/>
      <c r="BC299" s="149"/>
      <c r="BD299" s="149"/>
      <c r="BE299" s="149"/>
      <c r="BF299" s="149"/>
      <c r="BG299" s="149"/>
      <c r="BH299" s="149"/>
    </row>
    <row r="300" spans="1:60" outlineLevel="1" x14ac:dyDescent="0.2">
      <c r="A300" s="175">
        <v>70</v>
      </c>
      <c r="B300" s="176" t="s">
        <v>1741</v>
      </c>
      <c r="C300" s="191" t="s">
        <v>1742</v>
      </c>
      <c r="D300" s="177" t="s">
        <v>235</v>
      </c>
      <c r="E300" s="178">
        <v>1</v>
      </c>
      <c r="F300" s="179"/>
      <c r="G300" s="180">
        <f>ROUND(E300*F300,2)</f>
        <v>0</v>
      </c>
      <c r="H300" s="179"/>
      <c r="I300" s="180">
        <f>ROUND(E300*H300,2)</f>
        <v>0</v>
      </c>
      <c r="J300" s="179"/>
      <c r="K300" s="180">
        <f>ROUND(E300*J300,2)</f>
        <v>0</v>
      </c>
      <c r="L300" s="180">
        <v>21</v>
      </c>
      <c r="M300" s="180">
        <f>G300*(1+L300/100)</f>
        <v>0</v>
      </c>
      <c r="N300" s="178">
        <v>0</v>
      </c>
      <c r="O300" s="178">
        <f>ROUND(E300*N300,2)</f>
        <v>0</v>
      </c>
      <c r="P300" s="178">
        <v>0</v>
      </c>
      <c r="Q300" s="178">
        <f>ROUND(E300*P300,2)</f>
        <v>0</v>
      </c>
      <c r="R300" s="180"/>
      <c r="S300" s="180" t="s">
        <v>236</v>
      </c>
      <c r="T300" s="181" t="s">
        <v>237</v>
      </c>
      <c r="U300" s="160">
        <v>0</v>
      </c>
      <c r="V300" s="160">
        <f>ROUND(E300*U300,2)</f>
        <v>0</v>
      </c>
      <c r="W300" s="160"/>
      <c r="X300" s="160" t="s">
        <v>252</v>
      </c>
      <c r="Y300" s="160" t="s">
        <v>239</v>
      </c>
      <c r="Z300" s="149"/>
      <c r="AA300" s="149"/>
      <c r="AB300" s="149"/>
      <c r="AC300" s="149"/>
      <c r="AD300" s="149"/>
      <c r="AE300" s="149"/>
      <c r="AF300" s="149"/>
      <c r="AG300" s="149" t="s">
        <v>253</v>
      </c>
      <c r="AH300" s="149"/>
      <c r="AI300" s="149"/>
      <c r="AJ300" s="149"/>
      <c r="AK300" s="149"/>
      <c r="AL300" s="149"/>
      <c r="AM300" s="149"/>
      <c r="AN300" s="149"/>
      <c r="AO300" s="149"/>
      <c r="AP300" s="149"/>
      <c r="AQ300" s="149"/>
      <c r="AR300" s="149"/>
      <c r="AS300" s="149"/>
      <c r="AT300" s="149"/>
      <c r="AU300" s="149"/>
      <c r="AV300" s="149"/>
      <c r="AW300" s="149"/>
      <c r="AX300" s="149"/>
      <c r="AY300" s="149"/>
      <c r="AZ300" s="149"/>
      <c r="BA300" s="149"/>
      <c r="BB300" s="149"/>
      <c r="BC300" s="149"/>
      <c r="BD300" s="149"/>
      <c r="BE300" s="149"/>
      <c r="BF300" s="149"/>
      <c r="BG300" s="149"/>
      <c r="BH300" s="149"/>
    </row>
    <row r="301" spans="1:60" outlineLevel="2" x14ac:dyDescent="0.2">
      <c r="A301" s="156"/>
      <c r="B301" s="157"/>
      <c r="C301" s="255" t="s">
        <v>1616</v>
      </c>
      <c r="D301" s="256"/>
      <c r="E301" s="256"/>
      <c r="F301" s="256"/>
      <c r="G301" s="256"/>
      <c r="H301" s="160"/>
      <c r="I301" s="160"/>
      <c r="J301" s="160"/>
      <c r="K301" s="160"/>
      <c r="L301" s="160"/>
      <c r="M301" s="160"/>
      <c r="N301" s="159"/>
      <c r="O301" s="159"/>
      <c r="P301" s="159"/>
      <c r="Q301" s="159"/>
      <c r="R301" s="160"/>
      <c r="S301" s="160"/>
      <c r="T301" s="160"/>
      <c r="U301" s="160"/>
      <c r="V301" s="160"/>
      <c r="W301" s="160"/>
      <c r="X301" s="160"/>
      <c r="Y301" s="160"/>
      <c r="Z301" s="149"/>
      <c r="AA301" s="149"/>
      <c r="AB301" s="149"/>
      <c r="AC301" s="149"/>
      <c r="AD301" s="149"/>
      <c r="AE301" s="149"/>
      <c r="AF301" s="149"/>
      <c r="AG301" s="149" t="s">
        <v>247</v>
      </c>
      <c r="AH301" s="149"/>
      <c r="AI301" s="149"/>
      <c r="AJ301" s="149"/>
      <c r="AK301" s="149"/>
      <c r="AL301" s="149"/>
      <c r="AM301" s="149"/>
      <c r="AN301" s="149"/>
      <c r="AO301" s="149"/>
      <c r="AP301" s="149"/>
      <c r="AQ301" s="149"/>
      <c r="AR301" s="149"/>
      <c r="AS301" s="149"/>
      <c r="AT301" s="149"/>
      <c r="AU301" s="149"/>
      <c r="AV301" s="149"/>
      <c r="AW301" s="149"/>
      <c r="AX301" s="149"/>
      <c r="AY301" s="149"/>
      <c r="AZ301" s="149"/>
      <c r="BA301" s="149"/>
      <c r="BB301" s="149"/>
      <c r="BC301" s="149"/>
      <c r="BD301" s="149"/>
      <c r="BE301" s="149"/>
      <c r="BF301" s="149"/>
      <c r="BG301" s="149"/>
      <c r="BH301" s="149"/>
    </row>
    <row r="302" spans="1:60" outlineLevel="3" x14ac:dyDescent="0.2">
      <c r="A302" s="156"/>
      <c r="B302" s="157"/>
      <c r="C302" s="257" t="s">
        <v>1617</v>
      </c>
      <c r="D302" s="258"/>
      <c r="E302" s="258"/>
      <c r="F302" s="258"/>
      <c r="G302" s="258"/>
      <c r="H302" s="160"/>
      <c r="I302" s="160"/>
      <c r="J302" s="160"/>
      <c r="K302" s="160"/>
      <c r="L302" s="160"/>
      <c r="M302" s="160"/>
      <c r="N302" s="159"/>
      <c r="O302" s="159"/>
      <c r="P302" s="159"/>
      <c r="Q302" s="159"/>
      <c r="R302" s="160"/>
      <c r="S302" s="160"/>
      <c r="T302" s="160"/>
      <c r="U302" s="160"/>
      <c r="V302" s="160"/>
      <c r="W302" s="160"/>
      <c r="X302" s="160"/>
      <c r="Y302" s="160"/>
      <c r="Z302" s="149"/>
      <c r="AA302" s="149"/>
      <c r="AB302" s="149"/>
      <c r="AC302" s="149"/>
      <c r="AD302" s="149"/>
      <c r="AE302" s="149"/>
      <c r="AF302" s="149"/>
      <c r="AG302" s="149" t="s">
        <v>247</v>
      </c>
      <c r="AH302" s="149"/>
      <c r="AI302" s="149"/>
      <c r="AJ302" s="149"/>
      <c r="AK302" s="149"/>
      <c r="AL302" s="149"/>
      <c r="AM302" s="149"/>
      <c r="AN302" s="149"/>
      <c r="AO302" s="149"/>
      <c r="AP302" s="149"/>
      <c r="AQ302" s="149"/>
      <c r="AR302" s="149"/>
      <c r="AS302" s="149"/>
      <c r="AT302" s="149"/>
      <c r="AU302" s="149"/>
      <c r="AV302" s="149"/>
      <c r="AW302" s="149"/>
      <c r="AX302" s="149"/>
      <c r="AY302" s="149"/>
      <c r="AZ302" s="149"/>
      <c r="BA302" s="149"/>
      <c r="BB302" s="149"/>
      <c r="BC302" s="149"/>
      <c r="BD302" s="149"/>
      <c r="BE302" s="149"/>
      <c r="BF302" s="149"/>
      <c r="BG302" s="149"/>
      <c r="BH302" s="149"/>
    </row>
    <row r="303" spans="1:60" outlineLevel="2" x14ac:dyDescent="0.2">
      <c r="A303" s="156"/>
      <c r="B303" s="157"/>
      <c r="C303" s="192" t="s">
        <v>101</v>
      </c>
      <c r="D303" s="162"/>
      <c r="E303" s="163">
        <v>1</v>
      </c>
      <c r="F303" s="160"/>
      <c r="G303" s="160"/>
      <c r="H303" s="160"/>
      <c r="I303" s="160"/>
      <c r="J303" s="160"/>
      <c r="K303" s="160"/>
      <c r="L303" s="160"/>
      <c r="M303" s="160"/>
      <c r="N303" s="159"/>
      <c r="O303" s="159"/>
      <c r="P303" s="159"/>
      <c r="Q303" s="159"/>
      <c r="R303" s="160"/>
      <c r="S303" s="160"/>
      <c r="T303" s="160"/>
      <c r="U303" s="160"/>
      <c r="V303" s="160"/>
      <c r="W303" s="160"/>
      <c r="X303" s="160"/>
      <c r="Y303" s="160"/>
      <c r="Z303" s="149"/>
      <c r="AA303" s="149"/>
      <c r="AB303" s="149"/>
      <c r="AC303" s="149"/>
      <c r="AD303" s="149"/>
      <c r="AE303" s="149"/>
      <c r="AF303" s="149"/>
      <c r="AG303" s="149" t="s">
        <v>241</v>
      </c>
      <c r="AH303" s="149">
        <v>0</v>
      </c>
      <c r="AI303" s="149"/>
      <c r="AJ303" s="149"/>
      <c r="AK303" s="149"/>
      <c r="AL303" s="149"/>
      <c r="AM303" s="149"/>
      <c r="AN303" s="149"/>
      <c r="AO303" s="149"/>
      <c r="AP303" s="149"/>
      <c r="AQ303" s="149"/>
      <c r="AR303" s="149"/>
      <c r="AS303" s="149"/>
      <c r="AT303" s="149"/>
      <c r="AU303" s="149"/>
      <c r="AV303" s="149"/>
      <c r="AW303" s="149"/>
      <c r="AX303" s="149"/>
      <c r="AY303" s="149"/>
      <c r="AZ303" s="149"/>
      <c r="BA303" s="149"/>
      <c r="BB303" s="149"/>
      <c r="BC303" s="149"/>
      <c r="BD303" s="149"/>
      <c r="BE303" s="149"/>
      <c r="BF303" s="149"/>
      <c r="BG303" s="149"/>
      <c r="BH303" s="149"/>
    </row>
    <row r="304" spans="1:60" ht="22.5" outlineLevel="1" x14ac:dyDescent="0.2">
      <c r="A304" s="175">
        <v>71</v>
      </c>
      <c r="B304" s="176" t="s">
        <v>1743</v>
      </c>
      <c r="C304" s="191" t="s">
        <v>1744</v>
      </c>
      <c r="D304" s="177" t="s">
        <v>251</v>
      </c>
      <c r="E304" s="178">
        <v>1</v>
      </c>
      <c r="F304" s="179"/>
      <c r="G304" s="180">
        <f>ROUND(E304*F304,2)</f>
        <v>0</v>
      </c>
      <c r="H304" s="179"/>
      <c r="I304" s="180">
        <f>ROUND(E304*H304,2)</f>
        <v>0</v>
      </c>
      <c r="J304" s="179"/>
      <c r="K304" s="180">
        <f>ROUND(E304*J304,2)</f>
        <v>0</v>
      </c>
      <c r="L304" s="180">
        <v>21</v>
      </c>
      <c r="M304" s="180">
        <f>G304*(1+L304/100)</f>
        <v>0</v>
      </c>
      <c r="N304" s="178">
        <v>4.0599999999999997E-2</v>
      </c>
      <c r="O304" s="178">
        <f>ROUND(E304*N304,2)</f>
        <v>0.04</v>
      </c>
      <c r="P304" s="178">
        <v>0</v>
      </c>
      <c r="Q304" s="178">
        <f>ROUND(E304*P304,2)</f>
        <v>0</v>
      </c>
      <c r="R304" s="180" t="s">
        <v>578</v>
      </c>
      <c r="S304" s="180" t="s">
        <v>271</v>
      </c>
      <c r="T304" s="181" t="s">
        <v>271</v>
      </c>
      <c r="U304" s="160">
        <v>0</v>
      </c>
      <c r="V304" s="160">
        <f>ROUND(E304*U304,2)</f>
        <v>0</v>
      </c>
      <c r="W304" s="160"/>
      <c r="X304" s="160" t="s">
        <v>579</v>
      </c>
      <c r="Y304" s="160" t="s">
        <v>239</v>
      </c>
      <c r="Z304" s="149"/>
      <c r="AA304" s="149"/>
      <c r="AB304" s="149"/>
      <c r="AC304" s="149"/>
      <c r="AD304" s="149"/>
      <c r="AE304" s="149"/>
      <c r="AF304" s="149"/>
      <c r="AG304" s="149" t="s">
        <v>580</v>
      </c>
      <c r="AH304" s="149"/>
      <c r="AI304" s="149"/>
      <c r="AJ304" s="149"/>
      <c r="AK304" s="149"/>
      <c r="AL304" s="149"/>
      <c r="AM304" s="149"/>
      <c r="AN304" s="149"/>
      <c r="AO304" s="149"/>
      <c r="AP304" s="149"/>
      <c r="AQ304" s="149"/>
      <c r="AR304" s="149"/>
      <c r="AS304" s="149"/>
      <c r="AT304" s="149"/>
      <c r="AU304" s="149"/>
      <c r="AV304" s="149"/>
      <c r="AW304" s="149"/>
      <c r="AX304" s="149"/>
      <c r="AY304" s="149"/>
      <c r="AZ304" s="149"/>
      <c r="BA304" s="149"/>
      <c r="BB304" s="149"/>
      <c r="BC304" s="149"/>
      <c r="BD304" s="149"/>
      <c r="BE304" s="149"/>
      <c r="BF304" s="149"/>
      <c r="BG304" s="149"/>
      <c r="BH304" s="149"/>
    </row>
    <row r="305" spans="1:60" outlineLevel="2" x14ac:dyDescent="0.2">
      <c r="A305" s="156"/>
      <c r="B305" s="157"/>
      <c r="C305" s="192" t="s">
        <v>101</v>
      </c>
      <c r="D305" s="162"/>
      <c r="E305" s="163">
        <v>1</v>
      </c>
      <c r="F305" s="160"/>
      <c r="G305" s="160"/>
      <c r="H305" s="160"/>
      <c r="I305" s="160"/>
      <c r="J305" s="160"/>
      <c r="K305" s="160"/>
      <c r="L305" s="160"/>
      <c r="M305" s="160"/>
      <c r="N305" s="159"/>
      <c r="O305" s="159"/>
      <c r="P305" s="159"/>
      <c r="Q305" s="159"/>
      <c r="R305" s="160"/>
      <c r="S305" s="160"/>
      <c r="T305" s="160"/>
      <c r="U305" s="160"/>
      <c r="V305" s="160"/>
      <c r="W305" s="160"/>
      <c r="X305" s="160"/>
      <c r="Y305" s="160"/>
      <c r="Z305" s="149"/>
      <c r="AA305" s="149"/>
      <c r="AB305" s="149"/>
      <c r="AC305" s="149"/>
      <c r="AD305" s="149"/>
      <c r="AE305" s="149"/>
      <c r="AF305" s="149"/>
      <c r="AG305" s="149" t="s">
        <v>241</v>
      </c>
      <c r="AH305" s="149">
        <v>0</v>
      </c>
      <c r="AI305" s="149"/>
      <c r="AJ305" s="149"/>
      <c r="AK305" s="149"/>
      <c r="AL305" s="149"/>
      <c r="AM305" s="149"/>
      <c r="AN305" s="149"/>
      <c r="AO305" s="149"/>
      <c r="AP305" s="149"/>
      <c r="AQ305" s="149"/>
      <c r="AR305" s="149"/>
      <c r="AS305" s="149"/>
      <c r="AT305" s="149"/>
      <c r="AU305" s="149"/>
      <c r="AV305" s="149"/>
      <c r="AW305" s="149"/>
      <c r="AX305" s="149"/>
      <c r="AY305" s="149"/>
      <c r="AZ305" s="149"/>
      <c r="BA305" s="149"/>
      <c r="BB305" s="149"/>
      <c r="BC305" s="149"/>
      <c r="BD305" s="149"/>
      <c r="BE305" s="149"/>
      <c r="BF305" s="149"/>
      <c r="BG305" s="149"/>
      <c r="BH305" s="149"/>
    </row>
    <row r="306" spans="1:60" outlineLevel="1" x14ac:dyDescent="0.2">
      <c r="A306" s="175">
        <v>72</v>
      </c>
      <c r="B306" s="176" t="s">
        <v>1745</v>
      </c>
      <c r="C306" s="191" t="s">
        <v>1746</v>
      </c>
      <c r="D306" s="177" t="s">
        <v>472</v>
      </c>
      <c r="E306" s="178">
        <v>0.12561</v>
      </c>
      <c r="F306" s="179"/>
      <c r="G306" s="180">
        <f>ROUND(E306*F306,2)</f>
        <v>0</v>
      </c>
      <c r="H306" s="179"/>
      <c r="I306" s="180">
        <f>ROUND(E306*H306,2)</f>
        <v>0</v>
      </c>
      <c r="J306" s="179"/>
      <c r="K306" s="180">
        <f>ROUND(E306*J306,2)</f>
        <v>0</v>
      </c>
      <c r="L306" s="180">
        <v>21</v>
      </c>
      <c r="M306" s="180">
        <f>G306*(1+L306/100)</f>
        <v>0</v>
      </c>
      <c r="N306" s="178">
        <v>0</v>
      </c>
      <c r="O306" s="178">
        <f>ROUND(E306*N306,2)</f>
        <v>0</v>
      </c>
      <c r="P306" s="178">
        <v>0</v>
      </c>
      <c r="Q306" s="178">
        <f>ROUND(E306*P306,2)</f>
        <v>0</v>
      </c>
      <c r="R306" s="180" t="s">
        <v>1719</v>
      </c>
      <c r="S306" s="180" t="s">
        <v>271</v>
      </c>
      <c r="T306" s="181" t="s">
        <v>271</v>
      </c>
      <c r="U306" s="160">
        <v>1.5980000000000001</v>
      </c>
      <c r="V306" s="160">
        <f>ROUND(E306*U306,2)</f>
        <v>0.2</v>
      </c>
      <c r="W306" s="160"/>
      <c r="X306" s="160" t="s">
        <v>608</v>
      </c>
      <c r="Y306" s="160" t="s">
        <v>239</v>
      </c>
      <c r="Z306" s="149"/>
      <c r="AA306" s="149"/>
      <c r="AB306" s="149"/>
      <c r="AC306" s="149"/>
      <c r="AD306" s="149"/>
      <c r="AE306" s="149"/>
      <c r="AF306" s="149"/>
      <c r="AG306" s="149" t="s">
        <v>609</v>
      </c>
      <c r="AH306" s="149"/>
      <c r="AI306" s="149"/>
      <c r="AJ306" s="149"/>
      <c r="AK306" s="149"/>
      <c r="AL306" s="149"/>
      <c r="AM306" s="149"/>
      <c r="AN306" s="149"/>
      <c r="AO306" s="149"/>
      <c r="AP306" s="149"/>
      <c r="AQ306" s="149"/>
      <c r="AR306" s="149"/>
      <c r="AS306" s="149"/>
      <c r="AT306" s="149"/>
      <c r="AU306" s="149"/>
      <c r="AV306" s="149"/>
      <c r="AW306" s="149"/>
      <c r="AX306" s="149"/>
      <c r="AY306" s="149"/>
      <c r="AZ306" s="149"/>
      <c r="BA306" s="149"/>
      <c r="BB306" s="149"/>
      <c r="BC306" s="149"/>
      <c r="BD306" s="149"/>
      <c r="BE306" s="149"/>
      <c r="BF306" s="149"/>
      <c r="BG306" s="149"/>
      <c r="BH306" s="149"/>
    </row>
    <row r="307" spans="1:60" outlineLevel="2" x14ac:dyDescent="0.2">
      <c r="A307" s="156"/>
      <c r="B307" s="157"/>
      <c r="C307" s="266" t="s">
        <v>1747</v>
      </c>
      <c r="D307" s="267"/>
      <c r="E307" s="267"/>
      <c r="F307" s="267"/>
      <c r="G307" s="267"/>
      <c r="H307" s="160"/>
      <c r="I307" s="160"/>
      <c r="J307" s="160"/>
      <c r="K307" s="160"/>
      <c r="L307" s="160"/>
      <c r="M307" s="160"/>
      <c r="N307" s="159"/>
      <c r="O307" s="159"/>
      <c r="P307" s="159"/>
      <c r="Q307" s="159"/>
      <c r="R307" s="160"/>
      <c r="S307" s="160"/>
      <c r="T307" s="160"/>
      <c r="U307" s="160"/>
      <c r="V307" s="160"/>
      <c r="W307" s="160"/>
      <c r="X307" s="160"/>
      <c r="Y307" s="160"/>
      <c r="Z307" s="149"/>
      <c r="AA307" s="149"/>
      <c r="AB307" s="149"/>
      <c r="AC307" s="149"/>
      <c r="AD307" s="149"/>
      <c r="AE307" s="149"/>
      <c r="AF307" s="149"/>
      <c r="AG307" s="149" t="s">
        <v>524</v>
      </c>
      <c r="AH307" s="149"/>
      <c r="AI307" s="149"/>
      <c r="AJ307" s="149"/>
      <c r="AK307" s="149"/>
      <c r="AL307" s="149"/>
      <c r="AM307" s="149"/>
      <c r="AN307" s="149"/>
      <c r="AO307" s="149"/>
      <c r="AP307" s="149"/>
      <c r="AQ307" s="149"/>
      <c r="AR307" s="149"/>
      <c r="AS307" s="149"/>
      <c r="AT307" s="149"/>
      <c r="AU307" s="149"/>
      <c r="AV307" s="149"/>
      <c r="AW307" s="149"/>
      <c r="AX307" s="149"/>
      <c r="AY307" s="149"/>
      <c r="AZ307" s="149"/>
      <c r="BA307" s="149"/>
      <c r="BB307" s="149"/>
      <c r="BC307" s="149"/>
      <c r="BD307" s="149"/>
      <c r="BE307" s="149"/>
      <c r="BF307" s="149"/>
      <c r="BG307" s="149"/>
      <c r="BH307" s="149"/>
    </row>
    <row r="308" spans="1:60" ht="22.5" outlineLevel="1" x14ac:dyDescent="0.2">
      <c r="A308" s="175">
        <v>73</v>
      </c>
      <c r="B308" s="176" t="s">
        <v>1748</v>
      </c>
      <c r="C308" s="191" t="s">
        <v>1749</v>
      </c>
      <c r="D308" s="177" t="s">
        <v>472</v>
      </c>
      <c r="E308" s="178">
        <v>0.12561</v>
      </c>
      <c r="F308" s="179"/>
      <c r="G308" s="180">
        <f>ROUND(E308*F308,2)</f>
        <v>0</v>
      </c>
      <c r="H308" s="179"/>
      <c r="I308" s="180">
        <f>ROUND(E308*H308,2)</f>
        <v>0</v>
      </c>
      <c r="J308" s="179"/>
      <c r="K308" s="180">
        <f>ROUND(E308*J308,2)</f>
        <v>0</v>
      </c>
      <c r="L308" s="180">
        <v>21</v>
      </c>
      <c r="M308" s="180">
        <f>G308*(1+L308/100)</f>
        <v>0</v>
      </c>
      <c r="N308" s="178">
        <v>0</v>
      </c>
      <c r="O308" s="178">
        <f>ROUND(E308*N308,2)</f>
        <v>0</v>
      </c>
      <c r="P308" s="178">
        <v>0</v>
      </c>
      <c r="Q308" s="178">
        <f>ROUND(E308*P308,2)</f>
        <v>0</v>
      </c>
      <c r="R308" s="180" t="s">
        <v>1719</v>
      </c>
      <c r="S308" s="180" t="s">
        <v>271</v>
      </c>
      <c r="T308" s="181" t="s">
        <v>271</v>
      </c>
      <c r="U308" s="160">
        <v>0.45200000000000001</v>
      </c>
      <c r="V308" s="160">
        <f>ROUND(E308*U308,2)</f>
        <v>0.06</v>
      </c>
      <c r="W308" s="160"/>
      <c r="X308" s="160" t="s">
        <v>608</v>
      </c>
      <c r="Y308" s="160" t="s">
        <v>239</v>
      </c>
      <c r="Z308" s="149"/>
      <c r="AA308" s="149"/>
      <c r="AB308" s="149"/>
      <c r="AC308" s="149"/>
      <c r="AD308" s="149"/>
      <c r="AE308" s="149"/>
      <c r="AF308" s="149"/>
      <c r="AG308" s="149" t="s">
        <v>609</v>
      </c>
      <c r="AH308" s="149"/>
      <c r="AI308" s="149"/>
      <c r="AJ308" s="149"/>
      <c r="AK308" s="149"/>
      <c r="AL308" s="149"/>
      <c r="AM308" s="149"/>
      <c r="AN308" s="149"/>
      <c r="AO308" s="149"/>
      <c r="AP308" s="149"/>
      <c r="AQ308" s="149"/>
      <c r="AR308" s="149"/>
      <c r="AS308" s="149"/>
      <c r="AT308" s="149"/>
      <c r="AU308" s="149"/>
      <c r="AV308" s="149"/>
      <c r="AW308" s="149"/>
      <c r="AX308" s="149"/>
      <c r="AY308" s="149"/>
      <c r="AZ308" s="149"/>
      <c r="BA308" s="149"/>
      <c r="BB308" s="149"/>
      <c r="BC308" s="149"/>
      <c r="BD308" s="149"/>
      <c r="BE308" s="149"/>
      <c r="BF308" s="149"/>
      <c r="BG308" s="149"/>
      <c r="BH308" s="149"/>
    </row>
    <row r="309" spans="1:60" outlineLevel="2" x14ac:dyDescent="0.2">
      <c r="A309" s="156"/>
      <c r="B309" s="157"/>
      <c r="C309" s="266" t="s">
        <v>1747</v>
      </c>
      <c r="D309" s="267"/>
      <c r="E309" s="267"/>
      <c r="F309" s="267"/>
      <c r="G309" s="267"/>
      <c r="H309" s="160"/>
      <c r="I309" s="160"/>
      <c r="J309" s="160"/>
      <c r="K309" s="160"/>
      <c r="L309" s="160"/>
      <c r="M309" s="160"/>
      <c r="N309" s="159"/>
      <c r="O309" s="159"/>
      <c r="P309" s="159"/>
      <c r="Q309" s="159"/>
      <c r="R309" s="160"/>
      <c r="S309" s="160"/>
      <c r="T309" s="160"/>
      <c r="U309" s="160"/>
      <c r="V309" s="160"/>
      <c r="W309" s="160"/>
      <c r="X309" s="160"/>
      <c r="Y309" s="160"/>
      <c r="Z309" s="149"/>
      <c r="AA309" s="149"/>
      <c r="AB309" s="149"/>
      <c r="AC309" s="149"/>
      <c r="AD309" s="149"/>
      <c r="AE309" s="149"/>
      <c r="AF309" s="149"/>
      <c r="AG309" s="149" t="s">
        <v>524</v>
      </c>
      <c r="AH309" s="149"/>
      <c r="AI309" s="149"/>
      <c r="AJ309" s="149"/>
      <c r="AK309" s="149"/>
      <c r="AL309" s="149"/>
      <c r="AM309" s="149"/>
      <c r="AN309" s="149"/>
      <c r="AO309" s="149"/>
      <c r="AP309" s="149"/>
      <c r="AQ309" s="149"/>
      <c r="AR309" s="149"/>
      <c r="AS309" s="149"/>
      <c r="AT309" s="149"/>
      <c r="AU309" s="149"/>
      <c r="AV309" s="149"/>
      <c r="AW309" s="149"/>
      <c r="AX309" s="149"/>
      <c r="AY309" s="149"/>
      <c r="AZ309" s="149"/>
      <c r="BA309" s="149"/>
      <c r="BB309" s="149"/>
      <c r="BC309" s="149"/>
      <c r="BD309" s="149"/>
      <c r="BE309" s="149"/>
      <c r="BF309" s="149"/>
      <c r="BG309" s="149"/>
      <c r="BH309" s="149"/>
    </row>
    <row r="310" spans="1:60" x14ac:dyDescent="0.2">
      <c r="A310" s="168" t="s">
        <v>231</v>
      </c>
      <c r="B310" s="169" t="s">
        <v>174</v>
      </c>
      <c r="C310" s="190" t="s">
        <v>175</v>
      </c>
      <c r="D310" s="170"/>
      <c r="E310" s="171"/>
      <c r="F310" s="172"/>
      <c r="G310" s="172">
        <f>SUMIF(AG311:AG312,"&lt;&gt;NOR",G311:G312)</f>
        <v>0</v>
      </c>
      <c r="H310" s="172"/>
      <c r="I310" s="172">
        <f>SUM(I311:I312)</f>
        <v>0</v>
      </c>
      <c r="J310" s="172"/>
      <c r="K310" s="172">
        <f>SUM(K311:K312)</f>
        <v>0</v>
      </c>
      <c r="L310" s="172"/>
      <c r="M310" s="172">
        <f>SUM(M311:M312)</f>
        <v>0</v>
      </c>
      <c r="N310" s="171"/>
      <c r="O310" s="171">
        <f>SUM(O311:O312)</f>
        <v>0</v>
      </c>
      <c r="P310" s="171"/>
      <c r="Q310" s="171">
        <f>SUM(Q311:Q312)</f>
        <v>0</v>
      </c>
      <c r="R310" s="172"/>
      <c r="S310" s="172"/>
      <c r="T310" s="173"/>
      <c r="U310" s="167"/>
      <c r="V310" s="167">
        <f>SUM(V311:V312)</f>
        <v>0</v>
      </c>
      <c r="W310" s="167"/>
      <c r="X310" s="167"/>
      <c r="Y310" s="167"/>
      <c r="AG310" t="s">
        <v>232</v>
      </c>
    </row>
    <row r="311" spans="1:60" ht="22.5" outlineLevel="1" x14ac:dyDescent="0.2">
      <c r="A311" s="175">
        <v>74</v>
      </c>
      <c r="B311" s="176" t="s">
        <v>661</v>
      </c>
      <c r="C311" s="191" t="s">
        <v>662</v>
      </c>
      <c r="D311" s="177" t="s">
        <v>392</v>
      </c>
      <c r="E311" s="178">
        <v>0</v>
      </c>
      <c r="F311" s="179"/>
      <c r="G311" s="180">
        <f>ROUND(E311*F311,2)</f>
        <v>0</v>
      </c>
      <c r="H311" s="179"/>
      <c r="I311" s="180">
        <f>ROUND(E311*H311,2)</f>
        <v>0</v>
      </c>
      <c r="J311" s="179"/>
      <c r="K311" s="180">
        <f>ROUND(E311*J311,2)</f>
        <v>0</v>
      </c>
      <c r="L311" s="180">
        <v>21</v>
      </c>
      <c r="M311" s="180">
        <f>G311*(1+L311/100)</f>
        <v>0</v>
      </c>
      <c r="N311" s="178">
        <v>6.4000000000000005E-4</v>
      </c>
      <c r="O311" s="178">
        <f>ROUND(E311*N311,2)</f>
        <v>0</v>
      </c>
      <c r="P311" s="178">
        <v>0</v>
      </c>
      <c r="Q311" s="178">
        <f>ROUND(E311*P311,2)</f>
        <v>0</v>
      </c>
      <c r="R311" s="180" t="s">
        <v>656</v>
      </c>
      <c r="S311" s="180" t="s">
        <v>271</v>
      </c>
      <c r="T311" s="181" t="s">
        <v>271</v>
      </c>
      <c r="U311" s="160">
        <v>0.13439999999999999</v>
      </c>
      <c r="V311" s="160">
        <f>ROUND(E311*U311,2)</f>
        <v>0</v>
      </c>
      <c r="W311" s="160"/>
      <c r="X311" s="160" t="s">
        <v>252</v>
      </c>
      <c r="Y311" s="160" t="s">
        <v>239</v>
      </c>
      <c r="Z311" s="149"/>
      <c r="AA311" s="149"/>
      <c r="AB311" s="149"/>
      <c r="AC311" s="149"/>
      <c r="AD311" s="149"/>
      <c r="AE311" s="149"/>
      <c r="AF311" s="149"/>
      <c r="AG311" s="149" t="s">
        <v>253</v>
      </c>
      <c r="AH311" s="149"/>
      <c r="AI311" s="149"/>
      <c r="AJ311" s="149"/>
      <c r="AK311" s="149"/>
      <c r="AL311" s="149"/>
      <c r="AM311" s="149"/>
      <c r="AN311" s="149"/>
      <c r="AO311" s="149"/>
      <c r="AP311" s="149"/>
      <c r="AQ311" s="149"/>
      <c r="AR311" s="149"/>
      <c r="AS311" s="149"/>
      <c r="AT311" s="149"/>
      <c r="AU311" s="149"/>
      <c r="AV311" s="149"/>
      <c r="AW311" s="149"/>
      <c r="AX311" s="149"/>
      <c r="AY311" s="149"/>
      <c r="AZ311" s="149"/>
      <c r="BA311" s="149"/>
      <c r="BB311" s="149"/>
      <c r="BC311" s="149"/>
      <c r="BD311" s="149"/>
      <c r="BE311" s="149"/>
      <c r="BF311" s="149"/>
      <c r="BG311" s="149"/>
      <c r="BH311" s="149"/>
    </row>
    <row r="312" spans="1:60" outlineLevel="2" x14ac:dyDescent="0.2">
      <c r="A312" s="156"/>
      <c r="B312" s="157"/>
      <c r="C312" s="255" t="s">
        <v>1750</v>
      </c>
      <c r="D312" s="256"/>
      <c r="E312" s="256"/>
      <c r="F312" s="256"/>
      <c r="G312" s="256"/>
      <c r="H312" s="160"/>
      <c r="I312" s="160"/>
      <c r="J312" s="160"/>
      <c r="K312" s="160"/>
      <c r="L312" s="160"/>
      <c r="M312" s="160"/>
      <c r="N312" s="159"/>
      <c r="O312" s="159"/>
      <c r="P312" s="159"/>
      <c r="Q312" s="159"/>
      <c r="R312" s="160"/>
      <c r="S312" s="160"/>
      <c r="T312" s="160"/>
      <c r="U312" s="160"/>
      <c r="V312" s="160"/>
      <c r="W312" s="160"/>
      <c r="X312" s="160"/>
      <c r="Y312" s="160"/>
      <c r="Z312" s="149"/>
      <c r="AA312" s="149"/>
      <c r="AB312" s="149"/>
      <c r="AC312" s="149"/>
      <c r="AD312" s="149"/>
      <c r="AE312" s="149"/>
      <c r="AF312" s="149"/>
      <c r="AG312" s="149" t="s">
        <v>247</v>
      </c>
      <c r="AH312" s="149"/>
      <c r="AI312" s="149"/>
      <c r="AJ312" s="149"/>
      <c r="AK312" s="149"/>
      <c r="AL312" s="149"/>
      <c r="AM312" s="149"/>
      <c r="AN312" s="149"/>
      <c r="AO312" s="149"/>
      <c r="AP312" s="149"/>
      <c r="AQ312" s="149"/>
      <c r="AR312" s="149"/>
      <c r="AS312" s="149"/>
      <c r="AT312" s="149"/>
      <c r="AU312" s="149"/>
      <c r="AV312" s="149"/>
      <c r="AW312" s="149"/>
      <c r="AX312" s="149"/>
      <c r="AY312" s="149"/>
      <c r="AZ312" s="149"/>
      <c r="BA312" s="149"/>
      <c r="BB312" s="149"/>
      <c r="BC312" s="149"/>
      <c r="BD312" s="149"/>
      <c r="BE312" s="149"/>
      <c r="BF312" s="149"/>
      <c r="BG312" s="149"/>
      <c r="BH312" s="149"/>
    </row>
    <row r="313" spans="1:60" x14ac:dyDescent="0.2">
      <c r="A313" s="168" t="s">
        <v>231</v>
      </c>
      <c r="B313" s="169" t="s">
        <v>186</v>
      </c>
      <c r="C313" s="190" t="s">
        <v>187</v>
      </c>
      <c r="D313" s="170"/>
      <c r="E313" s="171"/>
      <c r="F313" s="172"/>
      <c r="G313" s="172">
        <f>SUMIF(AG314:AG316,"&lt;&gt;NOR",G314:G316)</f>
        <v>0</v>
      </c>
      <c r="H313" s="172"/>
      <c r="I313" s="172">
        <f>SUM(I314:I316)</f>
        <v>0</v>
      </c>
      <c r="J313" s="172"/>
      <c r="K313" s="172">
        <f>SUM(K314:K316)</f>
        <v>0</v>
      </c>
      <c r="L313" s="172"/>
      <c r="M313" s="172">
        <f>SUM(M314:M316)</f>
        <v>0</v>
      </c>
      <c r="N313" s="171"/>
      <c r="O313" s="171">
        <f>SUM(O314:O316)</f>
        <v>0</v>
      </c>
      <c r="P313" s="171"/>
      <c r="Q313" s="171">
        <f>SUM(Q314:Q316)</f>
        <v>0</v>
      </c>
      <c r="R313" s="172"/>
      <c r="S313" s="172"/>
      <c r="T313" s="173"/>
      <c r="U313" s="167"/>
      <c r="V313" s="167">
        <f>SUM(V314:V316)</f>
        <v>1.86</v>
      </c>
      <c r="W313" s="167"/>
      <c r="X313" s="167"/>
      <c r="Y313" s="167"/>
      <c r="AG313" t="s">
        <v>232</v>
      </c>
    </row>
    <row r="314" spans="1:60" outlineLevel="1" x14ac:dyDescent="0.2">
      <c r="A314" s="175">
        <v>75</v>
      </c>
      <c r="B314" s="176" t="s">
        <v>1751</v>
      </c>
      <c r="C314" s="191" t="s">
        <v>1752</v>
      </c>
      <c r="D314" s="177" t="s">
        <v>235</v>
      </c>
      <c r="E314" s="178">
        <v>1</v>
      </c>
      <c r="F314" s="179"/>
      <c r="G314" s="180">
        <f>ROUND(E314*F314,2)</f>
        <v>0</v>
      </c>
      <c r="H314" s="179"/>
      <c r="I314" s="180">
        <f>ROUND(E314*H314,2)</f>
        <v>0</v>
      </c>
      <c r="J314" s="179"/>
      <c r="K314" s="180">
        <f>ROUND(E314*J314,2)</f>
        <v>0</v>
      </c>
      <c r="L314" s="180">
        <v>21</v>
      </c>
      <c r="M314" s="180">
        <f>G314*(1+L314/100)</f>
        <v>0</v>
      </c>
      <c r="N314" s="178">
        <v>0</v>
      </c>
      <c r="O314" s="178">
        <f>ROUND(E314*N314,2)</f>
        <v>0</v>
      </c>
      <c r="P314" s="178">
        <v>0</v>
      </c>
      <c r="Q314" s="178">
        <f>ROUND(E314*P314,2)</f>
        <v>0</v>
      </c>
      <c r="R314" s="180"/>
      <c r="S314" s="180" t="s">
        <v>236</v>
      </c>
      <c r="T314" s="181" t="s">
        <v>237</v>
      </c>
      <c r="U314" s="160">
        <v>1.86</v>
      </c>
      <c r="V314" s="160">
        <f>ROUND(E314*U314,2)</f>
        <v>1.86</v>
      </c>
      <c r="W314" s="160"/>
      <c r="X314" s="160" t="s">
        <v>252</v>
      </c>
      <c r="Y314" s="160" t="s">
        <v>239</v>
      </c>
      <c r="Z314" s="149"/>
      <c r="AA314" s="149"/>
      <c r="AB314" s="149"/>
      <c r="AC314" s="149"/>
      <c r="AD314" s="149"/>
      <c r="AE314" s="149"/>
      <c r="AF314" s="149"/>
      <c r="AG314" s="149" t="s">
        <v>253</v>
      </c>
      <c r="AH314" s="149"/>
      <c r="AI314" s="149"/>
      <c r="AJ314" s="149"/>
      <c r="AK314" s="149"/>
      <c r="AL314" s="149"/>
      <c r="AM314" s="149"/>
      <c r="AN314" s="149"/>
      <c r="AO314" s="149"/>
      <c r="AP314" s="149"/>
      <c r="AQ314" s="149"/>
      <c r="AR314" s="149"/>
      <c r="AS314" s="149"/>
      <c r="AT314" s="149"/>
      <c r="AU314" s="149"/>
      <c r="AV314" s="149"/>
      <c r="AW314" s="149"/>
      <c r="AX314" s="149"/>
      <c r="AY314" s="149"/>
      <c r="AZ314" s="149"/>
      <c r="BA314" s="149"/>
      <c r="BB314" s="149"/>
      <c r="BC314" s="149"/>
      <c r="BD314" s="149"/>
      <c r="BE314" s="149"/>
      <c r="BF314" s="149"/>
      <c r="BG314" s="149"/>
      <c r="BH314" s="149"/>
    </row>
    <row r="315" spans="1:60" outlineLevel="2" x14ac:dyDescent="0.2">
      <c r="A315" s="156"/>
      <c r="B315" s="157"/>
      <c r="C315" s="255" t="s">
        <v>1753</v>
      </c>
      <c r="D315" s="256"/>
      <c r="E315" s="256"/>
      <c r="F315" s="256"/>
      <c r="G315" s="256"/>
      <c r="H315" s="160"/>
      <c r="I315" s="160"/>
      <c r="J315" s="160"/>
      <c r="K315" s="160"/>
      <c r="L315" s="160"/>
      <c r="M315" s="160"/>
      <c r="N315" s="159"/>
      <c r="O315" s="159"/>
      <c r="P315" s="159"/>
      <c r="Q315" s="159"/>
      <c r="R315" s="160"/>
      <c r="S315" s="160"/>
      <c r="T315" s="160"/>
      <c r="U315" s="160"/>
      <c r="V315" s="160"/>
      <c r="W315" s="160"/>
      <c r="X315" s="160"/>
      <c r="Y315" s="160"/>
      <c r="Z315" s="149"/>
      <c r="AA315" s="149"/>
      <c r="AB315" s="149"/>
      <c r="AC315" s="149"/>
      <c r="AD315" s="149"/>
      <c r="AE315" s="149"/>
      <c r="AF315" s="149"/>
      <c r="AG315" s="149" t="s">
        <v>247</v>
      </c>
      <c r="AH315" s="149"/>
      <c r="AI315" s="149"/>
      <c r="AJ315" s="149"/>
      <c r="AK315" s="149"/>
      <c r="AL315" s="149"/>
      <c r="AM315" s="149"/>
      <c r="AN315" s="149"/>
      <c r="AO315" s="149"/>
      <c r="AP315" s="149"/>
      <c r="AQ315" s="149"/>
      <c r="AR315" s="149"/>
      <c r="AS315" s="149"/>
      <c r="AT315" s="149"/>
      <c r="AU315" s="149"/>
      <c r="AV315" s="149"/>
      <c r="AW315" s="149"/>
      <c r="AX315" s="149"/>
      <c r="AY315" s="149"/>
      <c r="AZ315" s="149"/>
      <c r="BA315" s="149"/>
      <c r="BB315" s="149"/>
      <c r="BC315" s="149"/>
      <c r="BD315" s="149"/>
      <c r="BE315" s="149"/>
      <c r="BF315" s="149"/>
      <c r="BG315" s="149"/>
      <c r="BH315" s="149"/>
    </row>
    <row r="316" spans="1:60" outlineLevel="2" x14ac:dyDescent="0.2">
      <c r="A316" s="156"/>
      <c r="B316" s="157"/>
      <c r="C316" s="192" t="s">
        <v>101</v>
      </c>
      <c r="D316" s="162"/>
      <c r="E316" s="163">
        <v>1</v>
      </c>
      <c r="F316" s="160"/>
      <c r="G316" s="160"/>
      <c r="H316" s="160"/>
      <c r="I316" s="160"/>
      <c r="J316" s="160"/>
      <c r="K316" s="160"/>
      <c r="L316" s="160"/>
      <c r="M316" s="160"/>
      <c r="N316" s="159"/>
      <c r="O316" s="159"/>
      <c r="P316" s="159"/>
      <c r="Q316" s="159"/>
      <c r="R316" s="160"/>
      <c r="S316" s="160"/>
      <c r="T316" s="160"/>
      <c r="U316" s="160"/>
      <c r="V316" s="160"/>
      <c r="W316" s="160"/>
      <c r="X316" s="160"/>
      <c r="Y316" s="160"/>
      <c r="Z316" s="149"/>
      <c r="AA316" s="149"/>
      <c r="AB316" s="149"/>
      <c r="AC316" s="149"/>
      <c r="AD316" s="149"/>
      <c r="AE316" s="149"/>
      <c r="AF316" s="149"/>
      <c r="AG316" s="149" t="s">
        <v>241</v>
      </c>
      <c r="AH316" s="149">
        <v>0</v>
      </c>
      <c r="AI316" s="149"/>
      <c r="AJ316" s="149"/>
      <c r="AK316" s="149"/>
      <c r="AL316" s="149"/>
      <c r="AM316" s="149"/>
      <c r="AN316" s="149"/>
      <c r="AO316" s="149"/>
      <c r="AP316" s="149"/>
      <c r="AQ316" s="149"/>
      <c r="AR316" s="149"/>
      <c r="AS316" s="149"/>
      <c r="AT316" s="149"/>
      <c r="AU316" s="149"/>
      <c r="AV316" s="149"/>
      <c r="AW316" s="149"/>
      <c r="AX316" s="149"/>
      <c r="AY316" s="149"/>
      <c r="AZ316" s="149"/>
      <c r="BA316" s="149"/>
      <c r="BB316" s="149"/>
      <c r="BC316" s="149"/>
      <c r="BD316" s="149"/>
      <c r="BE316" s="149"/>
      <c r="BF316" s="149"/>
      <c r="BG316" s="149"/>
      <c r="BH316" s="149"/>
    </row>
    <row r="317" spans="1:60" x14ac:dyDescent="0.2">
      <c r="A317" s="168" t="s">
        <v>231</v>
      </c>
      <c r="B317" s="169" t="s">
        <v>200</v>
      </c>
      <c r="C317" s="190" t="s">
        <v>134</v>
      </c>
      <c r="D317" s="170"/>
      <c r="E317" s="171"/>
      <c r="F317" s="172"/>
      <c r="G317" s="172">
        <f>SUMIF(AG318:AG338,"&lt;&gt;NOR",G318:G338)</f>
        <v>0</v>
      </c>
      <c r="H317" s="172"/>
      <c r="I317" s="172">
        <f>SUM(I318:I338)</f>
        <v>0</v>
      </c>
      <c r="J317" s="172"/>
      <c r="K317" s="172">
        <f>SUM(K318:K338)</f>
        <v>0</v>
      </c>
      <c r="L317" s="172"/>
      <c r="M317" s="172">
        <f>SUM(M318:M338)</f>
        <v>0</v>
      </c>
      <c r="N317" s="171"/>
      <c r="O317" s="171">
        <f>SUM(O318:O338)</f>
        <v>0</v>
      </c>
      <c r="P317" s="171"/>
      <c r="Q317" s="171">
        <f>SUM(Q318:Q338)</f>
        <v>0</v>
      </c>
      <c r="R317" s="172"/>
      <c r="S317" s="172"/>
      <c r="T317" s="173"/>
      <c r="U317" s="167"/>
      <c r="V317" s="167">
        <f>SUM(V318:V338)</f>
        <v>56.800000000000004</v>
      </c>
      <c r="W317" s="167"/>
      <c r="X317" s="167"/>
      <c r="Y317" s="167"/>
      <c r="AG317" t="s">
        <v>232</v>
      </c>
    </row>
    <row r="318" spans="1:60" ht="22.5" outlineLevel="1" x14ac:dyDescent="0.2">
      <c r="A318" s="175">
        <v>76</v>
      </c>
      <c r="B318" s="176" t="s">
        <v>1754</v>
      </c>
      <c r="C318" s="191" t="s">
        <v>1755</v>
      </c>
      <c r="D318" s="177" t="s">
        <v>472</v>
      </c>
      <c r="E318" s="178">
        <v>22.506</v>
      </c>
      <c r="F318" s="179"/>
      <c r="G318" s="180">
        <f>ROUND(E318*F318,2)</f>
        <v>0</v>
      </c>
      <c r="H318" s="179"/>
      <c r="I318" s="180">
        <f>ROUND(E318*H318,2)</f>
        <v>0</v>
      </c>
      <c r="J318" s="179"/>
      <c r="K318" s="180">
        <f>ROUND(E318*J318,2)</f>
        <v>0</v>
      </c>
      <c r="L318" s="180">
        <v>21</v>
      </c>
      <c r="M318" s="180">
        <f>G318*(1+L318/100)</f>
        <v>0</v>
      </c>
      <c r="N318" s="178">
        <v>0</v>
      </c>
      <c r="O318" s="178">
        <f>ROUND(E318*N318,2)</f>
        <v>0</v>
      </c>
      <c r="P318" s="178">
        <v>0</v>
      </c>
      <c r="Q318" s="178">
        <f>ROUND(E318*P318,2)</f>
        <v>0</v>
      </c>
      <c r="R318" s="180" t="s">
        <v>1489</v>
      </c>
      <c r="S318" s="180" t="s">
        <v>271</v>
      </c>
      <c r="T318" s="181" t="s">
        <v>271</v>
      </c>
      <c r="U318" s="160">
        <v>0</v>
      </c>
      <c r="V318" s="160">
        <f>ROUND(E318*U318,2)</f>
        <v>0</v>
      </c>
      <c r="W318" s="160"/>
      <c r="X318" s="160" t="s">
        <v>252</v>
      </c>
      <c r="Y318" s="160" t="s">
        <v>239</v>
      </c>
      <c r="Z318" s="149"/>
      <c r="AA318" s="149"/>
      <c r="AB318" s="149"/>
      <c r="AC318" s="149"/>
      <c r="AD318" s="149"/>
      <c r="AE318" s="149"/>
      <c r="AF318" s="149"/>
      <c r="AG318" s="149" t="s">
        <v>253</v>
      </c>
      <c r="AH318" s="149"/>
      <c r="AI318" s="149"/>
      <c r="AJ318" s="149"/>
      <c r="AK318" s="149"/>
      <c r="AL318" s="149"/>
      <c r="AM318" s="149"/>
      <c r="AN318" s="149"/>
      <c r="AO318" s="149"/>
      <c r="AP318" s="149"/>
      <c r="AQ318" s="149"/>
      <c r="AR318" s="149"/>
      <c r="AS318" s="149"/>
      <c r="AT318" s="149"/>
      <c r="AU318" s="149"/>
      <c r="AV318" s="149"/>
      <c r="AW318" s="149"/>
      <c r="AX318" s="149"/>
      <c r="AY318" s="149"/>
      <c r="AZ318" s="149"/>
      <c r="BA318" s="149"/>
      <c r="BB318" s="149"/>
      <c r="BC318" s="149"/>
      <c r="BD318" s="149"/>
      <c r="BE318" s="149"/>
      <c r="BF318" s="149"/>
      <c r="BG318" s="149"/>
      <c r="BH318" s="149"/>
    </row>
    <row r="319" spans="1:60" outlineLevel="2" x14ac:dyDescent="0.2">
      <c r="A319" s="156"/>
      <c r="B319" s="157"/>
      <c r="C319" s="266" t="s">
        <v>1756</v>
      </c>
      <c r="D319" s="267"/>
      <c r="E319" s="267"/>
      <c r="F319" s="267"/>
      <c r="G319" s="267"/>
      <c r="H319" s="160"/>
      <c r="I319" s="160"/>
      <c r="J319" s="160"/>
      <c r="K319" s="160"/>
      <c r="L319" s="160"/>
      <c r="M319" s="160"/>
      <c r="N319" s="159"/>
      <c r="O319" s="159"/>
      <c r="P319" s="159"/>
      <c r="Q319" s="159"/>
      <c r="R319" s="160"/>
      <c r="S319" s="160"/>
      <c r="T319" s="160"/>
      <c r="U319" s="160"/>
      <c r="V319" s="160"/>
      <c r="W319" s="160"/>
      <c r="X319" s="160"/>
      <c r="Y319" s="160"/>
      <c r="Z319" s="149"/>
      <c r="AA319" s="149"/>
      <c r="AB319" s="149"/>
      <c r="AC319" s="149"/>
      <c r="AD319" s="149"/>
      <c r="AE319" s="149"/>
      <c r="AF319" s="149"/>
      <c r="AG319" s="149" t="s">
        <v>524</v>
      </c>
      <c r="AH319" s="149"/>
      <c r="AI319" s="149"/>
      <c r="AJ319" s="149"/>
      <c r="AK319" s="149"/>
      <c r="AL319" s="149"/>
      <c r="AM319" s="149"/>
      <c r="AN319" s="149"/>
      <c r="AO319" s="149"/>
      <c r="AP319" s="149"/>
      <c r="AQ319" s="149"/>
      <c r="AR319" s="149"/>
      <c r="AS319" s="149"/>
      <c r="AT319" s="149"/>
      <c r="AU319" s="149"/>
      <c r="AV319" s="149"/>
      <c r="AW319" s="149"/>
      <c r="AX319" s="149"/>
      <c r="AY319" s="149"/>
      <c r="AZ319" s="149"/>
      <c r="BA319" s="149"/>
      <c r="BB319" s="149"/>
      <c r="BC319" s="149"/>
      <c r="BD319" s="149"/>
      <c r="BE319" s="149"/>
      <c r="BF319" s="149"/>
      <c r="BG319" s="149"/>
      <c r="BH319" s="149"/>
    </row>
    <row r="320" spans="1:60" outlineLevel="2" x14ac:dyDescent="0.2">
      <c r="A320" s="156"/>
      <c r="B320" s="157"/>
      <c r="C320" s="192" t="s">
        <v>1757</v>
      </c>
      <c r="D320" s="162"/>
      <c r="E320" s="163">
        <v>17.754000000000001</v>
      </c>
      <c r="F320" s="160"/>
      <c r="G320" s="160"/>
      <c r="H320" s="160"/>
      <c r="I320" s="160"/>
      <c r="J320" s="160"/>
      <c r="K320" s="160"/>
      <c r="L320" s="160"/>
      <c r="M320" s="160"/>
      <c r="N320" s="159"/>
      <c r="O320" s="159"/>
      <c r="P320" s="159"/>
      <c r="Q320" s="159"/>
      <c r="R320" s="160"/>
      <c r="S320" s="160"/>
      <c r="T320" s="160"/>
      <c r="U320" s="160"/>
      <c r="V320" s="160"/>
      <c r="W320" s="160"/>
      <c r="X320" s="160"/>
      <c r="Y320" s="160"/>
      <c r="Z320" s="149"/>
      <c r="AA320" s="149"/>
      <c r="AB320" s="149"/>
      <c r="AC320" s="149"/>
      <c r="AD320" s="149"/>
      <c r="AE320" s="149"/>
      <c r="AF320" s="149"/>
      <c r="AG320" s="149" t="s">
        <v>241</v>
      </c>
      <c r="AH320" s="149">
        <v>7</v>
      </c>
      <c r="AI320" s="149"/>
      <c r="AJ320" s="149"/>
      <c r="AK320" s="149"/>
      <c r="AL320" s="149"/>
      <c r="AM320" s="149"/>
      <c r="AN320" s="149"/>
      <c r="AO320" s="149"/>
      <c r="AP320" s="149"/>
      <c r="AQ320" s="149"/>
      <c r="AR320" s="149"/>
      <c r="AS320" s="149"/>
      <c r="AT320" s="149"/>
      <c r="AU320" s="149"/>
      <c r="AV320" s="149"/>
      <c r="AW320" s="149"/>
      <c r="AX320" s="149"/>
      <c r="AY320" s="149"/>
      <c r="AZ320" s="149"/>
      <c r="BA320" s="149"/>
      <c r="BB320" s="149"/>
      <c r="BC320" s="149"/>
      <c r="BD320" s="149"/>
      <c r="BE320" s="149"/>
      <c r="BF320" s="149"/>
      <c r="BG320" s="149"/>
      <c r="BH320" s="149"/>
    </row>
    <row r="321" spans="1:60" outlineLevel="3" x14ac:dyDescent="0.2">
      <c r="A321" s="156"/>
      <c r="B321" s="157"/>
      <c r="C321" s="192" t="s">
        <v>1758</v>
      </c>
      <c r="D321" s="162"/>
      <c r="E321" s="163">
        <v>4.7519999999999998</v>
      </c>
      <c r="F321" s="160"/>
      <c r="G321" s="160"/>
      <c r="H321" s="160"/>
      <c r="I321" s="160"/>
      <c r="J321" s="160"/>
      <c r="K321" s="160"/>
      <c r="L321" s="160"/>
      <c r="M321" s="160"/>
      <c r="N321" s="159"/>
      <c r="O321" s="159"/>
      <c r="P321" s="159"/>
      <c r="Q321" s="159"/>
      <c r="R321" s="160"/>
      <c r="S321" s="160"/>
      <c r="T321" s="160"/>
      <c r="U321" s="160"/>
      <c r="V321" s="160"/>
      <c r="W321" s="160"/>
      <c r="X321" s="160"/>
      <c r="Y321" s="160"/>
      <c r="Z321" s="149"/>
      <c r="AA321" s="149"/>
      <c r="AB321" s="149"/>
      <c r="AC321" s="149"/>
      <c r="AD321" s="149"/>
      <c r="AE321" s="149"/>
      <c r="AF321" s="149"/>
      <c r="AG321" s="149" t="s">
        <v>241</v>
      </c>
      <c r="AH321" s="149">
        <v>7</v>
      </c>
      <c r="AI321" s="149"/>
      <c r="AJ321" s="149"/>
      <c r="AK321" s="149"/>
      <c r="AL321" s="149"/>
      <c r="AM321" s="149"/>
      <c r="AN321" s="149"/>
      <c r="AO321" s="149"/>
      <c r="AP321" s="149"/>
      <c r="AQ321" s="149"/>
      <c r="AR321" s="149"/>
      <c r="AS321" s="149"/>
      <c r="AT321" s="149"/>
      <c r="AU321" s="149"/>
      <c r="AV321" s="149"/>
      <c r="AW321" s="149"/>
      <c r="AX321" s="149"/>
      <c r="AY321" s="149"/>
      <c r="AZ321" s="149"/>
      <c r="BA321" s="149"/>
      <c r="BB321" s="149"/>
      <c r="BC321" s="149"/>
      <c r="BD321" s="149"/>
      <c r="BE321" s="149"/>
      <c r="BF321" s="149"/>
      <c r="BG321" s="149"/>
      <c r="BH321" s="149"/>
    </row>
    <row r="322" spans="1:60" outlineLevel="1" x14ac:dyDescent="0.2">
      <c r="A322" s="175">
        <v>77</v>
      </c>
      <c r="B322" s="176" t="s">
        <v>1759</v>
      </c>
      <c r="C322" s="191" t="s">
        <v>1760</v>
      </c>
      <c r="D322" s="177" t="s">
        <v>472</v>
      </c>
      <c r="E322" s="178">
        <v>7.349E-2</v>
      </c>
      <c r="F322" s="179"/>
      <c r="G322" s="180">
        <f>ROUND(E322*F322,2)</f>
        <v>0</v>
      </c>
      <c r="H322" s="179"/>
      <c r="I322" s="180">
        <f>ROUND(E322*H322,2)</f>
        <v>0</v>
      </c>
      <c r="J322" s="179"/>
      <c r="K322" s="180">
        <f>ROUND(E322*J322,2)</f>
        <v>0</v>
      </c>
      <c r="L322" s="180">
        <v>21</v>
      </c>
      <c r="M322" s="180">
        <f>G322*(1+L322/100)</f>
        <v>0</v>
      </c>
      <c r="N322" s="178">
        <v>0</v>
      </c>
      <c r="O322" s="178">
        <f>ROUND(E322*N322,2)</f>
        <v>0</v>
      </c>
      <c r="P322" s="178">
        <v>0</v>
      </c>
      <c r="Q322" s="178">
        <f>ROUND(E322*P322,2)</f>
        <v>0</v>
      </c>
      <c r="R322" s="180" t="s">
        <v>473</v>
      </c>
      <c r="S322" s="180" t="s">
        <v>271</v>
      </c>
      <c r="T322" s="181" t="s">
        <v>271</v>
      </c>
      <c r="U322" s="160">
        <v>0</v>
      </c>
      <c r="V322" s="160">
        <f>ROUND(E322*U322,2)</f>
        <v>0</v>
      </c>
      <c r="W322" s="160"/>
      <c r="X322" s="160" t="s">
        <v>252</v>
      </c>
      <c r="Y322" s="160" t="s">
        <v>239</v>
      </c>
      <c r="Z322" s="149"/>
      <c r="AA322" s="149"/>
      <c r="AB322" s="149"/>
      <c r="AC322" s="149"/>
      <c r="AD322" s="149"/>
      <c r="AE322" s="149"/>
      <c r="AF322" s="149"/>
      <c r="AG322" s="149" t="s">
        <v>253</v>
      </c>
      <c r="AH322" s="149"/>
      <c r="AI322" s="149"/>
      <c r="AJ322" s="149"/>
      <c r="AK322" s="149"/>
      <c r="AL322" s="149"/>
      <c r="AM322" s="149"/>
      <c r="AN322" s="149"/>
      <c r="AO322" s="149"/>
      <c r="AP322" s="149"/>
      <c r="AQ322" s="149"/>
      <c r="AR322" s="149"/>
      <c r="AS322" s="149"/>
      <c r="AT322" s="149"/>
      <c r="AU322" s="149"/>
      <c r="AV322" s="149"/>
      <c r="AW322" s="149"/>
      <c r="AX322" s="149"/>
      <c r="AY322" s="149"/>
      <c r="AZ322" s="149"/>
      <c r="BA322" s="149"/>
      <c r="BB322" s="149"/>
      <c r="BC322" s="149"/>
      <c r="BD322" s="149"/>
      <c r="BE322" s="149"/>
      <c r="BF322" s="149"/>
      <c r="BG322" s="149"/>
      <c r="BH322" s="149"/>
    </row>
    <row r="323" spans="1:60" outlineLevel="2" x14ac:dyDescent="0.2">
      <c r="A323" s="156"/>
      <c r="B323" s="157"/>
      <c r="C323" s="255" t="s">
        <v>1761</v>
      </c>
      <c r="D323" s="256"/>
      <c r="E323" s="256"/>
      <c r="F323" s="256"/>
      <c r="G323" s="256"/>
      <c r="H323" s="160"/>
      <c r="I323" s="160"/>
      <c r="J323" s="160"/>
      <c r="K323" s="160"/>
      <c r="L323" s="160"/>
      <c r="M323" s="160"/>
      <c r="N323" s="159"/>
      <c r="O323" s="159"/>
      <c r="P323" s="159"/>
      <c r="Q323" s="159"/>
      <c r="R323" s="160"/>
      <c r="S323" s="160"/>
      <c r="T323" s="160"/>
      <c r="U323" s="160"/>
      <c r="V323" s="160"/>
      <c r="W323" s="160"/>
      <c r="X323" s="160"/>
      <c r="Y323" s="160"/>
      <c r="Z323" s="149"/>
      <c r="AA323" s="149"/>
      <c r="AB323" s="149"/>
      <c r="AC323" s="149"/>
      <c r="AD323" s="149"/>
      <c r="AE323" s="149"/>
      <c r="AF323" s="149"/>
      <c r="AG323" s="149" t="s">
        <v>247</v>
      </c>
      <c r="AH323" s="149"/>
      <c r="AI323" s="149"/>
      <c r="AJ323" s="149"/>
      <c r="AK323" s="149"/>
      <c r="AL323" s="149"/>
      <c r="AM323" s="149"/>
      <c r="AN323" s="149"/>
      <c r="AO323" s="149"/>
      <c r="AP323" s="149"/>
      <c r="AQ323" s="149"/>
      <c r="AR323" s="149"/>
      <c r="AS323" s="149"/>
      <c r="AT323" s="149"/>
      <c r="AU323" s="149"/>
      <c r="AV323" s="149"/>
      <c r="AW323" s="149"/>
      <c r="AX323" s="149"/>
      <c r="AY323" s="149"/>
      <c r="AZ323" s="149"/>
      <c r="BA323" s="149"/>
      <c r="BB323" s="149"/>
      <c r="BC323" s="149"/>
      <c r="BD323" s="149"/>
      <c r="BE323" s="149"/>
      <c r="BF323" s="149"/>
      <c r="BG323" s="149"/>
      <c r="BH323" s="149"/>
    </row>
    <row r="324" spans="1:60" outlineLevel="2" x14ac:dyDescent="0.2">
      <c r="A324" s="156"/>
      <c r="B324" s="157"/>
      <c r="C324" s="192" t="s">
        <v>1762</v>
      </c>
      <c r="D324" s="162"/>
      <c r="E324" s="163">
        <v>1.1690000000000001E-2</v>
      </c>
      <c r="F324" s="160"/>
      <c r="G324" s="160"/>
      <c r="H324" s="160"/>
      <c r="I324" s="160"/>
      <c r="J324" s="160"/>
      <c r="K324" s="160"/>
      <c r="L324" s="160"/>
      <c r="M324" s="160"/>
      <c r="N324" s="159"/>
      <c r="O324" s="159"/>
      <c r="P324" s="159"/>
      <c r="Q324" s="159"/>
      <c r="R324" s="160"/>
      <c r="S324" s="160"/>
      <c r="T324" s="160"/>
      <c r="U324" s="160"/>
      <c r="V324" s="160"/>
      <c r="W324" s="160"/>
      <c r="X324" s="160"/>
      <c r="Y324" s="160"/>
      <c r="Z324" s="149"/>
      <c r="AA324" s="149"/>
      <c r="AB324" s="149"/>
      <c r="AC324" s="149"/>
      <c r="AD324" s="149"/>
      <c r="AE324" s="149"/>
      <c r="AF324" s="149"/>
      <c r="AG324" s="149" t="s">
        <v>241</v>
      </c>
      <c r="AH324" s="149">
        <v>7</v>
      </c>
      <c r="AI324" s="149"/>
      <c r="AJ324" s="149"/>
      <c r="AK324" s="149"/>
      <c r="AL324" s="149"/>
      <c r="AM324" s="149"/>
      <c r="AN324" s="149"/>
      <c r="AO324" s="149"/>
      <c r="AP324" s="149"/>
      <c r="AQ324" s="149"/>
      <c r="AR324" s="149"/>
      <c r="AS324" s="149"/>
      <c r="AT324" s="149"/>
      <c r="AU324" s="149"/>
      <c r="AV324" s="149"/>
      <c r="AW324" s="149"/>
      <c r="AX324" s="149"/>
      <c r="AY324" s="149"/>
      <c r="AZ324" s="149"/>
      <c r="BA324" s="149"/>
      <c r="BB324" s="149"/>
      <c r="BC324" s="149"/>
      <c r="BD324" s="149"/>
      <c r="BE324" s="149"/>
      <c r="BF324" s="149"/>
      <c r="BG324" s="149"/>
      <c r="BH324" s="149"/>
    </row>
    <row r="325" spans="1:60" outlineLevel="3" x14ac:dyDescent="0.2">
      <c r="A325" s="156"/>
      <c r="B325" s="157"/>
      <c r="C325" s="192" t="s">
        <v>1763</v>
      </c>
      <c r="D325" s="162"/>
      <c r="E325" s="163">
        <v>6.1800000000000001E-2</v>
      </c>
      <c r="F325" s="160"/>
      <c r="G325" s="160"/>
      <c r="H325" s="160"/>
      <c r="I325" s="160"/>
      <c r="J325" s="160"/>
      <c r="K325" s="160"/>
      <c r="L325" s="160"/>
      <c r="M325" s="160"/>
      <c r="N325" s="159"/>
      <c r="O325" s="159"/>
      <c r="P325" s="159"/>
      <c r="Q325" s="159"/>
      <c r="R325" s="160"/>
      <c r="S325" s="160"/>
      <c r="T325" s="160"/>
      <c r="U325" s="160"/>
      <c r="V325" s="160"/>
      <c r="W325" s="160"/>
      <c r="X325" s="160"/>
      <c r="Y325" s="160"/>
      <c r="Z325" s="149"/>
      <c r="AA325" s="149"/>
      <c r="AB325" s="149"/>
      <c r="AC325" s="149"/>
      <c r="AD325" s="149"/>
      <c r="AE325" s="149"/>
      <c r="AF325" s="149"/>
      <c r="AG325" s="149" t="s">
        <v>241</v>
      </c>
      <c r="AH325" s="149">
        <v>7</v>
      </c>
      <c r="AI325" s="149"/>
      <c r="AJ325" s="149"/>
      <c r="AK325" s="149"/>
      <c r="AL325" s="149"/>
      <c r="AM325" s="149"/>
      <c r="AN325" s="149"/>
      <c r="AO325" s="149"/>
      <c r="AP325" s="149"/>
      <c r="AQ325" s="149"/>
      <c r="AR325" s="149"/>
      <c r="AS325" s="149"/>
      <c r="AT325" s="149"/>
      <c r="AU325" s="149"/>
      <c r="AV325" s="149"/>
      <c r="AW325" s="149"/>
      <c r="AX325" s="149"/>
      <c r="AY325" s="149"/>
      <c r="AZ325" s="149"/>
      <c r="BA325" s="149"/>
      <c r="BB325" s="149"/>
      <c r="BC325" s="149"/>
      <c r="BD325" s="149"/>
      <c r="BE325" s="149"/>
      <c r="BF325" s="149"/>
      <c r="BG325" s="149"/>
      <c r="BH325" s="149"/>
    </row>
    <row r="326" spans="1:60" ht="22.5" outlineLevel="1" x14ac:dyDescent="0.2">
      <c r="A326" s="175">
        <v>78</v>
      </c>
      <c r="B326" s="176" t="s">
        <v>1764</v>
      </c>
      <c r="C326" s="191" t="s">
        <v>1765</v>
      </c>
      <c r="D326" s="177" t="s">
        <v>472</v>
      </c>
      <c r="E326" s="178">
        <v>6.1856999999999998</v>
      </c>
      <c r="F326" s="179"/>
      <c r="G326" s="180">
        <f>ROUND(E326*F326,2)</f>
        <v>0</v>
      </c>
      <c r="H326" s="179"/>
      <c r="I326" s="180">
        <f>ROUND(E326*H326,2)</f>
        <v>0</v>
      </c>
      <c r="J326" s="179"/>
      <c r="K326" s="180">
        <f>ROUND(E326*J326,2)</f>
        <v>0</v>
      </c>
      <c r="L326" s="180">
        <v>21</v>
      </c>
      <c r="M326" s="180">
        <f>G326*(1+L326/100)</f>
        <v>0</v>
      </c>
      <c r="N326" s="178">
        <v>0</v>
      </c>
      <c r="O326" s="178">
        <f>ROUND(E326*N326,2)</f>
        <v>0</v>
      </c>
      <c r="P326" s="178">
        <v>0</v>
      </c>
      <c r="Q326" s="178">
        <f>ROUND(E326*P326,2)</f>
        <v>0</v>
      </c>
      <c r="R326" s="180" t="s">
        <v>473</v>
      </c>
      <c r="S326" s="180" t="s">
        <v>1766</v>
      </c>
      <c r="T326" s="181" t="s">
        <v>1766</v>
      </c>
      <c r="U326" s="160">
        <v>0</v>
      </c>
      <c r="V326" s="160">
        <f>ROUND(E326*U326,2)</f>
        <v>0</v>
      </c>
      <c r="W326" s="160"/>
      <c r="X326" s="160" t="s">
        <v>252</v>
      </c>
      <c r="Y326" s="160" t="s">
        <v>239</v>
      </c>
      <c r="Z326" s="149"/>
      <c r="AA326" s="149"/>
      <c r="AB326" s="149"/>
      <c r="AC326" s="149"/>
      <c r="AD326" s="149"/>
      <c r="AE326" s="149"/>
      <c r="AF326" s="149"/>
      <c r="AG326" s="149" t="s">
        <v>253</v>
      </c>
      <c r="AH326" s="149"/>
      <c r="AI326" s="149"/>
      <c r="AJ326" s="149"/>
      <c r="AK326" s="149"/>
      <c r="AL326" s="149"/>
      <c r="AM326" s="149"/>
      <c r="AN326" s="149"/>
      <c r="AO326" s="149"/>
      <c r="AP326" s="149"/>
      <c r="AQ326" s="149"/>
      <c r="AR326" s="149"/>
      <c r="AS326" s="149"/>
      <c r="AT326" s="149"/>
      <c r="AU326" s="149"/>
      <c r="AV326" s="149"/>
      <c r="AW326" s="149"/>
      <c r="AX326" s="149"/>
      <c r="AY326" s="149"/>
      <c r="AZ326" s="149"/>
      <c r="BA326" s="149"/>
      <c r="BB326" s="149"/>
      <c r="BC326" s="149"/>
      <c r="BD326" s="149"/>
      <c r="BE326" s="149"/>
      <c r="BF326" s="149"/>
      <c r="BG326" s="149"/>
      <c r="BH326" s="149"/>
    </row>
    <row r="327" spans="1:60" outlineLevel="2" x14ac:dyDescent="0.2">
      <c r="A327" s="156"/>
      <c r="B327" s="157"/>
      <c r="C327" s="192" t="s">
        <v>1767</v>
      </c>
      <c r="D327" s="162"/>
      <c r="E327" s="163">
        <v>1.92</v>
      </c>
      <c r="F327" s="160"/>
      <c r="G327" s="160"/>
      <c r="H327" s="160"/>
      <c r="I327" s="160"/>
      <c r="J327" s="160"/>
      <c r="K327" s="160"/>
      <c r="L327" s="160"/>
      <c r="M327" s="160"/>
      <c r="N327" s="159"/>
      <c r="O327" s="159"/>
      <c r="P327" s="159"/>
      <c r="Q327" s="159"/>
      <c r="R327" s="160"/>
      <c r="S327" s="160"/>
      <c r="T327" s="160"/>
      <c r="U327" s="160"/>
      <c r="V327" s="160"/>
      <c r="W327" s="160"/>
      <c r="X327" s="160"/>
      <c r="Y327" s="160"/>
      <c r="Z327" s="149"/>
      <c r="AA327" s="149"/>
      <c r="AB327" s="149"/>
      <c r="AC327" s="149"/>
      <c r="AD327" s="149"/>
      <c r="AE327" s="149"/>
      <c r="AF327" s="149"/>
      <c r="AG327" s="149" t="s">
        <v>241</v>
      </c>
      <c r="AH327" s="149">
        <v>7</v>
      </c>
      <c r="AI327" s="149"/>
      <c r="AJ327" s="149"/>
      <c r="AK327" s="149"/>
      <c r="AL327" s="149"/>
      <c r="AM327" s="149"/>
      <c r="AN327" s="149"/>
      <c r="AO327" s="149"/>
      <c r="AP327" s="149"/>
      <c r="AQ327" s="149"/>
      <c r="AR327" s="149"/>
      <c r="AS327" s="149"/>
      <c r="AT327" s="149"/>
      <c r="AU327" s="149"/>
      <c r="AV327" s="149"/>
      <c r="AW327" s="149"/>
      <c r="AX327" s="149"/>
      <c r="AY327" s="149"/>
      <c r="AZ327" s="149"/>
      <c r="BA327" s="149"/>
      <c r="BB327" s="149"/>
      <c r="BC327" s="149"/>
      <c r="BD327" s="149"/>
      <c r="BE327" s="149"/>
      <c r="BF327" s="149"/>
      <c r="BG327" s="149"/>
      <c r="BH327" s="149"/>
    </row>
    <row r="328" spans="1:60" outlineLevel="3" x14ac:dyDescent="0.2">
      <c r="A328" s="156"/>
      <c r="B328" s="157"/>
      <c r="C328" s="192" t="s">
        <v>1768</v>
      </c>
      <c r="D328" s="162"/>
      <c r="E328" s="163">
        <v>4.2656999999999998</v>
      </c>
      <c r="F328" s="160"/>
      <c r="G328" s="160"/>
      <c r="H328" s="160"/>
      <c r="I328" s="160"/>
      <c r="J328" s="160"/>
      <c r="K328" s="160"/>
      <c r="L328" s="160"/>
      <c r="M328" s="160"/>
      <c r="N328" s="159"/>
      <c r="O328" s="159"/>
      <c r="P328" s="159"/>
      <c r="Q328" s="159"/>
      <c r="R328" s="160"/>
      <c r="S328" s="160"/>
      <c r="T328" s="160"/>
      <c r="U328" s="160"/>
      <c r="V328" s="160"/>
      <c r="W328" s="160"/>
      <c r="X328" s="160"/>
      <c r="Y328" s="160"/>
      <c r="Z328" s="149"/>
      <c r="AA328" s="149"/>
      <c r="AB328" s="149"/>
      <c r="AC328" s="149"/>
      <c r="AD328" s="149"/>
      <c r="AE328" s="149"/>
      <c r="AF328" s="149"/>
      <c r="AG328" s="149" t="s">
        <v>241</v>
      </c>
      <c r="AH328" s="149">
        <v>7</v>
      </c>
      <c r="AI328" s="149"/>
      <c r="AJ328" s="149"/>
      <c r="AK328" s="149"/>
      <c r="AL328" s="149"/>
      <c r="AM328" s="149"/>
      <c r="AN328" s="149"/>
      <c r="AO328" s="149"/>
      <c r="AP328" s="149"/>
      <c r="AQ328" s="149"/>
      <c r="AR328" s="149"/>
      <c r="AS328" s="149"/>
      <c r="AT328" s="149"/>
      <c r="AU328" s="149"/>
      <c r="AV328" s="149"/>
      <c r="AW328" s="149"/>
      <c r="AX328" s="149"/>
      <c r="AY328" s="149"/>
      <c r="AZ328" s="149"/>
      <c r="BA328" s="149"/>
      <c r="BB328" s="149"/>
      <c r="BC328" s="149"/>
      <c r="BD328" s="149"/>
      <c r="BE328" s="149"/>
      <c r="BF328" s="149"/>
      <c r="BG328" s="149"/>
      <c r="BH328" s="149"/>
    </row>
    <row r="329" spans="1:60" ht="22.5" outlineLevel="1" x14ac:dyDescent="0.2">
      <c r="A329" s="175">
        <v>79</v>
      </c>
      <c r="B329" s="176" t="s">
        <v>1769</v>
      </c>
      <c r="C329" s="191" t="s">
        <v>1770</v>
      </c>
      <c r="D329" s="177" t="s">
        <v>472</v>
      </c>
      <c r="E329" s="178">
        <v>2.3310399999999998</v>
      </c>
      <c r="F329" s="179"/>
      <c r="G329" s="180">
        <f>ROUND(E329*F329,2)</f>
        <v>0</v>
      </c>
      <c r="H329" s="179"/>
      <c r="I329" s="180">
        <f>ROUND(E329*H329,2)</f>
        <v>0</v>
      </c>
      <c r="J329" s="179"/>
      <c r="K329" s="180">
        <f>ROUND(E329*J329,2)</f>
        <v>0</v>
      </c>
      <c r="L329" s="180">
        <v>21</v>
      </c>
      <c r="M329" s="180">
        <f>G329*(1+L329/100)</f>
        <v>0</v>
      </c>
      <c r="N329" s="178">
        <v>0</v>
      </c>
      <c r="O329" s="178">
        <f>ROUND(E329*N329,2)</f>
        <v>0</v>
      </c>
      <c r="P329" s="178">
        <v>0</v>
      </c>
      <c r="Q329" s="178">
        <f>ROUND(E329*P329,2)</f>
        <v>0</v>
      </c>
      <c r="R329" s="180" t="s">
        <v>473</v>
      </c>
      <c r="S329" s="180" t="s">
        <v>271</v>
      </c>
      <c r="T329" s="181" t="s">
        <v>271</v>
      </c>
      <c r="U329" s="160">
        <v>0</v>
      </c>
      <c r="V329" s="160">
        <f>ROUND(E329*U329,2)</f>
        <v>0</v>
      </c>
      <c r="W329" s="160"/>
      <c r="X329" s="160" t="s">
        <v>252</v>
      </c>
      <c r="Y329" s="160" t="s">
        <v>239</v>
      </c>
      <c r="Z329" s="149"/>
      <c r="AA329" s="149"/>
      <c r="AB329" s="149"/>
      <c r="AC329" s="149"/>
      <c r="AD329" s="149"/>
      <c r="AE329" s="149"/>
      <c r="AF329" s="149"/>
      <c r="AG329" s="149" t="s">
        <v>253</v>
      </c>
      <c r="AH329" s="149"/>
      <c r="AI329" s="149"/>
      <c r="AJ329" s="149"/>
      <c r="AK329" s="149"/>
      <c r="AL329" s="149"/>
      <c r="AM329" s="149"/>
      <c r="AN329" s="149"/>
      <c r="AO329" s="149"/>
      <c r="AP329" s="149"/>
      <c r="AQ329" s="149"/>
      <c r="AR329" s="149"/>
      <c r="AS329" s="149"/>
      <c r="AT329" s="149"/>
      <c r="AU329" s="149"/>
      <c r="AV329" s="149"/>
      <c r="AW329" s="149"/>
      <c r="AX329" s="149"/>
      <c r="AY329" s="149"/>
      <c r="AZ329" s="149"/>
      <c r="BA329" s="149"/>
      <c r="BB329" s="149"/>
      <c r="BC329" s="149"/>
      <c r="BD329" s="149"/>
      <c r="BE329" s="149"/>
      <c r="BF329" s="149"/>
      <c r="BG329" s="149"/>
      <c r="BH329" s="149"/>
    </row>
    <row r="330" spans="1:60" outlineLevel="2" x14ac:dyDescent="0.2">
      <c r="A330" s="156"/>
      <c r="B330" s="157"/>
      <c r="C330" s="192" t="s">
        <v>1771</v>
      </c>
      <c r="D330" s="162"/>
      <c r="E330" s="163">
        <v>1.01</v>
      </c>
      <c r="F330" s="160"/>
      <c r="G330" s="160"/>
      <c r="H330" s="160"/>
      <c r="I330" s="160"/>
      <c r="J330" s="160"/>
      <c r="K330" s="160"/>
      <c r="L330" s="160"/>
      <c r="M330" s="160"/>
      <c r="N330" s="159"/>
      <c r="O330" s="159"/>
      <c r="P330" s="159"/>
      <c r="Q330" s="159"/>
      <c r="R330" s="160"/>
      <c r="S330" s="160"/>
      <c r="T330" s="160"/>
      <c r="U330" s="160"/>
      <c r="V330" s="160"/>
      <c r="W330" s="160"/>
      <c r="X330" s="160"/>
      <c r="Y330" s="160"/>
      <c r="Z330" s="149"/>
      <c r="AA330" s="149"/>
      <c r="AB330" s="149"/>
      <c r="AC330" s="149"/>
      <c r="AD330" s="149"/>
      <c r="AE330" s="149"/>
      <c r="AF330" s="149"/>
      <c r="AG330" s="149" t="s">
        <v>241</v>
      </c>
      <c r="AH330" s="149">
        <v>6</v>
      </c>
      <c r="AI330" s="149"/>
      <c r="AJ330" s="149"/>
      <c r="AK330" s="149"/>
      <c r="AL330" s="149"/>
      <c r="AM330" s="149"/>
      <c r="AN330" s="149"/>
      <c r="AO330" s="149"/>
      <c r="AP330" s="149"/>
      <c r="AQ330" s="149"/>
      <c r="AR330" s="149"/>
      <c r="AS330" s="149"/>
      <c r="AT330" s="149"/>
      <c r="AU330" s="149"/>
      <c r="AV330" s="149"/>
      <c r="AW330" s="149"/>
      <c r="AX330" s="149"/>
      <c r="AY330" s="149"/>
      <c r="AZ330" s="149"/>
      <c r="BA330" s="149"/>
      <c r="BB330" s="149"/>
      <c r="BC330" s="149"/>
      <c r="BD330" s="149"/>
      <c r="BE330" s="149"/>
      <c r="BF330" s="149"/>
      <c r="BG330" s="149"/>
      <c r="BH330" s="149"/>
    </row>
    <row r="331" spans="1:60" outlineLevel="3" x14ac:dyDescent="0.2">
      <c r="A331" s="156"/>
      <c r="B331" s="157"/>
      <c r="C331" s="192" t="s">
        <v>1772</v>
      </c>
      <c r="D331" s="162"/>
      <c r="E331" s="163">
        <v>0.39704</v>
      </c>
      <c r="F331" s="160"/>
      <c r="G331" s="160"/>
      <c r="H331" s="160"/>
      <c r="I331" s="160"/>
      <c r="J331" s="160"/>
      <c r="K331" s="160"/>
      <c r="L331" s="160"/>
      <c r="M331" s="160"/>
      <c r="N331" s="159"/>
      <c r="O331" s="159"/>
      <c r="P331" s="159"/>
      <c r="Q331" s="159"/>
      <c r="R331" s="160"/>
      <c r="S331" s="160"/>
      <c r="T331" s="160"/>
      <c r="U331" s="160"/>
      <c r="V331" s="160"/>
      <c r="W331" s="160"/>
      <c r="X331" s="160"/>
      <c r="Y331" s="160"/>
      <c r="Z331" s="149"/>
      <c r="AA331" s="149"/>
      <c r="AB331" s="149"/>
      <c r="AC331" s="149"/>
      <c r="AD331" s="149"/>
      <c r="AE331" s="149"/>
      <c r="AF331" s="149"/>
      <c r="AG331" s="149" t="s">
        <v>241</v>
      </c>
      <c r="AH331" s="149">
        <v>6</v>
      </c>
      <c r="AI331" s="149"/>
      <c r="AJ331" s="149"/>
      <c r="AK331" s="149"/>
      <c r="AL331" s="149"/>
      <c r="AM331" s="149"/>
      <c r="AN331" s="149"/>
      <c r="AO331" s="149"/>
      <c r="AP331" s="149"/>
      <c r="AQ331" s="149"/>
      <c r="AR331" s="149"/>
      <c r="AS331" s="149"/>
      <c r="AT331" s="149"/>
      <c r="AU331" s="149"/>
      <c r="AV331" s="149"/>
      <c r="AW331" s="149"/>
      <c r="AX331" s="149"/>
      <c r="AY331" s="149"/>
      <c r="AZ331" s="149"/>
      <c r="BA331" s="149"/>
      <c r="BB331" s="149"/>
      <c r="BC331" s="149"/>
      <c r="BD331" s="149"/>
      <c r="BE331" s="149"/>
      <c r="BF331" s="149"/>
      <c r="BG331" s="149"/>
      <c r="BH331" s="149"/>
    </row>
    <row r="332" spans="1:60" outlineLevel="3" x14ac:dyDescent="0.2">
      <c r="A332" s="156"/>
      <c r="B332" s="157"/>
      <c r="C332" s="192" t="s">
        <v>1773</v>
      </c>
      <c r="D332" s="162"/>
      <c r="E332" s="163">
        <v>0.13200000000000001</v>
      </c>
      <c r="F332" s="160"/>
      <c r="G332" s="160"/>
      <c r="H332" s="160"/>
      <c r="I332" s="160"/>
      <c r="J332" s="160"/>
      <c r="K332" s="160"/>
      <c r="L332" s="160"/>
      <c r="M332" s="160"/>
      <c r="N332" s="159"/>
      <c r="O332" s="159"/>
      <c r="P332" s="159"/>
      <c r="Q332" s="159"/>
      <c r="R332" s="160"/>
      <c r="S332" s="160"/>
      <c r="T332" s="160"/>
      <c r="U332" s="160"/>
      <c r="V332" s="160"/>
      <c r="W332" s="160"/>
      <c r="X332" s="160"/>
      <c r="Y332" s="160"/>
      <c r="Z332" s="149"/>
      <c r="AA332" s="149"/>
      <c r="AB332" s="149"/>
      <c r="AC332" s="149"/>
      <c r="AD332" s="149"/>
      <c r="AE332" s="149"/>
      <c r="AF332" s="149"/>
      <c r="AG332" s="149" t="s">
        <v>241</v>
      </c>
      <c r="AH332" s="149">
        <v>7</v>
      </c>
      <c r="AI332" s="149"/>
      <c r="AJ332" s="149"/>
      <c r="AK332" s="149"/>
      <c r="AL332" s="149"/>
      <c r="AM332" s="149"/>
      <c r="AN332" s="149"/>
      <c r="AO332" s="149"/>
      <c r="AP332" s="149"/>
      <c r="AQ332" s="149"/>
      <c r="AR332" s="149"/>
      <c r="AS332" s="149"/>
      <c r="AT332" s="149"/>
      <c r="AU332" s="149"/>
      <c r="AV332" s="149"/>
      <c r="AW332" s="149"/>
      <c r="AX332" s="149"/>
      <c r="AY332" s="149"/>
      <c r="AZ332" s="149"/>
      <c r="BA332" s="149"/>
      <c r="BB332" s="149"/>
      <c r="BC332" s="149"/>
      <c r="BD332" s="149"/>
      <c r="BE332" s="149"/>
      <c r="BF332" s="149"/>
      <c r="BG332" s="149"/>
      <c r="BH332" s="149"/>
    </row>
    <row r="333" spans="1:60" outlineLevel="3" x14ac:dyDescent="0.2">
      <c r="A333" s="156"/>
      <c r="B333" s="157"/>
      <c r="C333" s="192" t="s">
        <v>1774</v>
      </c>
      <c r="D333" s="162"/>
      <c r="E333" s="163">
        <v>0.79200000000000004</v>
      </c>
      <c r="F333" s="160"/>
      <c r="G333" s="160"/>
      <c r="H333" s="160"/>
      <c r="I333" s="160"/>
      <c r="J333" s="160"/>
      <c r="K333" s="160"/>
      <c r="L333" s="160"/>
      <c r="M333" s="160"/>
      <c r="N333" s="159"/>
      <c r="O333" s="159"/>
      <c r="P333" s="159"/>
      <c r="Q333" s="159"/>
      <c r="R333" s="160"/>
      <c r="S333" s="160"/>
      <c r="T333" s="160"/>
      <c r="U333" s="160"/>
      <c r="V333" s="160"/>
      <c r="W333" s="160"/>
      <c r="X333" s="160"/>
      <c r="Y333" s="160"/>
      <c r="Z333" s="149"/>
      <c r="AA333" s="149"/>
      <c r="AB333" s="149"/>
      <c r="AC333" s="149"/>
      <c r="AD333" s="149"/>
      <c r="AE333" s="149"/>
      <c r="AF333" s="149"/>
      <c r="AG333" s="149" t="s">
        <v>241</v>
      </c>
      <c r="AH333" s="149">
        <v>7</v>
      </c>
      <c r="AI333" s="149"/>
      <c r="AJ333" s="149"/>
      <c r="AK333" s="149"/>
      <c r="AL333" s="149"/>
      <c r="AM333" s="149"/>
      <c r="AN333" s="149"/>
      <c r="AO333" s="149"/>
      <c r="AP333" s="149"/>
      <c r="AQ333" s="149"/>
      <c r="AR333" s="149"/>
      <c r="AS333" s="149"/>
      <c r="AT333" s="149"/>
      <c r="AU333" s="149"/>
      <c r="AV333" s="149"/>
      <c r="AW333" s="149"/>
      <c r="AX333" s="149"/>
      <c r="AY333" s="149"/>
      <c r="AZ333" s="149"/>
      <c r="BA333" s="149"/>
      <c r="BB333" s="149"/>
      <c r="BC333" s="149"/>
      <c r="BD333" s="149"/>
      <c r="BE333" s="149"/>
      <c r="BF333" s="149"/>
      <c r="BG333" s="149"/>
      <c r="BH333" s="149"/>
    </row>
    <row r="334" spans="1:60" outlineLevel="1" x14ac:dyDescent="0.2">
      <c r="A334" s="175">
        <v>80</v>
      </c>
      <c r="B334" s="176" t="s">
        <v>510</v>
      </c>
      <c r="C334" s="191" t="s">
        <v>511</v>
      </c>
      <c r="D334" s="177" t="s">
        <v>472</v>
      </c>
      <c r="E334" s="178">
        <v>36.952190000000002</v>
      </c>
      <c r="F334" s="179"/>
      <c r="G334" s="180">
        <f>ROUND(E334*F334,2)</f>
        <v>0</v>
      </c>
      <c r="H334" s="179"/>
      <c r="I334" s="180">
        <f>ROUND(E334*H334,2)</f>
        <v>0</v>
      </c>
      <c r="J334" s="179"/>
      <c r="K334" s="180">
        <f>ROUND(E334*J334,2)</f>
        <v>0</v>
      </c>
      <c r="L334" s="180">
        <v>21</v>
      </c>
      <c r="M334" s="180">
        <f>G334*(1+L334/100)</f>
        <v>0</v>
      </c>
      <c r="N334" s="178">
        <v>0</v>
      </c>
      <c r="O334" s="178">
        <f>ROUND(E334*N334,2)</f>
        <v>0</v>
      </c>
      <c r="P334" s="178">
        <v>0</v>
      </c>
      <c r="Q334" s="178">
        <f>ROUND(E334*P334,2)</f>
        <v>0</v>
      </c>
      <c r="R334" s="180" t="s">
        <v>473</v>
      </c>
      <c r="S334" s="180" t="s">
        <v>271</v>
      </c>
      <c r="T334" s="181" t="s">
        <v>271</v>
      </c>
      <c r="U334" s="160">
        <v>0.49</v>
      </c>
      <c r="V334" s="160">
        <f>ROUND(E334*U334,2)</f>
        <v>18.11</v>
      </c>
      <c r="W334" s="160"/>
      <c r="X334" s="160" t="s">
        <v>512</v>
      </c>
      <c r="Y334" s="160" t="s">
        <v>239</v>
      </c>
      <c r="Z334" s="149"/>
      <c r="AA334" s="149"/>
      <c r="AB334" s="149"/>
      <c r="AC334" s="149"/>
      <c r="AD334" s="149"/>
      <c r="AE334" s="149"/>
      <c r="AF334" s="149"/>
      <c r="AG334" s="149" t="s">
        <v>513</v>
      </c>
      <c r="AH334" s="149"/>
      <c r="AI334" s="149"/>
      <c r="AJ334" s="149"/>
      <c r="AK334" s="149"/>
      <c r="AL334" s="149"/>
      <c r="AM334" s="149"/>
      <c r="AN334" s="149"/>
      <c r="AO334" s="149"/>
      <c r="AP334" s="149"/>
      <c r="AQ334" s="149"/>
      <c r="AR334" s="149"/>
      <c r="AS334" s="149"/>
      <c r="AT334" s="149"/>
      <c r="AU334" s="149"/>
      <c r="AV334" s="149"/>
      <c r="AW334" s="149"/>
      <c r="AX334" s="149"/>
      <c r="AY334" s="149"/>
      <c r="AZ334" s="149"/>
      <c r="BA334" s="149"/>
      <c r="BB334" s="149"/>
      <c r="BC334" s="149"/>
      <c r="BD334" s="149"/>
      <c r="BE334" s="149"/>
      <c r="BF334" s="149"/>
      <c r="BG334" s="149"/>
      <c r="BH334" s="149"/>
    </row>
    <row r="335" spans="1:60" outlineLevel="2" x14ac:dyDescent="0.2">
      <c r="A335" s="156"/>
      <c r="B335" s="157"/>
      <c r="C335" s="255" t="s">
        <v>514</v>
      </c>
      <c r="D335" s="256"/>
      <c r="E335" s="256"/>
      <c r="F335" s="256"/>
      <c r="G335" s="256"/>
      <c r="H335" s="160"/>
      <c r="I335" s="160"/>
      <c r="J335" s="160"/>
      <c r="K335" s="160"/>
      <c r="L335" s="160"/>
      <c r="M335" s="160"/>
      <c r="N335" s="159"/>
      <c r="O335" s="159"/>
      <c r="P335" s="159"/>
      <c r="Q335" s="159"/>
      <c r="R335" s="160"/>
      <c r="S335" s="160"/>
      <c r="T335" s="160"/>
      <c r="U335" s="160"/>
      <c r="V335" s="160"/>
      <c r="W335" s="160"/>
      <c r="X335" s="160"/>
      <c r="Y335" s="160"/>
      <c r="Z335" s="149"/>
      <c r="AA335" s="149"/>
      <c r="AB335" s="149"/>
      <c r="AC335" s="149"/>
      <c r="AD335" s="149"/>
      <c r="AE335" s="149"/>
      <c r="AF335" s="149"/>
      <c r="AG335" s="149" t="s">
        <v>247</v>
      </c>
      <c r="AH335" s="149"/>
      <c r="AI335" s="149"/>
      <c r="AJ335" s="149"/>
      <c r="AK335" s="149"/>
      <c r="AL335" s="149"/>
      <c r="AM335" s="149"/>
      <c r="AN335" s="149"/>
      <c r="AO335" s="149"/>
      <c r="AP335" s="149"/>
      <c r="AQ335" s="149"/>
      <c r="AR335" s="149"/>
      <c r="AS335" s="149"/>
      <c r="AT335" s="149"/>
      <c r="AU335" s="149"/>
      <c r="AV335" s="149"/>
      <c r="AW335" s="149"/>
      <c r="AX335" s="149"/>
      <c r="AY335" s="149"/>
      <c r="AZ335" s="149"/>
      <c r="BA335" s="149"/>
      <c r="BB335" s="149"/>
      <c r="BC335" s="149"/>
      <c r="BD335" s="149"/>
      <c r="BE335" s="149"/>
      <c r="BF335" s="149"/>
      <c r="BG335" s="149"/>
      <c r="BH335" s="149"/>
    </row>
    <row r="336" spans="1:60" outlineLevel="1" x14ac:dyDescent="0.2">
      <c r="A336" s="183">
        <v>81</v>
      </c>
      <c r="B336" s="184" t="s">
        <v>499</v>
      </c>
      <c r="C336" s="193" t="s">
        <v>1402</v>
      </c>
      <c r="D336" s="185" t="s">
        <v>472</v>
      </c>
      <c r="E336" s="186">
        <v>36.952190000000002</v>
      </c>
      <c r="F336" s="187"/>
      <c r="G336" s="188">
        <f>ROUND(E336*F336,2)</f>
        <v>0</v>
      </c>
      <c r="H336" s="187"/>
      <c r="I336" s="188">
        <f>ROUND(E336*H336,2)</f>
        <v>0</v>
      </c>
      <c r="J336" s="187"/>
      <c r="K336" s="188">
        <f>ROUND(E336*J336,2)</f>
        <v>0</v>
      </c>
      <c r="L336" s="188">
        <v>21</v>
      </c>
      <c r="M336" s="188">
        <f>G336*(1+L336/100)</f>
        <v>0</v>
      </c>
      <c r="N336" s="186">
        <v>0</v>
      </c>
      <c r="O336" s="186">
        <f>ROUND(E336*N336,2)</f>
        <v>0</v>
      </c>
      <c r="P336" s="186">
        <v>0</v>
      </c>
      <c r="Q336" s="186">
        <f>ROUND(E336*P336,2)</f>
        <v>0</v>
      </c>
      <c r="R336" s="188" t="s">
        <v>473</v>
      </c>
      <c r="S336" s="188" t="s">
        <v>271</v>
      </c>
      <c r="T336" s="189" t="s">
        <v>271</v>
      </c>
      <c r="U336" s="160">
        <v>0</v>
      </c>
      <c r="V336" s="160">
        <f>ROUND(E336*U336,2)</f>
        <v>0</v>
      </c>
      <c r="W336" s="160"/>
      <c r="X336" s="160" t="s">
        <v>512</v>
      </c>
      <c r="Y336" s="160" t="s">
        <v>239</v>
      </c>
      <c r="Z336" s="149"/>
      <c r="AA336" s="149"/>
      <c r="AB336" s="149"/>
      <c r="AC336" s="149"/>
      <c r="AD336" s="149"/>
      <c r="AE336" s="149"/>
      <c r="AF336" s="149"/>
      <c r="AG336" s="149" t="s">
        <v>513</v>
      </c>
      <c r="AH336" s="149"/>
      <c r="AI336" s="149"/>
      <c r="AJ336" s="149"/>
      <c r="AK336" s="149"/>
      <c r="AL336" s="149"/>
      <c r="AM336" s="149"/>
      <c r="AN336" s="149"/>
      <c r="AO336" s="149"/>
      <c r="AP336" s="149"/>
      <c r="AQ336" s="149"/>
      <c r="AR336" s="149"/>
      <c r="AS336" s="149"/>
      <c r="AT336" s="149"/>
      <c r="AU336" s="149"/>
      <c r="AV336" s="149"/>
      <c r="AW336" s="149"/>
      <c r="AX336" s="149"/>
      <c r="AY336" s="149"/>
      <c r="AZ336" s="149"/>
      <c r="BA336" s="149"/>
      <c r="BB336" s="149"/>
      <c r="BC336" s="149"/>
      <c r="BD336" s="149"/>
      <c r="BE336" s="149"/>
      <c r="BF336" s="149"/>
      <c r="BG336" s="149"/>
      <c r="BH336" s="149"/>
    </row>
    <row r="337" spans="1:60" outlineLevel="1" x14ac:dyDescent="0.2">
      <c r="A337" s="183">
        <v>82</v>
      </c>
      <c r="B337" s="184" t="s">
        <v>515</v>
      </c>
      <c r="C337" s="193" t="s">
        <v>516</v>
      </c>
      <c r="D337" s="185" t="s">
        <v>472</v>
      </c>
      <c r="E337" s="186">
        <v>36.952190000000002</v>
      </c>
      <c r="F337" s="187"/>
      <c r="G337" s="188">
        <f>ROUND(E337*F337,2)</f>
        <v>0</v>
      </c>
      <c r="H337" s="187"/>
      <c r="I337" s="188">
        <f>ROUND(E337*H337,2)</f>
        <v>0</v>
      </c>
      <c r="J337" s="187"/>
      <c r="K337" s="188">
        <f>ROUND(E337*J337,2)</f>
        <v>0</v>
      </c>
      <c r="L337" s="188">
        <v>21</v>
      </c>
      <c r="M337" s="188">
        <f>G337*(1+L337/100)</f>
        <v>0</v>
      </c>
      <c r="N337" s="186">
        <v>0</v>
      </c>
      <c r="O337" s="186">
        <f>ROUND(E337*N337,2)</f>
        <v>0</v>
      </c>
      <c r="P337" s="186">
        <v>0</v>
      </c>
      <c r="Q337" s="186">
        <f>ROUND(E337*P337,2)</f>
        <v>0</v>
      </c>
      <c r="R337" s="188" t="s">
        <v>473</v>
      </c>
      <c r="S337" s="188" t="s">
        <v>271</v>
      </c>
      <c r="T337" s="189" t="s">
        <v>271</v>
      </c>
      <c r="U337" s="160">
        <v>0.94199999999999995</v>
      </c>
      <c r="V337" s="160">
        <f>ROUND(E337*U337,2)</f>
        <v>34.81</v>
      </c>
      <c r="W337" s="160"/>
      <c r="X337" s="160" t="s">
        <v>512</v>
      </c>
      <c r="Y337" s="160" t="s">
        <v>239</v>
      </c>
      <c r="Z337" s="149"/>
      <c r="AA337" s="149"/>
      <c r="AB337" s="149"/>
      <c r="AC337" s="149"/>
      <c r="AD337" s="149"/>
      <c r="AE337" s="149"/>
      <c r="AF337" s="149"/>
      <c r="AG337" s="149" t="s">
        <v>513</v>
      </c>
      <c r="AH337" s="149"/>
      <c r="AI337" s="149"/>
      <c r="AJ337" s="149"/>
      <c r="AK337" s="149"/>
      <c r="AL337" s="149"/>
      <c r="AM337" s="149"/>
      <c r="AN337" s="149"/>
      <c r="AO337" s="149"/>
      <c r="AP337" s="149"/>
      <c r="AQ337" s="149"/>
      <c r="AR337" s="149"/>
      <c r="AS337" s="149"/>
      <c r="AT337" s="149"/>
      <c r="AU337" s="149"/>
      <c r="AV337" s="149"/>
      <c r="AW337" s="149"/>
      <c r="AX337" s="149"/>
      <c r="AY337" s="149"/>
      <c r="AZ337" s="149"/>
      <c r="BA337" s="149"/>
      <c r="BB337" s="149"/>
      <c r="BC337" s="149"/>
      <c r="BD337" s="149"/>
      <c r="BE337" s="149"/>
      <c r="BF337" s="149"/>
      <c r="BG337" s="149"/>
      <c r="BH337" s="149"/>
    </row>
    <row r="338" spans="1:60" ht="22.5" outlineLevel="1" x14ac:dyDescent="0.2">
      <c r="A338" s="175">
        <v>83</v>
      </c>
      <c r="B338" s="176" t="s">
        <v>517</v>
      </c>
      <c r="C338" s="191" t="s">
        <v>518</v>
      </c>
      <c r="D338" s="177" t="s">
        <v>472</v>
      </c>
      <c r="E338" s="178">
        <v>36.952190000000002</v>
      </c>
      <c r="F338" s="179"/>
      <c r="G338" s="180">
        <f>ROUND(E338*F338,2)</f>
        <v>0</v>
      </c>
      <c r="H338" s="179"/>
      <c r="I338" s="180">
        <f>ROUND(E338*H338,2)</f>
        <v>0</v>
      </c>
      <c r="J338" s="179"/>
      <c r="K338" s="180">
        <f>ROUND(E338*J338,2)</f>
        <v>0</v>
      </c>
      <c r="L338" s="180">
        <v>21</v>
      </c>
      <c r="M338" s="180">
        <f>G338*(1+L338/100)</f>
        <v>0</v>
      </c>
      <c r="N338" s="178">
        <v>0</v>
      </c>
      <c r="O338" s="178">
        <f>ROUND(E338*N338,2)</f>
        <v>0</v>
      </c>
      <c r="P338" s="178">
        <v>0</v>
      </c>
      <c r="Q338" s="178">
        <f>ROUND(E338*P338,2)</f>
        <v>0</v>
      </c>
      <c r="R338" s="180" t="s">
        <v>473</v>
      </c>
      <c r="S338" s="180" t="s">
        <v>271</v>
      </c>
      <c r="T338" s="181" t="s">
        <v>271</v>
      </c>
      <c r="U338" s="160">
        <v>0.105</v>
      </c>
      <c r="V338" s="160">
        <f>ROUND(E338*U338,2)</f>
        <v>3.88</v>
      </c>
      <c r="W338" s="160"/>
      <c r="X338" s="160" t="s">
        <v>512</v>
      </c>
      <c r="Y338" s="160" t="s">
        <v>239</v>
      </c>
      <c r="Z338" s="149"/>
      <c r="AA338" s="149"/>
      <c r="AB338" s="149"/>
      <c r="AC338" s="149"/>
      <c r="AD338" s="149"/>
      <c r="AE338" s="149"/>
      <c r="AF338" s="149"/>
      <c r="AG338" s="149" t="s">
        <v>513</v>
      </c>
      <c r="AH338" s="149"/>
      <c r="AI338" s="149"/>
      <c r="AJ338" s="149"/>
      <c r="AK338" s="149"/>
      <c r="AL338" s="149"/>
      <c r="AM338" s="149"/>
      <c r="AN338" s="149"/>
      <c r="AO338" s="149"/>
      <c r="AP338" s="149"/>
      <c r="AQ338" s="149"/>
      <c r="AR338" s="149"/>
      <c r="AS338" s="149"/>
      <c r="AT338" s="149"/>
      <c r="AU338" s="149"/>
      <c r="AV338" s="149"/>
      <c r="AW338" s="149"/>
      <c r="AX338" s="149"/>
      <c r="AY338" s="149"/>
      <c r="AZ338" s="149"/>
      <c r="BA338" s="149"/>
      <c r="BB338" s="149"/>
      <c r="BC338" s="149"/>
      <c r="BD338" s="149"/>
      <c r="BE338" s="149"/>
      <c r="BF338" s="149"/>
      <c r="BG338" s="149"/>
      <c r="BH338" s="149"/>
    </row>
    <row r="339" spans="1:60" x14ac:dyDescent="0.2">
      <c r="A339" s="3"/>
      <c r="B339" s="4"/>
      <c r="C339" s="194"/>
      <c r="D339" s="6"/>
      <c r="E339" s="3"/>
      <c r="F339" s="3"/>
      <c r="G339" s="3"/>
      <c r="H339" s="3"/>
      <c r="I339" s="3"/>
      <c r="J339" s="3"/>
      <c r="K339" s="3"/>
      <c r="L339" s="3"/>
      <c r="M339" s="3"/>
      <c r="N339" s="3"/>
      <c r="O339" s="3"/>
      <c r="P339" s="3"/>
      <c r="Q339" s="3"/>
      <c r="R339" s="3"/>
      <c r="S339" s="3"/>
      <c r="T339" s="3"/>
      <c r="U339" s="3"/>
      <c r="V339" s="3"/>
      <c r="W339" s="3"/>
      <c r="X339" s="3"/>
      <c r="Y339" s="3"/>
      <c r="AE339">
        <v>12</v>
      </c>
      <c r="AF339">
        <v>21</v>
      </c>
      <c r="AG339" t="s">
        <v>217</v>
      </c>
    </row>
    <row r="340" spans="1:60" x14ac:dyDescent="0.2">
      <c r="A340" s="152"/>
      <c r="B340" s="153" t="s">
        <v>29</v>
      </c>
      <c r="C340" s="195"/>
      <c r="D340" s="154"/>
      <c r="E340" s="155"/>
      <c r="F340" s="155"/>
      <c r="G340" s="174">
        <f>G8+G119+G149+G180+G191+G208+G225+G237+G240+G261+G267+G310+G313+G317</f>
        <v>0</v>
      </c>
      <c r="H340" s="3"/>
      <c r="I340" s="3"/>
      <c r="J340" s="3"/>
      <c r="K340" s="3"/>
      <c r="L340" s="3"/>
      <c r="M340" s="3"/>
      <c r="N340" s="3"/>
      <c r="O340" s="3"/>
      <c r="P340" s="3"/>
      <c r="Q340" s="3"/>
      <c r="R340" s="3"/>
      <c r="S340" s="3"/>
      <c r="T340" s="3"/>
      <c r="U340" s="3"/>
      <c r="V340" s="3"/>
      <c r="W340" s="3"/>
      <c r="X340" s="3"/>
      <c r="Y340" s="3"/>
      <c r="AE340">
        <f>SUMIF(L7:L338,AE339,G7:G338)</f>
        <v>0</v>
      </c>
      <c r="AF340">
        <f>SUMIF(L7:L338,AF339,G7:G338)</f>
        <v>0</v>
      </c>
      <c r="AG340" t="s">
        <v>388</v>
      </c>
    </row>
    <row r="341" spans="1:60" x14ac:dyDescent="0.2">
      <c r="C341" s="196"/>
      <c r="D341" s="10"/>
      <c r="AG341" t="s">
        <v>389</v>
      </c>
    </row>
    <row r="342" spans="1:60" x14ac:dyDescent="0.2">
      <c r="D342" s="10"/>
    </row>
    <row r="343" spans="1:60" x14ac:dyDescent="0.2">
      <c r="D343" s="10"/>
    </row>
    <row r="344" spans="1:60" x14ac:dyDescent="0.2">
      <c r="D344" s="10"/>
    </row>
    <row r="345" spans="1:60" x14ac:dyDescent="0.2">
      <c r="D345" s="10"/>
    </row>
    <row r="346" spans="1:60" x14ac:dyDescent="0.2">
      <c r="D346" s="10"/>
    </row>
    <row r="347" spans="1:60" x14ac:dyDescent="0.2">
      <c r="D347" s="10"/>
    </row>
    <row r="348" spans="1:60" x14ac:dyDescent="0.2">
      <c r="D348" s="10"/>
    </row>
    <row r="349" spans="1:60" x14ac:dyDescent="0.2">
      <c r="D349" s="10"/>
    </row>
    <row r="350" spans="1:60" x14ac:dyDescent="0.2">
      <c r="D350" s="10"/>
    </row>
    <row r="351" spans="1:60" x14ac:dyDescent="0.2">
      <c r="D351" s="10"/>
    </row>
    <row r="352" spans="1:60"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B0imHiu4Tz+pNPXKgT9YiwE6C9nuQnXrKp8OSzUC53WPj8/zgIeX9QqVNnUgTxvZ1DRGuw4s7eysCHOWrWrvg==" saltValue="z4C187MemngR9+D46Q84qA==" spinCount="100000" sheet="1" formatRows="0"/>
  <mergeCells count="147">
    <mergeCell ref="A1:G1"/>
    <mergeCell ref="C2:G2"/>
    <mergeCell ref="C3:G3"/>
    <mergeCell ref="C4:G4"/>
    <mergeCell ref="C10:G10"/>
    <mergeCell ref="C11:G11"/>
    <mergeCell ref="C30:G30"/>
    <mergeCell ref="C34:G34"/>
    <mergeCell ref="C35:G35"/>
    <mergeCell ref="C38:G38"/>
    <mergeCell ref="C41:G41"/>
    <mergeCell ref="C42:G42"/>
    <mergeCell ref="C16:G16"/>
    <mergeCell ref="C19:G19"/>
    <mergeCell ref="C22:G22"/>
    <mergeCell ref="C23:G23"/>
    <mergeCell ref="C26:G26"/>
    <mergeCell ref="C27:G27"/>
    <mergeCell ref="C57:G57"/>
    <mergeCell ref="C60:G60"/>
    <mergeCell ref="C61:G61"/>
    <mergeCell ref="C62:G62"/>
    <mergeCell ref="C63:G63"/>
    <mergeCell ref="C64:G64"/>
    <mergeCell ref="C45:G45"/>
    <mergeCell ref="C48:G48"/>
    <mergeCell ref="C49:G49"/>
    <mergeCell ref="C52:G52"/>
    <mergeCell ref="C53:G53"/>
    <mergeCell ref="C56:G56"/>
    <mergeCell ref="C74:G74"/>
    <mergeCell ref="C77:G77"/>
    <mergeCell ref="C78:G78"/>
    <mergeCell ref="C79:G79"/>
    <mergeCell ref="C80:G80"/>
    <mergeCell ref="C81:G81"/>
    <mergeCell ref="C65:G65"/>
    <mergeCell ref="C69:G69"/>
    <mergeCell ref="C70:G70"/>
    <mergeCell ref="C71:G71"/>
    <mergeCell ref="C72:G72"/>
    <mergeCell ref="C73:G73"/>
    <mergeCell ref="C94:G94"/>
    <mergeCell ref="C99:G99"/>
    <mergeCell ref="C100:G100"/>
    <mergeCell ref="C103:G103"/>
    <mergeCell ref="C104:G104"/>
    <mergeCell ref="C107:G107"/>
    <mergeCell ref="C82:G82"/>
    <mergeCell ref="C86:G86"/>
    <mergeCell ref="C87:G87"/>
    <mergeCell ref="C88:G88"/>
    <mergeCell ref="C89:G89"/>
    <mergeCell ref="C90:G90"/>
    <mergeCell ref="C123:G123"/>
    <mergeCell ref="C126:G126"/>
    <mergeCell ref="C129:G129"/>
    <mergeCell ref="C132:G132"/>
    <mergeCell ref="C135:G135"/>
    <mergeCell ref="C138:G138"/>
    <mergeCell ref="C108:G108"/>
    <mergeCell ref="C111:G111"/>
    <mergeCell ref="C114:G114"/>
    <mergeCell ref="C117:G117"/>
    <mergeCell ref="C121:G121"/>
    <mergeCell ref="C122:G122"/>
    <mergeCell ref="C156:G156"/>
    <mergeCell ref="C157:G157"/>
    <mergeCell ref="C158:G158"/>
    <mergeCell ref="C163:G163"/>
    <mergeCell ref="C164:G164"/>
    <mergeCell ref="C165:G165"/>
    <mergeCell ref="C141:G141"/>
    <mergeCell ref="C144:G144"/>
    <mergeCell ref="C147:G147"/>
    <mergeCell ref="C151:G151"/>
    <mergeCell ref="C152:G152"/>
    <mergeCell ref="C153:G153"/>
    <mergeCell ref="C178:G178"/>
    <mergeCell ref="C182:G182"/>
    <mergeCell ref="C183:G183"/>
    <mergeCell ref="C186:G186"/>
    <mergeCell ref="C187:G187"/>
    <mergeCell ref="C188:G188"/>
    <mergeCell ref="C168:G168"/>
    <mergeCell ref="C169:G169"/>
    <mergeCell ref="C170:G170"/>
    <mergeCell ref="C173:G173"/>
    <mergeCell ref="C174:G174"/>
    <mergeCell ref="C175:G175"/>
    <mergeCell ref="C206:G206"/>
    <mergeCell ref="C210:G210"/>
    <mergeCell ref="C211:G211"/>
    <mergeCell ref="C214:G214"/>
    <mergeCell ref="C215:G215"/>
    <mergeCell ref="C218:G218"/>
    <mergeCell ref="C189:G189"/>
    <mergeCell ref="C193:G193"/>
    <mergeCell ref="C196:G196"/>
    <mergeCell ref="C197:G197"/>
    <mergeCell ref="C200:G200"/>
    <mergeCell ref="C203:G203"/>
    <mergeCell ref="C232:G232"/>
    <mergeCell ref="C233:G233"/>
    <mergeCell ref="C234:G234"/>
    <mergeCell ref="C235:G235"/>
    <mergeCell ref="C242:G242"/>
    <mergeCell ref="C243:G243"/>
    <mergeCell ref="C219:G219"/>
    <mergeCell ref="C222:G222"/>
    <mergeCell ref="C223:G223"/>
    <mergeCell ref="C227:G227"/>
    <mergeCell ref="C228:G228"/>
    <mergeCell ref="C229:G229"/>
    <mergeCell ref="C263:G263"/>
    <mergeCell ref="C264:G264"/>
    <mergeCell ref="C269:G269"/>
    <mergeCell ref="C270:G270"/>
    <mergeCell ref="C273:G273"/>
    <mergeCell ref="C274:G274"/>
    <mergeCell ref="C246:G246"/>
    <mergeCell ref="C247:G247"/>
    <mergeCell ref="C248:G248"/>
    <mergeCell ref="C253:G253"/>
    <mergeCell ref="C254:G254"/>
    <mergeCell ref="C259:G259"/>
    <mergeCell ref="C288:G288"/>
    <mergeCell ref="C291:G291"/>
    <mergeCell ref="C292:G292"/>
    <mergeCell ref="C293:G293"/>
    <mergeCell ref="C296:G296"/>
    <mergeCell ref="C297:G297"/>
    <mergeCell ref="C278:G278"/>
    <mergeCell ref="C279:G279"/>
    <mergeCell ref="C282:G282"/>
    <mergeCell ref="C283:G283"/>
    <mergeCell ref="C286:G286"/>
    <mergeCell ref="C287:G287"/>
    <mergeCell ref="C319:G319"/>
    <mergeCell ref="C323:G323"/>
    <mergeCell ref="C335:G335"/>
    <mergeCell ref="C301:G301"/>
    <mergeCell ref="C302:G302"/>
    <mergeCell ref="C307:G307"/>
    <mergeCell ref="C309:G309"/>
    <mergeCell ref="C312:G312"/>
    <mergeCell ref="C315:G3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AP27" sqref="AP27"/>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74</v>
      </c>
      <c r="C3" s="260" t="s">
        <v>75</v>
      </c>
      <c r="D3" s="261"/>
      <c r="E3" s="261"/>
      <c r="F3" s="261"/>
      <c r="G3" s="262"/>
      <c r="AC3" s="122" t="s">
        <v>1486</v>
      </c>
      <c r="AG3" t="s">
        <v>207</v>
      </c>
    </row>
    <row r="4" spans="1:60" ht="24.95" customHeight="1" x14ac:dyDescent="0.2">
      <c r="A4" s="142" t="s">
        <v>9</v>
      </c>
      <c r="B4" s="143" t="s">
        <v>59</v>
      </c>
      <c r="C4" s="263" t="s">
        <v>76</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107</v>
      </c>
      <c r="C8" s="190" t="s">
        <v>108</v>
      </c>
      <c r="D8" s="170"/>
      <c r="E8" s="171"/>
      <c r="F8" s="172"/>
      <c r="G8" s="172">
        <f>SUMIF(AG9:AG12,"&lt;&gt;NOR",G9:G12)</f>
        <v>0</v>
      </c>
      <c r="H8" s="172"/>
      <c r="I8" s="172">
        <f>SUM(I9:I12)</f>
        <v>0</v>
      </c>
      <c r="J8" s="172"/>
      <c r="K8" s="172">
        <f>SUM(K9:K12)</f>
        <v>0</v>
      </c>
      <c r="L8" s="172"/>
      <c r="M8" s="172">
        <f>SUM(M9:M12)</f>
        <v>0</v>
      </c>
      <c r="N8" s="171"/>
      <c r="O8" s="171">
        <f>SUM(O9:O12)</f>
        <v>0</v>
      </c>
      <c r="P8" s="171"/>
      <c r="Q8" s="171">
        <f>SUM(Q9:Q12)</f>
        <v>0</v>
      </c>
      <c r="R8" s="172"/>
      <c r="S8" s="172"/>
      <c r="T8" s="173"/>
      <c r="U8" s="167"/>
      <c r="V8" s="167">
        <f>SUM(V9:V12)</f>
        <v>0.19</v>
      </c>
      <c r="W8" s="167"/>
      <c r="X8" s="167"/>
      <c r="Y8" s="167"/>
      <c r="AG8" t="s">
        <v>232</v>
      </c>
    </row>
    <row r="9" spans="1:60" ht="22.5" outlineLevel="1" x14ac:dyDescent="0.2">
      <c r="A9" s="175">
        <v>1</v>
      </c>
      <c r="B9" s="176" t="s">
        <v>1775</v>
      </c>
      <c r="C9" s="191" t="s">
        <v>1776</v>
      </c>
      <c r="D9" s="177" t="s">
        <v>407</v>
      </c>
      <c r="E9" s="178">
        <v>2</v>
      </c>
      <c r="F9" s="179"/>
      <c r="G9" s="180">
        <f>ROUND(E9*F9,2)</f>
        <v>0</v>
      </c>
      <c r="H9" s="179"/>
      <c r="I9" s="180">
        <f>ROUND(E9*H9,2)</f>
        <v>0</v>
      </c>
      <c r="J9" s="179"/>
      <c r="K9" s="180">
        <f>ROUND(E9*J9,2)</f>
        <v>0</v>
      </c>
      <c r="L9" s="180">
        <v>21</v>
      </c>
      <c r="M9" s="180">
        <f>G9*(1+L9/100)</f>
        <v>0</v>
      </c>
      <c r="N9" s="178">
        <v>3.3E-4</v>
      </c>
      <c r="O9" s="178">
        <f>ROUND(E9*N9,2)</f>
        <v>0</v>
      </c>
      <c r="P9" s="178">
        <v>0</v>
      </c>
      <c r="Q9" s="178">
        <f>ROUND(E9*P9,2)</f>
        <v>0</v>
      </c>
      <c r="R9" s="180" t="s">
        <v>1777</v>
      </c>
      <c r="S9" s="180" t="s">
        <v>271</v>
      </c>
      <c r="T9" s="181" t="s">
        <v>271</v>
      </c>
      <c r="U9" s="160">
        <v>9.7000000000000003E-2</v>
      </c>
      <c r="V9" s="160">
        <f>ROUND(E9*U9,2)</f>
        <v>0.19</v>
      </c>
      <c r="W9" s="160"/>
      <c r="X9" s="160" t="s">
        <v>252</v>
      </c>
      <c r="Y9" s="160" t="s">
        <v>239</v>
      </c>
      <c r="Z9" s="149"/>
      <c r="AA9" s="149"/>
      <c r="AB9" s="149"/>
      <c r="AC9" s="149"/>
      <c r="AD9" s="149"/>
      <c r="AE9" s="149"/>
      <c r="AF9" s="149"/>
      <c r="AG9" s="149" t="s">
        <v>253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2" x14ac:dyDescent="0.2">
      <c r="A10" s="156"/>
      <c r="B10" s="157"/>
      <c r="C10" s="255" t="s">
        <v>1778</v>
      </c>
      <c r="D10" s="256"/>
      <c r="E10" s="256"/>
      <c r="F10" s="256"/>
      <c r="G10" s="256"/>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247</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3" x14ac:dyDescent="0.2">
      <c r="A11" s="156"/>
      <c r="B11" s="157"/>
      <c r="C11" s="257" t="s">
        <v>1779</v>
      </c>
      <c r="D11" s="258"/>
      <c r="E11" s="258"/>
      <c r="F11" s="258"/>
      <c r="G11" s="258"/>
      <c r="H11" s="160"/>
      <c r="I11" s="160"/>
      <c r="J11" s="160"/>
      <c r="K11" s="160"/>
      <c r="L11" s="160"/>
      <c r="M11" s="160"/>
      <c r="N11" s="159"/>
      <c r="O11" s="159"/>
      <c r="P11" s="159"/>
      <c r="Q11" s="159"/>
      <c r="R11" s="160"/>
      <c r="S11" s="160"/>
      <c r="T11" s="160"/>
      <c r="U11" s="160"/>
      <c r="V11" s="160"/>
      <c r="W11" s="160"/>
      <c r="X11" s="160"/>
      <c r="Y11" s="160"/>
      <c r="Z11" s="149"/>
      <c r="AA11" s="149"/>
      <c r="AB11" s="149"/>
      <c r="AC11" s="149"/>
      <c r="AD11" s="149"/>
      <c r="AE11" s="149"/>
      <c r="AF11" s="149"/>
      <c r="AG11" s="149" t="s">
        <v>247</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2" x14ac:dyDescent="0.2">
      <c r="A12" s="156"/>
      <c r="B12" s="157"/>
      <c r="C12" s="192" t="s">
        <v>105</v>
      </c>
      <c r="D12" s="162"/>
      <c r="E12" s="163">
        <v>2</v>
      </c>
      <c r="F12" s="160"/>
      <c r="G12" s="160"/>
      <c r="H12" s="160"/>
      <c r="I12" s="160"/>
      <c r="J12" s="160"/>
      <c r="K12" s="160"/>
      <c r="L12" s="160"/>
      <c r="M12" s="160"/>
      <c r="N12" s="159"/>
      <c r="O12" s="159"/>
      <c r="P12" s="159"/>
      <c r="Q12" s="159"/>
      <c r="R12" s="160"/>
      <c r="S12" s="160"/>
      <c r="T12" s="160"/>
      <c r="U12" s="160"/>
      <c r="V12" s="160"/>
      <c r="W12" s="160"/>
      <c r="X12" s="160"/>
      <c r="Y12" s="160"/>
      <c r="Z12" s="149"/>
      <c r="AA12" s="149"/>
      <c r="AB12" s="149"/>
      <c r="AC12" s="149"/>
      <c r="AD12" s="149"/>
      <c r="AE12" s="149"/>
      <c r="AF12" s="149"/>
      <c r="AG12" s="149" t="s">
        <v>241</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x14ac:dyDescent="0.2">
      <c r="A13" s="168" t="s">
        <v>231</v>
      </c>
      <c r="B13" s="169" t="s">
        <v>119</v>
      </c>
      <c r="C13" s="190" t="s">
        <v>120</v>
      </c>
      <c r="D13" s="170"/>
      <c r="E13" s="171"/>
      <c r="F13" s="172"/>
      <c r="G13" s="172">
        <f>SUMIF(AG14:AG14,"&lt;&gt;NOR",G14:G14)</f>
        <v>0</v>
      </c>
      <c r="H13" s="172"/>
      <c r="I13" s="172">
        <f>SUM(I14:I14)</f>
        <v>0</v>
      </c>
      <c r="J13" s="172"/>
      <c r="K13" s="172">
        <f>SUM(K14:K14)</f>
        <v>0</v>
      </c>
      <c r="L13" s="172"/>
      <c r="M13" s="172">
        <f>SUM(M14:M14)</f>
        <v>0</v>
      </c>
      <c r="N13" s="171"/>
      <c r="O13" s="171">
        <f>SUM(O14:O14)</f>
        <v>0</v>
      </c>
      <c r="P13" s="171"/>
      <c r="Q13" s="171">
        <f>SUM(Q14:Q14)</f>
        <v>0</v>
      </c>
      <c r="R13" s="172"/>
      <c r="S13" s="172"/>
      <c r="T13" s="173"/>
      <c r="U13" s="167"/>
      <c r="V13" s="167">
        <f>SUM(V14:V14)</f>
        <v>1.97</v>
      </c>
      <c r="W13" s="167"/>
      <c r="X13" s="167"/>
      <c r="Y13" s="167"/>
      <c r="AG13" t="s">
        <v>232</v>
      </c>
    </row>
    <row r="14" spans="1:60" outlineLevel="1" x14ac:dyDescent="0.2">
      <c r="A14" s="183">
        <v>2</v>
      </c>
      <c r="B14" s="184" t="s">
        <v>1780</v>
      </c>
      <c r="C14" s="193" t="s">
        <v>1781</v>
      </c>
      <c r="D14" s="185" t="s">
        <v>407</v>
      </c>
      <c r="E14" s="186">
        <v>57.96</v>
      </c>
      <c r="F14" s="187"/>
      <c r="G14" s="188">
        <f>ROUND(E14*F14,2)</f>
        <v>0</v>
      </c>
      <c r="H14" s="187"/>
      <c r="I14" s="188">
        <f>ROUND(E14*H14,2)</f>
        <v>0</v>
      </c>
      <c r="J14" s="187"/>
      <c r="K14" s="188">
        <f>ROUND(E14*J14,2)</f>
        <v>0</v>
      </c>
      <c r="L14" s="188">
        <v>21</v>
      </c>
      <c r="M14" s="188">
        <f>G14*(1+L14/100)</f>
        <v>0</v>
      </c>
      <c r="N14" s="186">
        <v>8.0000000000000007E-5</v>
      </c>
      <c r="O14" s="186">
        <f>ROUND(E14*N14,2)</f>
        <v>0</v>
      </c>
      <c r="P14" s="186">
        <v>0</v>
      </c>
      <c r="Q14" s="186">
        <f>ROUND(E14*P14,2)</f>
        <v>0</v>
      </c>
      <c r="R14" s="188" t="s">
        <v>1782</v>
      </c>
      <c r="S14" s="188" t="s">
        <v>271</v>
      </c>
      <c r="T14" s="189" t="s">
        <v>271</v>
      </c>
      <c r="U14" s="160">
        <v>3.4000000000000002E-2</v>
      </c>
      <c r="V14" s="160">
        <f>ROUND(E14*U14,2)</f>
        <v>1.97</v>
      </c>
      <c r="W14" s="160"/>
      <c r="X14" s="160" t="s">
        <v>252</v>
      </c>
      <c r="Y14" s="160" t="s">
        <v>239</v>
      </c>
      <c r="Z14" s="149"/>
      <c r="AA14" s="149"/>
      <c r="AB14" s="149"/>
      <c r="AC14" s="149"/>
      <c r="AD14" s="149"/>
      <c r="AE14" s="149"/>
      <c r="AF14" s="149"/>
      <c r="AG14" s="149" t="s">
        <v>253</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x14ac:dyDescent="0.2">
      <c r="A15" s="168" t="s">
        <v>231</v>
      </c>
      <c r="B15" s="169" t="s">
        <v>121</v>
      </c>
      <c r="C15" s="190" t="s">
        <v>122</v>
      </c>
      <c r="D15" s="170"/>
      <c r="E15" s="171"/>
      <c r="F15" s="172"/>
      <c r="G15" s="172">
        <f>SUMIF(AG16:AG40,"&lt;&gt;NOR",G16:G40)</f>
        <v>0</v>
      </c>
      <c r="H15" s="172"/>
      <c r="I15" s="172">
        <f>SUM(I16:I40)</f>
        <v>0</v>
      </c>
      <c r="J15" s="172"/>
      <c r="K15" s="172">
        <f>SUM(K16:K40)</f>
        <v>0</v>
      </c>
      <c r="L15" s="172"/>
      <c r="M15" s="172">
        <f>SUM(M16:M40)</f>
        <v>0</v>
      </c>
      <c r="N15" s="171"/>
      <c r="O15" s="171">
        <f>SUM(O16:O40)</f>
        <v>12.1</v>
      </c>
      <c r="P15" s="171"/>
      <c r="Q15" s="171">
        <f>SUM(Q16:Q40)</f>
        <v>0</v>
      </c>
      <c r="R15" s="172"/>
      <c r="S15" s="172"/>
      <c r="T15" s="173"/>
      <c r="U15" s="167"/>
      <c r="V15" s="167">
        <f>SUM(V16:V40)</f>
        <v>0</v>
      </c>
      <c r="W15" s="167"/>
      <c r="X15" s="167"/>
      <c r="Y15" s="167"/>
      <c r="AG15" t="s">
        <v>232</v>
      </c>
    </row>
    <row r="16" spans="1:60" ht="22.5" outlineLevel="1" x14ac:dyDescent="0.2">
      <c r="A16" s="175">
        <v>3</v>
      </c>
      <c r="B16" s="176" t="s">
        <v>1783</v>
      </c>
      <c r="C16" s="191" t="s">
        <v>1784</v>
      </c>
      <c r="D16" s="177" t="s">
        <v>235</v>
      </c>
      <c r="E16" s="178">
        <v>1</v>
      </c>
      <c r="F16" s="179"/>
      <c r="G16" s="180">
        <f>ROUND(E16*F16,2)</f>
        <v>0</v>
      </c>
      <c r="H16" s="179"/>
      <c r="I16" s="180">
        <f>ROUND(E16*H16,2)</f>
        <v>0</v>
      </c>
      <c r="J16" s="179"/>
      <c r="K16" s="180">
        <f>ROUND(E16*J16,2)</f>
        <v>0</v>
      </c>
      <c r="L16" s="180">
        <v>21</v>
      </c>
      <c r="M16" s="180">
        <f>G16*(1+L16/100)</f>
        <v>0</v>
      </c>
      <c r="N16" s="178">
        <v>12.1</v>
      </c>
      <c r="O16" s="178">
        <f>ROUND(E16*N16,2)</f>
        <v>12.1</v>
      </c>
      <c r="P16" s="178">
        <v>0</v>
      </c>
      <c r="Q16" s="178">
        <f>ROUND(E16*P16,2)</f>
        <v>0</v>
      </c>
      <c r="R16" s="180"/>
      <c r="S16" s="180" t="s">
        <v>236</v>
      </c>
      <c r="T16" s="181" t="s">
        <v>237</v>
      </c>
      <c r="U16" s="160">
        <v>0</v>
      </c>
      <c r="V16" s="160">
        <f>ROUND(E16*U16,2)</f>
        <v>0</v>
      </c>
      <c r="W16" s="160"/>
      <c r="X16" s="160" t="s">
        <v>252</v>
      </c>
      <c r="Y16" s="160" t="s">
        <v>239</v>
      </c>
      <c r="Z16" s="149"/>
      <c r="AA16" s="149"/>
      <c r="AB16" s="149"/>
      <c r="AC16" s="149"/>
      <c r="AD16" s="149"/>
      <c r="AE16" s="149"/>
      <c r="AF16" s="149"/>
      <c r="AG16" s="149" t="s">
        <v>253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2" x14ac:dyDescent="0.2">
      <c r="A17" s="156"/>
      <c r="B17" s="157"/>
      <c r="C17" s="255" t="s">
        <v>1785</v>
      </c>
      <c r="D17" s="256"/>
      <c r="E17" s="256"/>
      <c r="F17" s="256"/>
      <c r="G17" s="256"/>
      <c r="H17" s="160"/>
      <c r="I17" s="160"/>
      <c r="J17" s="160"/>
      <c r="K17" s="160"/>
      <c r="L17" s="160"/>
      <c r="M17" s="160"/>
      <c r="N17" s="159"/>
      <c r="O17" s="159"/>
      <c r="P17" s="159"/>
      <c r="Q17" s="159"/>
      <c r="R17" s="160"/>
      <c r="S17" s="160"/>
      <c r="T17" s="160"/>
      <c r="U17" s="160"/>
      <c r="V17" s="160"/>
      <c r="W17" s="160"/>
      <c r="X17" s="160"/>
      <c r="Y17" s="160"/>
      <c r="Z17" s="149"/>
      <c r="AA17" s="149"/>
      <c r="AB17" s="149"/>
      <c r="AC17" s="149"/>
      <c r="AD17" s="149"/>
      <c r="AE17" s="149"/>
      <c r="AF17" s="149"/>
      <c r="AG17" s="149" t="s">
        <v>247</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3" x14ac:dyDescent="0.2">
      <c r="A18" s="156"/>
      <c r="B18" s="157"/>
      <c r="C18" s="257" t="s">
        <v>1786</v>
      </c>
      <c r="D18" s="258"/>
      <c r="E18" s="258"/>
      <c r="F18" s="258"/>
      <c r="G18" s="258"/>
      <c r="H18" s="160"/>
      <c r="I18" s="160"/>
      <c r="J18" s="160"/>
      <c r="K18" s="160"/>
      <c r="L18" s="160"/>
      <c r="M18" s="160"/>
      <c r="N18" s="159"/>
      <c r="O18" s="159"/>
      <c r="P18" s="159"/>
      <c r="Q18" s="159"/>
      <c r="R18" s="160"/>
      <c r="S18" s="160"/>
      <c r="T18" s="160"/>
      <c r="U18" s="160"/>
      <c r="V18" s="160"/>
      <c r="W18" s="160"/>
      <c r="X18" s="160"/>
      <c r="Y18" s="160"/>
      <c r="Z18" s="149"/>
      <c r="AA18" s="149"/>
      <c r="AB18" s="149"/>
      <c r="AC18" s="149"/>
      <c r="AD18" s="149"/>
      <c r="AE18" s="149"/>
      <c r="AF18" s="149"/>
      <c r="AG18" s="149" t="s">
        <v>247</v>
      </c>
      <c r="AH18" s="149"/>
      <c r="AI18" s="149"/>
      <c r="AJ18" s="149"/>
      <c r="AK18" s="149"/>
      <c r="AL18" s="149"/>
      <c r="AM18" s="149"/>
      <c r="AN18" s="149"/>
      <c r="AO18" s="149"/>
      <c r="AP18" s="149"/>
      <c r="AQ18" s="149"/>
      <c r="AR18" s="149"/>
      <c r="AS18" s="149"/>
      <c r="AT18" s="149"/>
      <c r="AU18" s="149"/>
      <c r="AV18" s="149"/>
      <c r="AW18" s="149"/>
      <c r="AX18" s="149"/>
      <c r="AY18" s="149"/>
      <c r="AZ18" s="149"/>
      <c r="BA18" s="182" t="str">
        <f>C18</f>
        <v>- Kompletní dodávka PE-Xa předizolovaného potrubí v rozsahu celé trasy. Viz montážní schéma a koordinační situace.</v>
      </c>
      <c r="BB18" s="149"/>
      <c r="BC18" s="149"/>
      <c r="BD18" s="149"/>
      <c r="BE18" s="149"/>
      <c r="BF18" s="149"/>
      <c r="BG18" s="149"/>
      <c r="BH18" s="149"/>
    </row>
    <row r="19" spans="1:60" outlineLevel="2" x14ac:dyDescent="0.2">
      <c r="A19" s="156"/>
      <c r="B19" s="157"/>
      <c r="C19" s="192" t="s">
        <v>101</v>
      </c>
      <c r="D19" s="162"/>
      <c r="E19" s="163">
        <v>1</v>
      </c>
      <c r="F19" s="160"/>
      <c r="G19" s="160"/>
      <c r="H19" s="160"/>
      <c r="I19" s="160"/>
      <c r="J19" s="160"/>
      <c r="K19" s="160"/>
      <c r="L19" s="160"/>
      <c r="M19" s="160"/>
      <c r="N19" s="159"/>
      <c r="O19" s="159"/>
      <c r="P19" s="159"/>
      <c r="Q19" s="159"/>
      <c r="R19" s="160"/>
      <c r="S19" s="160"/>
      <c r="T19" s="160"/>
      <c r="U19" s="160"/>
      <c r="V19" s="160"/>
      <c r="W19" s="160"/>
      <c r="X19" s="160"/>
      <c r="Y19" s="160"/>
      <c r="Z19" s="149"/>
      <c r="AA19" s="149"/>
      <c r="AB19" s="149"/>
      <c r="AC19" s="149"/>
      <c r="AD19" s="149"/>
      <c r="AE19" s="149"/>
      <c r="AF19" s="149"/>
      <c r="AG19" s="149" t="s">
        <v>241</v>
      </c>
      <c r="AH19" s="149">
        <v>0</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4</v>
      </c>
      <c r="B20" s="176" t="s">
        <v>1787</v>
      </c>
      <c r="C20" s="191" t="s">
        <v>1788</v>
      </c>
      <c r="D20" s="177" t="s">
        <v>235</v>
      </c>
      <c r="E20" s="178">
        <v>1</v>
      </c>
      <c r="F20" s="179"/>
      <c r="G20" s="180">
        <f>ROUND(E20*F20,2)</f>
        <v>0</v>
      </c>
      <c r="H20" s="179"/>
      <c r="I20" s="180">
        <f>ROUND(E20*H20,2)</f>
        <v>0</v>
      </c>
      <c r="J20" s="179"/>
      <c r="K20" s="180">
        <f>ROUND(E20*J20,2)</f>
        <v>0</v>
      </c>
      <c r="L20" s="180">
        <v>21</v>
      </c>
      <c r="M20" s="180">
        <f>G20*(1+L20/100)</f>
        <v>0</v>
      </c>
      <c r="N20" s="178">
        <v>0</v>
      </c>
      <c r="O20" s="178">
        <f>ROUND(E20*N20,2)</f>
        <v>0</v>
      </c>
      <c r="P20" s="178">
        <v>0</v>
      </c>
      <c r="Q20" s="178">
        <f>ROUND(E20*P20,2)</f>
        <v>0</v>
      </c>
      <c r="R20" s="180"/>
      <c r="S20" s="180" t="s">
        <v>236</v>
      </c>
      <c r="T20" s="181" t="s">
        <v>237</v>
      </c>
      <c r="U20" s="160">
        <v>0</v>
      </c>
      <c r="V20" s="160">
        <f>ROUND(E20*U20,2)</f>
        <v>0</v>
      </c>
      <c r="W20" s="160"/>
      <c r="X20" s="160" t="s">
        <v>252</v>
      </c>
      <c r="Y20" s="160" t="s">
        <v>239</v>
      </c>
      <c r="Z20" s="149"/>
      <c r="AA20" s="149"/>
      <c r="AB20" s="149"/>
      <c r="AC20" s="149"/>
      <c r="AD20" s="149"/>
      <c r="AE20" s="149"/>
      <c r="AF20" s="149"/>
      <c r="AG20" s="149" t="s">
        <v>253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2" x14ac:dyDescent="0.2">
      <c r="A21" s="156"/>
      <c r="B21" s="157"/>
      <c r="C21" s="192" t="s">
        <v>101</v>
      </c>
      <c r="D21" s="162"/>
      <c r="E21" s="163">
        <v>1</v>
      </c>
      <c r="F21" s="160"/>
      <c r="G21" s="160"/>
      <c r="H21" s="160"/>
      <c r="I21" s="160"/>
      <c r="J21" s="160"/>
      <c r="K21" s="160"/>
      <c r="L21" s="160"/>
      <c r="M21" s="160"/>
      <c r="N21" s="159"/>
      <c r="O21" s="159"/>
      <c r="P21" s="159"/>
      <c r="Q21" s="159"/>
      <c r="R21" s="160"/>
      <c r="S21" s="160"/>
      <c r="T21" s="160"/>
      <c r="U21" s="160"/>
      <c r="V21" s="160"/>
      <c r="W21" s="160"/>
      <c r="X21" s="160"/>
      <c r="Y21" s="160"/>
      <c r="Z21" s="149"/>
      <c r="AA21" s="149"/>
      <c r="AB21" s="149"/>
      <c r="AC21" s="149"/>
      <c r="AD21" s="149"/>
      <c r="AE21" s="149"/>
      <c r="AF21" s="149"/>
      <c r="AG21" s="149" t="s">
        <v>241</v>
      </c>
      <c r="AH21" s="149">
        <v>0</v>
      </c>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75">
        <v>5</v>
      </c>
      <c r="B22" s="176" t="s">
        <v>1789</v>
      </c>
      <c r="C22" s="191" t="s">
        <v>1790</v>
      </c>
      <c r="D22" s="177" t="s">
        <v>235</v>
      </c>
      <c r="E22" s="178">
        <v>1</v>
      </c>
      <c r="F22" s="179"/>
      <c r="G22" s="180">
        <f>ROUND(E22*F22,2)</f>
        <v>0</v>
      </c>
      <c r="H22" s="179"/>
      <c r="I22" s="180">
        <f>ROUND(E22*H22,2)</f>
        <v>0</v>
      </c>
      <c r="J22" s="179"/>
      <c r="K22" s="180">
        <f>ROUND(E22*J22,2)</f>
        <v>0</v>
      </c>
      <c r="L22" s="180">
        <v>21</v>
      </c>
      <c r="M22" s="180">
        <f>G22*(1+L22/100)</f>
        <v>0</v>
      </c>
      <c r="N22" s="178">
        <v>0</v>
      </c>
      <c r="O22" s="178">
        <f>ROUND(E22*N22,2)</f>
        <v>0</v>
      </c>
      <c r="P22" s="178">
        <v>0</v>
      </c>
      <c r="Q22" s="178">
        <f>ROUND(E22*P22,2)</f>
        <v>0</v>
      </c>
      <c r="R22" s="180"/>
      <c r="S22" s="180" t="s">
        <v>236</v>
      </c>
      <c r="T22" s="181" t="s">
        <v>237</v>
      </c>
      <c r="U22" s="160">
        <v>0</v>
      </c>
      <c r="V22" s="160">
        <f>ROUND(E22*U22,2)</f>
        <v>0</v>
      </c>
      <c r="W22" s="160"/>
      <c r="X22" s="160" t="s">
        <v>252</v>
      </c>
      <c r="Y22" s="160" t="s">
        <v>239</v>
      </c>
      <c r="Z22" s="149"/>
      <c r="AA22" s="149"/>
      <c r="AB22" s="149"/>
      <c r="AC22" s="149"/>
      <c r="AD22" s="149"/>
      <c r="AE22" s="149"/>
      <c r="AF22" s="149"/>
      <c r="AG22" s="149" t="s">
        <v>253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2" x14ac:dyDescent="0.2">
      <c r="A23" s="156"/>
      <c r="B23" s="157"/>
      <c r="C23" s="255" t="s">
        <v>1791</v>
      </c>
      <c r="D23" s="256"/>
      <c r="E23" s="256"/>
      <c r="F23" s="256"/>
      <c r="G23" s="256"/>
      <c r="H23" s="160"/>
      <c r="I23" s="160"/>
      <c r="J23" s="160"/>
      <c r="K23" s="160"/>
      <c r="L23" s="160"/>
      <c r="M23" s="160"/>
      <c r="N23" s="159"/>
      <c r="O23" s="159"/>
      <c r="P23" s="159"/>
      <c r="Q23" s="159"/>
      <c r="R23" s="160"/>
      <c r="S23" s="160"/>
      <c r="T23" s="160"/>
      <c r="U23" s="160"/>
      <c r="V23" s="160"/>
      <c r="W23" s="160"/>
      <c r="X23" s="160"/>
      <c r="Y23" s="160"/>
      <c r="Z23" s="149"/>
      <c r="AA23" s="149"/>
      <c r="AB23" s="149"/>
      <c r="AC23" s="149"/>
      <c r="AD23" s="149"/>
      <c r="AE23" s="149"/>
      <c r="AF23" s="149"/>
      <c r="AG23" s="149" t="s">
        <v>247</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2" x14ac:dyDescent="0.2">
      <c r="A24" s="156"/>
      <c r="B24" s="157"/>
      <c r="C24" s="192" t="s">
        <v>101</v>
      </c>
      <c r="D24" s="162"/>
      <c r="E24" s="163">
        <v>1</v>
      </c>
      <c r="F24" s="160"/>
      <c r="G24" s="160"/>
      <c r="H24" s="160"/>
      <c r="I24" s="160"/>
      <c r="J24" s="160"/>
      <c r="K24" s="160"/>
      <c r="L24" s="160"/>
      <c r="M24" s="160"/>
      <c r="N24" s="159"/>
      <c r="O24" s="159"/>
      <c r="P24" s="159"/>
      <c r="Q24" s="159"/>
      <c r="R24" s="160"/>
      <c r="S24" s="160"/>
      <c r="T24" s="160"/>
      <c r="U24" s="160"/>
      <c r="V24" s="160"/>
      <c r="W24" s="160"/>
      <c r="X24" s="160"/>
      <c r="Y24" s="160"/>
      <c r="Z24" s="149"/>
      <c r="AA24" s="149"/>
      <c r="AB24" s="149"/>
      <c r="AC24" s="149"/>
      <c r="AD24" s="149"/>
      <c r="AE24" s="149"/>
      <c r="AF24" s="149"/>
      <c r="AG24" s="149" t="s">
        <v>241</v>
      </c>
      <c r="AH24" s="149">
        <v>0</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6</v>
      </c>
      <c r="B25" s="176" t="s">
        <v>1792</v>
      </c>
      <c r="C25" s="191" t="s">
        <v>1793</v>
      </c>
      <c r="D25" s="177" t="s">
        <v>792</v>
      </c>
      <c r="E25" s="178">
        <v>95</v>
      </c>
      <c r="F25" s="179"/>
      <c r="G25" s="180">
        <f>ROUND(E25*F25,2)</f>
        <v>0</v>
      </c>
      <c r="H25" s="179"/>
      <c r="I25" s="180">
        <f>ROUND(E25*H25,2)</f>
        <v>0</v>
      </c>
      <c r="J25" s="179"/>
      <c r="K25" s="180">
        <f>ROUND(E25*J25,2)</f>
        <v>0</v>
      </c>
      <c r="L25" s="180">
        <v>21</v>
      </c>
      <c r="M25" s="180">
        <f>G25*(1+L25/100)</f>
        <v>0</v>
      </c>
      <c r="N25" s="178">
        <v>0</v>
      </c>
      <c r="O25" s="178">
        <f>ROUND(E25*N25,2)</f>
        <v>0</v>
      </c>
      <c r="P25" s="178">
        <v>0</v>
      </c>
      <c r="Q25" s="178">
        <f>ROUND(E25*P25,2)</f>
        <v>0</v>
      </c>
      <c r="R25" s="180"/>
      <c r="S25" s="180" t="s">
        <v>236</v>
      </c>
      <c r="T25" s="181" t="s">
        <v>237</v>
      </c>
      <c r="U25" s="160">
        <v>0</v>
      </c>
      <c r="V25" s="160">
        <f>ROUND(E25*U25,2)</f>
        <v>0</v>
      </c>
      <c r="W25" s="160"/>
      <c r="X25" s="160" t="s">
        <v>252</v>
      </c>
      <c r="Y25" s="160" t="s">
        <v>239</v>
      </c>
      <c r="Z25" s="149"/>
      <c r="AA25" s="149"/>
      <c r="AB25" s="149"/>
      <c r="AC25" s="149"/>
      <c r="AD25" s="149"/>
      <c r="AE25" s="149"/>
      <c r="AF25" s="149"/>
      <c r="AG25" s="149" t="s">
        <v>253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2" x14ac:dyDescent="0.2">
      <c r="A26" s="156"/>
      <c r="B26" s="157"/>
      <c r="C26" s="255" t="s">
        <v>1143</v>
      </c>
      <c r="D26" s="256"/>
      <c r="E26" s="256"/>
      <c r="F26" s="256"/>
      <c r="G26" s="256"/>
      <c r="H26" s="160"/>
      <c r="I26" s="160"/>
      <c r="J26" s="160"/>
      <c r="K26" s="160"/>
      <c r="L26" s="160"/>
      <c r="M26" s="160"/>
      <c r="N26" s="159"/>
      <c r="O26" s="159"/>
      <c r="P26" s="159"/>
      <c r="Q26" s="159"/>
      <c r="R26" s="160"/>
      <c r="S26" s="160"/>
      <c r="T26" s="160"/>
      <c r="U26" s="160"/>
      <c r="V26" s="160"/>
      <c r="W26" s="160"/>
      <c r="X26" s="160"/>
      <c r="Y26" s="160"/>
      <c r="Z26" s="149"/>
      <c r="AA26" s="149"/>
      <c r="AB26" s="149"/>
      <c r="AC26" s="149"/>
      <c r="AD26" s="149"/>
      <c r="AE26" s="149"/>
      <c r="AF26" s="149"/>
      <c r="AG26" s="149" t="s">
        <v>247</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75">
        <v>7</v>
      </c>
      <c r="B27" s="176" t="s">
        <v>1794</v>
      </c>
      <c r="C27" s="191" t="s">
        <v>1795</v>
      </c>
      <c r="D27" s="177" t="s">
        <v>235</v>
      </c>
      <c r="E27" s="178">
        <v>1</v>
      </c>
      <c r="F27" s="179"/>
      <c r="G27" s="180">
        <f>ROUND(E27*F27,2)</f>
        <v>0</v>
      </c>
      <c r="H27" s="179"/>
      <c r="I27" s="180">
        <f>ROUND(E27*H27,2)</f>
        <v>0</v>
      </c>
      <c r="J27" s="179"/>
      <c r="K27" s="180">
        <f>ROUND(E27*J27,2)</f>
        <v>0</v>
      </c>
      <c r="L27" s="180">
        <v>21</v>
      </c>
      <c r="M27" s="180">
        <f>G27*(1+L27/100)</f>
        <v>0</v>
      </c>
      <c r="N27" s="178">
        <v>0</v>
      </c>
      <c r="O27" s="178">
        <f>ROUND(E27*N27,2)</f>
        <v>0</v>
      </c>
      <c r="P27" s="178">
        <v>0</v>
      </c>
      <c r="Q27" s="178">
        <f>ROUND(E27*P27,2)</f>
        <v>0</v>
      </c>
      <c r="R27" s="180"/>
      <c r="S27" s="180" t="s">
        <v>236</v>
      </c>
      <c r="T27" s="181" t="s">
        <v>237</v>
      </c>
      <c r="U27" s="160">
        <v>0</v>
      </c>
      <c r="V27" s="160">
        <f>ROUND(E27*U27,2)</f>
        <v>0</v>
      </c>
      <c r="W27" s="160"/>
      <c r="X27" s="160" t="s">
        <v>252</v>
      </c>
      <c r="Y27" s="160" t="s">
        <v>239</v>
      </c>
      <c r="Z27" s="149"/>
      <c r="AA27" s="149"/>
      <c r="AB27" s="149"/>
      <c r="AC27" s="149"/>
      <c r="AD27" s="149"/>
      <c r="AE27" s="149"/>
      <c r="AF27" s="149"/>
      <c r="AG27" s="149" t="s">
        <v>253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2" x14ac:dyDescent="0.2">
      <c r="A28" s="156"/>
      <c r="B28" s="157"/>
      <c r="C28" s="255" t="s">
        <v>1143</v>
      </c>
      <c r="D28" s="256"/>
      <c r="E28" s="256"/>
      <c r="F28" s="256"/>
      <c r="G28" s="256"/>
      <c r="H28" s="160"/>
      <c r="I28" s="160"/>
      <c r="J28" s="160"/>
      <c r="K28" s="160"/>
      <c r="L28" s="160"/>
      <c r="M28" s="160"/>
      <c r="N28" s="159"/>
      <c r="O28" s="159"/>
      <c r="P28" s="159"/>
      <c r="Q28" s="159"/>
      <c r="R28" s="160"/>
      <c r="S28" s="160"/>
      <c r="T28" s="160"/>
      <c r="U28" s="160"/>
      <c r="V28" s="160"/>
      <c r="W28" s="160"/>
      <c r="X28" s="160"/>
      <c r="Y28" s="160"/>
      <c r="Z28" s="149"/>
      <c r="AA28" s="149"/>
      <c r="AB28" s="149"/>
      <c r="AC28" s="149"/>
      <c r="AD28" s="149"/>
      <c r="AE28" s="149"/>
      <c r="AF28" s="149"/>
      <c r="AG28" s="149" t="s">
        <v>247</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2" x14ac:dyDescent="0.2">
      <c r="A29" s="156"/>
      <c r="B29" s="157"/>
      <c r="C29" s="192" t="s">
        <v>101</v>
      </c>
      <c r="D29" s="162"/>
      <c r="E29" s="163">
        <v>1</v>
      </c>
      <c r="F29" s="160"/>
      <c r="G29" s="160"/>
      <c r="H29" s="160"/>
      <c r="I29" s="160"/>
      <c r="J29" s="160"/>
      <c r="K29" s="160"/>
      <c r="L29" s="160"/>
      <c r="M29" s="160"/>
      <c r="N29" s="159"/>
      <c r="O29" s="159"/>
      <c r="P29" s="159"/>
      <c r="Q29" s="159"/>
      <c r="R29" s="160"/>
      <c r="S29" s="160"/>
      <c r="T29" s="160"/>
      <c r="U29" s="160"/>
      <c r="V29" s="160"/>
      <c r="W29" s="160"/>
      <c r="X29" s="160"/>
      <c r="Y29" s="160"/>
      <c r="Z29" s="149"/>
      <c r="AA29" s="149"/>
      <c r="AB29" s="149"/>
      <c r="AC29" s="149"/>
      <c r="AD29" s="149"/>
      <c r="AE29" s="149"/>
      <c r="AF29" s="149"/>
      <c r="AG29" s="149" t="s">
        <v>241</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8</v>
      </c>
      <c r="B30" s="176" t="s">
        <v>1796</v>
      </c>
      <c r="C30" s="191" t="s">
        <v>1797</v>
      </c>
      <c r="D30" s="177" t="s">
        <v>235</v>
      </c>
      <c r="E30" s="178">
        <v>1</v>
      </c>
      <c r="F30" s="179"/>
      <c r="G30" s="180">
        <f>ROUND(E30*F30,2)</f>
        <v>0</v>
      </c>
      <c r="H30" s="179"/>
      <c r="I30" s="180">
        <f>ROUND(E30*H30,2)</f>
        <v>0</v>
      </c>
      <c r="J30" s="179"/>
      <c r="K30" s="180">
        <f>ROUND(E30*J30,2)</f>
        <v>0</v>
      </c>
      <c r="L30" s="180">
        <v>21</v>
      </c>
      <c r="M30" s="180">
        <f>G30*(1+L30/100)</f>
        <v>0</v>
      </c>
      <c r="N30" s="178">
        <v>0</v>
      </c>
      <c r="O30" s="178">
        <f>ROUND(E30*N30,2)</f>
        <v>0</v>
      </c>
      <c r="P30" s="178">
        <v>0</v>
      </c>
      <c r="Q30" s="178">
        <f>ROUND(E30*P30,2)</f>
        <v>0</v>
      </c>
      <c r="R30" s="180"/>
      <c r="S30" s="180" t="s">
        <v>236</v>
      </c>
      <c r="T30" s="181" t="s">
        <v>237</v>
      </c>
      <c r="U30" s="160">
        <v>0</v>
      </c>
      <c r="V30" s="160">
        <f>ROUND(E30*U30,2)</f>
        <v>0</v>
      </c>
      <c r="W30" s="160"/>
      <c r="X30" s="160" t="s">
        <v>252</v>
      </c>
      <c r="Y30" s="160" t="s">
        <v>239</v>
      </c>
      <c r="Z30" s="149"/>
      <c r="AA30" s="149"/>
      <c r="AB30" s="149"/>
      <c r="AC30" s="149"/>
      <c r="AD30" s="149"/>
      <c r="AE30" s="149"/>
      <c r="AF30" s="149"/>
      <c r="AG30" s="149" t="s">
        <v>253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2" x14ac:dyDescent="0.2">
      <c r="A31" s="156"/>
      <c r="B31" s="157"/>
      <c r="C31" s="255" t="s">
        <v>1143</v>
      </c>
      <c r="D31" s="256"/>
      <c r="E31" s="256"/>
      <c r="F31" s="256"/>
      <c r="G31" s="256"/>
      <c r="H31" s="160"/>
      <c r="I31" s="160"/>
      <c r="J31" s="160"/>
      <c r="K31" s="160"/>
      <c r="L31" s="160"/>
      <c r="M31" s="160"/>
      <c r="N31" s="159"/>
      <c r="O31" s="159"/>
      <c r="P31" s="159"/>
      <c r="Q31" s="159"/>
      <c r="R31" s="160"/>
      <c r="S31" s="160"/>
      <c r="T31" s="160"/>
      <c r="U31" s="160"/>
      <c r="V31" s="160"/>
      <c r="W31" s="160"/>
      <c r="X31" s="160"/>
      <c r="Y31" s="160"/>
      <c r="Z31" s="149"/>
      <c r="AA31" s="149"/>
      <c r="AB31" s="149"/>
      <c r="AC31" s="149"/>
      <c r="AD31" s="149"/>
      <c r="AE31" s="149"/>
      <c r="AF31" s="149"/>
      <c r="AG31" s="149" t="s">
        <v>247</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2" x14ac:dyDescent="0.2">
      <c r="A32" s="156"/>
      <c r="B32" s="157"/>
      <c r="C32" s="192" t="s">
        <v>101</v>
      </c>
      <c r="D32" s="162"/>
      <c r="E32" s="163">
        <v>1</v>
      </c>
      <c r="F32" s="160"/>
      <c r="G32" s="160"/>
      <c r="H32" s="160"/>
      <c r="I32" s="160"/>
      <c r="J32" s="160"/>
      <c r="K32" s="160"/>
      <c r="L32" s="160"/>
      <c r="M32" s="160"/>
      <c r="N32" s="159"/>
      <c r="O32" s="159"/>
      <c r="P32" s="159"/>
      <c r="Q32" s="159"/>
      <c r="R32" s="160"/>
      <c r="S32" s="160"/>
      <c r="T32" s="160"/>
      <c r="U32" s="160"/>
      <c r="V32" s="160"/>
      <c r="W32" s="160"/>
      <c r="X32" s="160"/>
      <c r="Y32" s="160"/>
      <c r="Z32" s="149"/>
      <c r="AA32" s="149"/>
      <c r="AB32" s="149"/>
      <c r="AC32" s="149"/>
      <c r="AD32" s="149"/>
      <c r="AE32" s="149"/>
      <c r="AF32" s="149"/>
      <c r="AG32" s="149" t="s">
        <v>241</v>
      </c>
      <c r="AH32" s="149">
        <v>0</v>
      </c>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75">
        <v>9</v>
      </c>
      <c r="B33" s="176" t="s">
        <v>1798</v>
      </c>
      <c r="C33" s="191" t="s">
        <v>1799</v>
      </c>
      <c r="D33" s="177" t="s">
        <v>235</v>
      </c>
      <c r="E33" s="178">
        <v>1</v>
      </c>
      <c r="F33" s="179"/>
      <c r="G33" s="180">
        <f>ROUND(E33*F33,2)</f>
        <v>0</v>
      </c>
      <c r="H33" s="179"/>
      <c r="I33" s="180">
        <f>ROUND(E33*H33,2)</f>
        <v>0</v>
      </c>
      <c r="J33" s="179"/>
      <c r="K33" s="180">
        <f>ROUND(E33*J33,2)</f>
        <v>0</v>
      </c>
      <c r="L33" s="180">
        <v>21</v>
      </c>
      <c r="M33" s="180">
        <f>G33*(1+L33/100)</f>
        <v>0</v>
      </c>
      <c r="N33" s="178">
        <v>0</v>
      </c>
      <c r="O33" s="178">
        <f>ROUND(E33*N33,2)</f>
        <v>0</v>
      </c>
      <c r="P33" s="178">
        <v>0</v>
      </c>
      <c r="Q33" s="178">
        <f>ROUND(E33*P33,2)</f>
        <v>0</v>
      </c>
      <c r="R33" s="180"/>
      <c r="S33" s="180" t="s">
        <v>236</v>
      </c>
      <c r="T33" s="181" t="s">
        <v>237</v>
      </c>
      <c r="U33" s="160">
        <v>0</v>
      </c>
      <c r="V33" s="160">
        <f>ROUND(E33*U33,2)</f>
        <v>0</v>
      </c>
      <c r="W33" s="160"/>
      <c r="X33" s="160" t="s">
        <v>252</v>
      </c>
      <c r="Y33" s="160" t="s">
        <v>239</v>
      </c>
      <c r="Z33" s="149"/>
      <c r="AA33" s="149"/>
      <c r="AB33" s="149"/>
      <c r="AC33" s="149"/>
      <c r="AD33" s="149"/>
      <c r="AE33" s="149"/>
      <c r="AF33" s="149"/>
      <c r="AG33" s="149" t="s">
        <v>253</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2" x14ac:dyDescent="0.2">
      <c r="A34" s="156"/>
      <c r="B34" s="157"/>
      <c r="C34" s="255" t="s">
        <v>1124</v>
      </c>
      <c r="D34" s="256"/>
      <c r="E34" s="256"/>
      <c r="F34" s="256"/>
      <c r="G34" s="256"/>
      <c r="H34" s="160"/>
      <c r="I34" s="160"/>
      <c r="J34" s="160"/>
      <c r="K34" s="160"/>
      <c r="L34" s="160"/>
      <c r="M34" s="160"/>
      <c r="N34" s="159"/>
      <c r="O34" s="159"/>
      <c r="P34" s="159"/>
      <c r="Q34" s="159"/>
      <c r="R34" s="160"/>
      <c r="S34" s="160"/>
      <c r="T34" s="160"/>
      <c r="U34" s="160"/>
      <c r="V34" s="160"/>
      <c r="W34" s="160"/>
      <c r="X34" s="160"/>
      <c r="Y34" s="160"/>
      <c r="Z34" s="149"/>
      <c r="AA34" s="149"/>
      <c r="AB34" s="149"/>
      <c r="AC34" s="149"/>
      <c r="AD34" s="149"/>
      <c r="AE34" s="149"/>
      <c r="AF34" s="149"/>
      <c r="AG34" s="149" t="s">
        <v>247</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2" x14ac:dyDescent="0.2">
      <c r="A35" s="156"/>
      <c r="B35" s="157"/>
      <c r="C35" s="192" t="s">
        <v>101</v>
      </c>
      <c r="D35" s="162"/>
      <c r="E35" s="163">
        <v>1</v>
      </c>
      <c r="F35" s="160"/>
      <c r="G35" s="160"/>
      <c r="H35" s="160"/>
      <c r="I35" s="160"/>
      <c r="J35" s="160"/>
      <c r="K35" s="160"/>
      <c r="L35" s="160"/>
      <c r="M35" s="160"/>
      <c r="N35" s="159"/>
      <c r="O35" s="159"/>
      <c r="P35" s="159"/>
      <c r="Q35" s="159"/>
      <c r="R35" s="160"/>
      <c r="S35" s="160"/>
      <c r="T35" s="160"/>
      <c r="U35" s="160"/>
      <c r="V35" s="160"/>
      <c r="W35" s="160"/>
      <c r="X35" s="160"/>
      <c r="Y35" s="160"/>
      <c r="Z35" s="149"/>
      <c r="AA35" s="149"/>
      <c r="AB35" s="149"/>
      <c r="AC35" s="149"/>
      <c r="AD35" s="149"/>
      <c r="AE35" s="149"/>
      <c r="AF35" s="149"/>
      <c r="AG35" s="149" t="s">
        <v>241</v>
      </c>
      <c r="AH35" s="149">
        <v>0</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75">
        <v>10</v>
      </c>
      <c r="B36" s="176" t="s">
        <v>1800</v>
      </c>
      <c r="C36" s="191" t="s">
        <v>1801</v>
      </c>
      <c r="D36" s="177" t="s">
        <v>235</v>
      </c>
      <c r="E36" s="178">
        <v>1</v>
      </c>
      <c r="F36" s="179"/>
      <c r="G36" s="180">
        <f>ROUND(E36*F36,2)</f>
        <v>0</v>
      </c>
      <c r="H36" s="179"/>
      <c r="I36" s="180">
        <f>ROUND(E36*H36,2)</f>
        <v>0</v>
      </c>
      <c r="J36" s="179"/>
      <c r="K36" s="180">
        <f>ROUND(E36*J36,2)</f>
        <v>0</v>
      </c>
      <c r="L36" s="180">
        <v>21</v>
      </c>
      <c r="M36" s="180">
        <f>G36*(1+L36/100)</f>
        <v>0</v>
      </c>
      <c r="N36" s="178">
        <v>0</v>
      </c>
      <c r="O36" s="178">
        <f>ROUND(E36*N36,2)</f>
        <v>0</v>
      </c>
      <c r="P36" s="178">
        <v>0</v>
      </c>
      <c r="Q36" s="178">
        <f>ROUND(E36*P36,2)</f>
        <v>0</v>
      </c>
      <c r="R36" s="180"/>
      <c r="S36" s="180" t="s">
        <v>236</v>
      </c>
      <c r="T36" s="181" t="s">
        <v>237</v>
      </c>
      <c r="U36" s="160">
        <v>0</v>
      </c>
      <c r="V36" s="160">
        <f>ROUND(E36*U36,2)</f>
        <v>0</v>
      </c>
      <c r="W36" s="160"/>
      <c r="X36" s="160" t="s">
        <v>252</v>
      </c>
      <c r="Y36" s="160" t="s">
        <v>239</v>
      </c>
      <c r="Z36" s="149"/>
      <c r="AA36" s="149"/>
      <c r="AB36" s="149"/>
      <c r="AC36" s="149"/>
      <c r="AD36" s="149"/>
      <c r="AE36" s="149"/>
      <c r="AF36" s="149"/>
      <c r="AG36" s="149" t="s">
        <v>253</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2" x14ac:dyDescent="0.2">
      <c r="A37" s="156"/>
      <c r="B37" s="157"/>
      <c r="C37" s="192" t="s">
        <v>101</v>
      </c>
      <c r="D37" s="162"/>
      <c r="E37" s="163">
        <v>1</v>
      </c>
      <c r="F37" s="160"/>
      <c r="G37" s="160"/>
      <c r="H37" s="160"/>
      <c r="I37" s="160"/>
      <c r="J37" s="160"/>
      <c r="K37" s="160"/>
      <c r="L37" s="160"/>
      <c r="M37" s="160"/>
      <c r="N37" s="159"/>
      <c r="O37" s="159"/>
      <c r="P37" s="159"/>
      <c r="Q37" s="159"/>
      <c r="R37" s="160"/>
      <c r="S37" s="160"/>
      <c r="T37" s="160"/>
      <c r="U37" s="160"/>
      <c r="V37" s="160"/>
      <c r="W37" s="160"/>
      <c r="X37" s="160"/>
      <c r="Y37" s="160"/>
      <c r="Z37" s="149"/>
      <c r="AA37" s="149"/>
      <c r="AB37" s="149"/>
      <c r="AC37" s="149"/>
      <c r="AD37" s="149"/>
      <c r="AE37" s="149"/>
      <c r="AF37" s="149"/>
      <c r="AG37" s="149" t="s">
        <v>241</v>
      </c>
      <c r="AH37" s="149">
        <v>0</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75">
        <v>11</v>
      </c>
      <c r="B38" s="176" t="s">
        <v>1480</v>
      </c>
      <c r="C38" s="191" t="s">
        <v>1481</v>
      </c>
      <c r="D38" s="177" t="s">
        <v>1482</v>
      </c>
      <c r="E38" s="178">
        <v>2400</v>
      </c>
      <c r="F38" s="179"/>
      <c r="G38" s="180">
        <f>ROUND(E38*F38,2)</f>
        <v>0</v>
      </c>
      <c r="H38" s="179"/>
      <c r="I38" s="180">
        <f>ROUND(E38*H38,2)</f>
        <v>0</v>
      </c>
      <c r="J38" s="179"/>
      <c r="K38" s="180">
        <f>ROUND(E38*J38,2)</f>
        <v>0</v>
      </c>
      <c r="L38" s="180">
        <v>21</v>
      </c>
      <c r="M38" s="180">
        <f>G38*(1+L38/100)</f>
        <v>0</v>
      </c>
      <c r="N38" s="178">
        <v>0</v>
      </c>
      <c r="O38" s="178">
        <f>ROUND(E38*N38,2)</f>
        <v>0</v>
      </c>
      <c r="P38" s="178">
        <v>0</v>
      </c>
      <c r="Q38" s="178">
        <f>ROUND(E38*P38,2)</f>
        <v>0</v>
      </c>
      <c r="R38" s="180" t="s">
        <v>578</v>
      </c>
      <c r="S38" s="180" t="s">
        <v>1483</v>
      </c>
      <c r="T38" s="181" t="s">
        <v>1483</v>
      </c>
      <c r="U38" s="160">
        <v>0</v>
      </c>
      <c r="V38" s="160">
        <f>ROUND(E38*U38,2)</f>
        <v>0</v>
      </c>
      <c r="W38" s="160"/>
      <c r="X38" s="160" t="s">
        <v>579</v>
      </c>
      <c r="Y38" s="160" t="s">
        <v>239</v>
      </c>
      <c r="Z38" s="149"/>
      <c r="AA38" s="149"/>
      <c r="AB38" s="149"/>
      <c r="AC38" s="149"/>
      <c r="AD38" s="149"/>
      <c r="AE38" s="149"/>
      <c r="AF38" s="149"/>
      <c r="AG38" s="149" t="s">
        <v>580</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ht="22.5" outlineLevel="2" x14ac:dyDescent="0.2">
      <c r="A39" s="156"/>
      <c r="B39" s="157"/>
      <c r="C39" s="255" t="s">
        <v>1802</v>
      </c>
      <c r="D39" s="256"/>
      <c r="E39" s="256"/>
      <c r="F39" s="256"/>
      <c r="G39" s="256"/>
      <c r="H39" s="160"/>
      <c r="I39" s="160"/>
      <c r="J39" s="160"/>
      <c r="K39" s="160"/>
      <c r="L39" s="160"/>
      <c r="M39" s="160"/>
      <c r="N39" s="159"/>
      <c r="O39" s="159"/>
      <c r="P39" s="159"/>
      <c r="Q39" s="159"/>
      <c r="R39" s="160"/>
      <c r="S39" s="160"/>
      <c r="T39" s="160"/>
      <c r="U39" s="160"/>
      <c r="V39" s="160"/>
      <c r="W39" s="160"/>
      <c r="X39" s="160"/>
      <c r="Y39" s="160"/>
      <c r="Z39" s="149"/>
      <c r="AA39" s="149"/>
      <c r="AB39" s="149"/>
      <c r="AC39" s="149"/>
      <c r="AD39" s="149"/>
      <c r="AE39" s="149"/>
      <c r="AF39" s="149"/>
      <c r="AG39" s="149" t="s">
        <v>247</v>
      </c>
      <c r="AH39" s="149"/>
      <c r="AI39" s="149"/>
      <c r="AJ39" s="149"/>
      <c r="AK39" s="149"/>
      <c r="AL39" s="149"/>
      <c r="AM39" s="149"/>
      <c r="AN39" s="149"/>
      <c r="AO39" s="149"/>
      <c r="AP39" s="149"/>
      <c r="AQ39" s="149"/>
      <c r="AR39" s="149"/>
      <c r="AS39" s="149"/>
      <c r="AT39" s="149"/>
      <c r="AU39" s="149"/>
      <c r="AV39" s="149"/>
      <c r="AW39" s="149"/>
      <c r="AX39" s="149"/>
      <c r="AY39" s="149"/>
      <c r="AZ39" s="149"/>
      <c r="BA39" s="182" t="str">
        <f>C39</f>
        <v>Drobný instalační materiál, spojovací materiál, konektory, štítky, vývodky, kabelový managment, lišty, podložky, matice, šrouby, měděné dráty, atd.</v>
      </c>
      <c r="BB39" s="149"/>
      <c r="BC39" s="149"/>
      <c r="BD39" s="149"/>
      <c r="BE39" s="149"/>
      <c r="BF39" s="149"/>
      <c r="BG39" s="149"/>
      <c r="BH39" s="149"/>
    </row>
    <row r="40" spans="1:60" outlineLevel="2" x14ac:dyDescent="0.2">
      <c r="A40" s="156"/>
      <c r="B40" s="157"/>
      <c r="C40" s="192" t="s">
        <v>1803</v>
      </c>
      <c r="D40" s="162"/>
      <c r="E40" s="163">
        <v>2400</v>
      </c>
      <c r="F40" s="160"/>
      <c r="G40" s="160"/>
      <c r="H40" s="160"/>
      <c r="I40" s="160"/>
      <c r="J40" s="160"/>
      <c r="K40" s="160"/>
      <c r="L40" s="160"/>
      <c r="M40" s="160"/>
      <c r="N40" s="159"/>
      <c r="O40" s="159"/>
      <c r="P40" s="159"/>
      <c r="Q40" s="159"/>
      <c r="R40" s="160"/>
      <c r="S40" s="160"/>
      <c r="T40" s="160"/>
      <c r="U40" s="160"/>
      <c r="V40" s="160"/>
      <c r="W40" s="160"/>
      <c r="X40" s="160"/>
      <c r="Y40" s="160"/>
      <c r="Z40" s="149"/>
      <c r="AA40" s="149"/>
      <c r="AB40" s="149"/>
      <c r="AC40" s="149"/>
      <c r="AD40" s="149"/>
      <c r="AE40" s="149"/>
      <c r="AF40" s="149"/>
      <c r="AG40" s="149" t="s">
        <v>241</v>
      </c>
      <c r="AH40" s="149">
        <v>0</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x14ac:dyDescent="0.2">
      <c r="A41" s="168" t="s">
        <v>231</v>
      </c>
      <c r="B41" s="169" t="s">
        <v>127</v>
      </c>
      <c r="C41" s="190" t="s">
        <v>128</v>
      </c>
      <c r="D41" s="170"/>
      <c r="E41" s="171"/>
      <c r="F41" s="172"/>
      <c r="G41" s="172">
        <f>SUMIF(AG42:AG43,"&lt;&gt;NOR",G42:G43)</f>
        <v>0</v>
      </c>
      <c r="H41" s="172"/>
      <c r="I41" s="172">
        <f>SUM(I42:I43)</f>
        <v>0</v>
      </c>
      <c r="J41" s="172"/>
      <c r="K41" s="172">
        <f>SUM(K42:K43)</f>
        <v>0</v>
      </c>
      <c r="L41" s="172"/>
      <c r="M41" s="172">
        <f>SUM(M42:M43)</f>
        <v>0</v>
      </c>
      <c r="N41" s="171"/>
      <c r="O41" s="171">
        <f>SUM(O42:O43)</f>
        <v>0.04</v>
      </c>
      <c r="P41" s="171"/>
      <c r="Q41" s="171">
        <f>SUM(Q42:Q43)</f>
        <v>0</v>
      </c>
      <c r="R41" s="172"/>
      <c r="S41" s="172"/>
      <c r="T41" s="173"/>
      <c r="U41" s="167"/>
      <c r="V41" s="167">
        <f>SUM(V42:V43)</f>
        <v>1.56</v>
      </c>
      <c r="W41" s="167"/>
      <c r="X41" s="167"/>
      <c r="Y41" s="167"/>
      <c r="AG41" t="s">
        <v>232</v>
      </c>
    </row>
    <row r="42" spans="1:60" outlineLevel="1" x14ac:dyDescent="0.2">
      <c r="A42" s="175">
        <v>12</v>
      </c>
      <c r="B42" s="176" t="s">
        <v>587</v>
      </c>
      <c r="C42" s="191" t="s">
        <v>588</v>
      </c>
      <c r="D42" s="177" t="s">
        <v>392</v>
      </c>
      <c r="E42" s="178">
        <v>6</v>
      </c>
      <c r="F42" s="179"/>
      <c r="G42" s="180">
        <f>ROUND(E42*F42,2)</f>
        <v>0</v>
      </c>
      <c r="H42" s="179"/>
      <c r="I42" s="180">
        <f>ROUND(E42*H42,2)</f>
        <v>0</v>
      </c>
      <c r="J42" s="179"/>
      <c r="K42" s="180">
        <f>ROUND(E42*J42,2)</f>
        <v>0</v>
      </c>
      <c r="L42" s="180">
        <v>21</v>
      </c>
      <c r="M42" s="180">
        <f>G42*(1+L42/100)</f>
        <v>0</v>
      </c>
      <c r="N42" s="178">
        <v>5.9100000000000003E-3</v>
      </c>
      <c r="O42" s="178">
        <f>ROUND(E42*N42,2)</f>
        <v>0.04</v>
      </c>
      <c r="P42" s="178">
        <v>0</v>
      </c>
      <c r="Q42" s="178">
        <f>ROUND(E42*P42,2)</f>
        <v>0</v>
      </c>
      <c r="R42" s="180" t="s">
        <v>393</v>
      </c>
      <c r="S42" s="180" t="s">
        <v>271</v>
      </c>
      <c r="T42" s="181" t="s">
        <v>271</v>
      </c>
      <c r="U42" s="160">
        <v>0.26</v>
      </c>
      <c r="V42" s="160">
        <f>ROUND(E42*U42,2)</f>
        <v>1.56</v>
      </c>
      <c r="W42" s="160"/>
      <c r="X42" s="160" t="s">
        <v>252</v>
      </c>
      <c r="Y42" s="160" t="s">
        <v>239</v>
      </c>
      <c r="Z42" s="149"/>
      <c r="AA42" s="149"/>
      <c r="AB42" s="149"/>
      <c r="AC42" s="149"/>
      <c r="AD42" s="149"/>
      <c r="AE42" s="149"/>
      <c r="AF42" s="149"/>
      <c r="AG42" s="149" t="s">
        <v>253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2" x14ac:dyDescent="0.2">
      <c r="A43" s="156"/>
      <c r="B43" s="157"/>
      <c r="C43" s="192" t="s">
        <v>1804</v>
      </c>
      <c r="D43" s="162"/>
      <c r="E43" s="163">
        <v>6</v>
      </c>
      <c r="F43" s="160"/>
      <c r="G43" s="160"/>
      <c r="H43" s="160"/>
      <c r="I43" s="160"/>
      <c r="J43" s="160"/>
      <c r="K43" s="160"/>
      <c r="L43" s="160"/>
      <c r="M43" s="160"/>
      <c r="N43" s="159"/>
      <c r="O43" s="159"/>
      <c r="P43" s="159"/>
      <c r="Q43" s="159"/>
      <c r="R43" s="160"/>
      <c r="S43" s="160"/>
      <c r="T43" s="160"/>
      <c r="U43" s="160"/>
      <c r="V43" s="160"/>
      <c r="W43" s="160"/>
      <c r="X43" s="160"/>
      <c r="Y43" s="160"/>
      <c r="Z43" s="149"/>
      <c r="AA43" s="149"/>
      <c r="AB43" s="149"/>
      <c r="AC43" s="149"/>
      <c r="AD43" s="149"/>
      <c r="AE43" s="149"/>
      <c r="AF43" s="149"/>
      <c r="AG43" s="149" t="s">
        <v>241</v>
      </c>
      <c r="AH43" s="149">
        <v>0</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x14ac:dyDescent="0.2">
      <c r="A44" s="168" t="s">
        <v>231</v>
      </c>
      <c r="B44" s="169" t="s">
        <v>137</v>
      </c>
      <c r="C44" s="190" t="s">
        <v>138</v>
      </c>
      <c r="D44" s="170"/>
      <c r="E44" s="171"/>
      <c r="F44" s="172"/>
      <c r="G44" s="172">
        <f>SUMIF(AG45:AG53,"&lt;&gt;NOR",G45:G53)</f>
        <v>0</v>
      </c>
      <c r="H44" s="172"/>
      <c r="I44" s="172">
        <f>SUM(I45:I53)</f>
        <v>0</v>
      </c>
      <c r="J44" s="172"/>
      <c r="K44" s="172">
        <f>SUM(K45:K53)</f>
        <v>0</v>
      </c>
      <c r="L44" s="172"/>
      <c r="M44" s="172">
        <f>SUM(M45:M53)</f>
        <v>0</v>
      </c>
      <c r="N44" s="171"/>
      <c r="O44" s="171">
        <f>SUM(O45:O53)</f>
        <v>0</v>
      </c>
      <c r="P44" s="171"/>
      <c r="Q44" s="171">
        <f>SUM(Q45:Q53)</f>
        <v>0</v>
      </c>
      <c r="R44" s="172"/>
      <c r="S44" s="172"/>
      <c r="T44" s="173"/>
      <c r="U44" s="167"/>
      <c r="V44" s="167">
        <f>SUM(V45:V53)</f>
        <v>0.1</v>
      </c>
      <c r="W44" s="167"/>
      <c r="X44" s="167"/>
      <c r="Y44" s="167"/>
      <c r="AG44" t="s">
        <v>232</v>
      </c>
    </row>
    <row r="45" spans="1:60" outlineLevel="1" x14ac:dyDescent="0.2">
      <c r="A45" s="175">
        <v>13</v>
      </c>
      <c r="B45" s="176" t="s">
        <v>1805</v>
      </c>
      <c r="C45" s="191" t="s">
        <v>1806</v>
      </c>
      <c r="D45" s="177" t="s">
        <v>472</v>
      </c>
      <c r="E45" s="178">
        <v>0.2016</v>
      </c>
      <c r="F45" s="179"/>
      <c r="G45" s="180">
        <f>ROUND(E45*F45,2)</f>
        <v>0</v>
      </c>
      <c r="H45" s="179"/>
      <c r="I45" s="180">
        <f>ROUND(E45*H45,2)</f>
        <v>0</v>
      </c>
      <c r="J45" s="179"/>
      <c r="K45" s="180">
        <f>ROUND(E45*J45,2)</f>
        <v>0</v>
      </c>
      <c r="L45" s="180">
        <v>21</v>
      </c>
      <c r="M45" s="180">
        <f>G45*(1+L45/100)</f>
        <v>0</v>
      </c>
      <c r="N45" s="178">
        <v>0</v>
      </c>
      <c r="O45" s="178">
        <f>ROUND(E45*N45,2)</f>
        <v>0</v>
      </c>
      <c r="P45" s="178">
        <v>0</v>
      </c>
      <c r="Q45" s="178">
        <f>ROUND(E45*P45,2)</f>
        <v>0</v>
      </c>
      <c r="R45" s="180" t="s">
        <v>1782</v>
      </c>
      <c r="S45" s="180" t="s">
        <v>271</v>
      </c>
      <c r="T45" s="181" t="s">
        <v>271</v>
      </c>
      <c r="U45" s="160">
        <v>0.373</v>
      </c>
      <c r="V45" s="160">
        <f>ROUND(E45*U45,2)</f>
        <v>0.08</v>
      </c>
      <c r="W45" s="160"/>
      <c r="X45" s="160" t="s">
        <v>252</v>
      </c>
      <c r="Y45" s="160" t="s">
        <v>239</v>
      </c>
      <c r="Z45" s="149"/>
      <c r="AA45" s="149"/>
      <c r="AB45" s="149"/>
      <c r="AC45" s="149"/>
      <c r="AD45" s="149"/>
      <c r="AE45" s="149"/>
      <c r="AF45" s="149"/>
      <c r="AG45" s="149" t="s">
        <v>253</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ht="22.5" outlineLevel="2" x14ac:dyDescent="0.2">
      <c r="A46" s="156"/>
      <c r="B46" s="157"/>
      <c r="C46" s="266" t="s">
        <v>1807</v>
      </c>
      <c r="D46" s="267"/>
      <c r="E46" s="267"/>
      <c r="F46" s="267"/>
      <c r="G46" s="267"/>
      <c r="H46" s="160"/>
      <c r="I46" s="160"/>
      <c r="J46" s="160"/>
      <c r="K46" s="160"/>
      <c r="L46" s="160"/>
      <c r="M46" s="160"/>
      <c r="N46" s="159"/>
      <c r="O46" s="159"/>
      <c r="P46" s="159"/>
      <c r="Q46" s="159"/>
      <c r="R46" s="160"/>
      <c r="S46" s="160"/>
      <c r="T46" s="160"/>
      <c r="U46" s="160"/>
      <c r="V46" s="160"/>
      <c r="W46" s="160"/>
      <c r="X46" s="160"/>
      <c r="Y46" s="160"/>
      <c r="Z46" s="149"/>
      <c r="AA46" s="149"/>
      <c r="AB46" s="149"/>
      <c r="AC46" s="149"/>
      <c r="AD46" s="149"/>
      <c r="AE46" s="149"/>
      <c r="AF46" s="149"/>
      <c r="AG46" s="149" t="s">
        <v>524</v>
      </c>
      <c r="AH46" s="149"/>
      <c r="AI46" s="149"/>
      <c r="AJ46" s="149"/>
      <c r="AK46" s="149"/>
      <c r="AL46" s="149"/>
      <c r="AM46" s="149"/>
      <c r="AN46" s="149"/>
      <c r="AO46" s="149"/>
      <c r="AP46" s="149"/>
      <c r="AQ46" s="149"/>
      <c r="AR46" s="149"/>
      <c r="AS46" s="149"/>
      <c r="AT46" s="149"/>
      <c r="AU46" s="149"/>
      <c r="AV46" s="149"/>
      <c r="AW46" s="149"/>
      <c r="AX46" s="149"/>
      <c r="AY46" s="149"/>
      <c r="AZ46" s="149"/>
      <c r="BA46" s="182" t="str">
        <f>C46</f>
        <v>svařovaných (vodovody, plynovody, teplovody, shybky, produktovody - 827 1.2, 827 2.2, 827 4.2, 827 5.2, 827 6.2) včetně drobných objektů,</v>
      </c>
      <c r="BB46" s="149"/>
      <c r="BC46" s="149"/>
      <c r="BD46" s="149"/>
      <c r="BE46" s="149"/>
      <c r="BF46" s="149"/>
      <c r="BG46" s="149"/>
      <c r="BH46" s="149"/>
    </row>
    <row r="47" spans="1:60" outlineLevel="2" x14ac:dyDescent="0.2">
      <c r="A47" s="156"/>
      <c r="B47" s="157"/>
      <c r="C47" s="257" t="s">
        <v>1808</v>
      </c>
      <c r="D47" s="258"/>
      <c r="E47" s="258"/>
      <c r="F47" s="258"/>
      <c r="G47" s="258"/>
      <c r="H47" s="160"/>
      <c r="I47" s="160"/>
      <c r="J47" s="160"/>
      <c r="K47" s="160"/>
      <c r="L47" s="160"/>
      <c r="M47" s="160"/>
      <c r="N47" s="159"/>
      <c r="O47" s="159"/>
      <c r="P47" s="159"/>
      <c r="Q47" s="159"/>
      <c r="R47" s="160"/>
      <c r="S47" s="160"/>
      <c r="T47" s="160"/>
      <c r="U47" s="160"/>
      <c r="V47" s="160"/>
      <c r="W47" s="160"/>
      <c r="X47" s="160"/>
      <c r="Y47" s="160"/>
      <c r="Z47" s="149"/>
      <c r="AA47" s="149"/>
      <c r="AB47" s="149"/>
      <c r="AC47" s="149"/>
      <c r="AD47" s="149"/>
      <c r="AE47" s="149"/>
      <c r="AF47" s="149"/>
      <c r="AG47" s="149" t="s">
        <v>247</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ht="22.5" outlineLevel="1" x14ac:dyDescent="0.2">
      <c r="A48" s="175">
        <v>14</v>
      </c>
      <c r="B48" s="176" t="s">
        <v>1809</v>
      </c>
      <c r="C48" s="191" t="s">
        <v>1810</v>
      </c>
      <c r="D48" s="177" t="s">
        <v>472</v>
      </c>
      <c r="E48" s="178">
        <v>0.10806</v>
      </c>
      <c r="F48" s="179"/>
      <c r="G48" s="180">
        <f>ROUND(E48*F48,2)</f>
        <v>0</v>
      </c>
      <c r="H48" s="179"/>
      <c r="I48" s="180">
        <f>ROUND(E48*H48,2)</f>
        <v>0</v>
      </c>
      <c r="J48" s="179"/>
      <c r="K48" s="180">
        <f>ROUND(E48*J48,2)</f>
        <v>0</v>
      </c>
      <c r="L48" s="180">
        <v>21</v>
      </c>
      <c r="M48" s="180">
        <f>G48*(1+L48/100)</f>
        <v>0</v>
      </c>
      <c r="N48" s="178">
        <v>0</v>
      </c>
      <c r="O48" s="178">
        <f>ROUND(E48*N48,2)</f>
        <v>0</v>
      </c>
      <c r="P48" s="178">
        <v>0</v>
      </c>
      <c r="Q48" s="178">
        <f>ROUND(E48*P48,2)</f>
        <v>0</v>
      </c>
      <c r="R48" s="180" t="s">
        <v>1782</v>
      </c>
      <c r="S48" s="180" t="s">
        <v>271</v>
      </c>
      <c r="T48" s="181" t="s">
        <v>271</v>
      </c>
      <c r="U48" s="160">
        <v>0.21149999999999999</v>
      </c>
      <c r="V48" s="160">
        <f>ROUND(E48*U48,2)</f>
        <v>0.02</v>
      </c>
      <c r="W48" s="160"/>
      <c r="X48" s="160" t="s">
        <v>252</v>
      </c>
      <c r="Y48" s="160" t="s">
        <v>239</v>
      </c>
      <c r="Z48" s="149"/>
      <c r="AA48" s="149"/>
      <c r="AB48" s="149"/>
      <c r="AC48" s="149"/>
      <c r="AD48" s="149"/>
      <c r="AE48" s="149"/>
      <c r="AF48" s="149"/>
      <c r="AG48" s="149" t="s">
        <v>253</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2" x14ac:dyDescent="0.2">
      <c r="A49" s="156"/>
      <c r="B49" s="157"/>
      <c r="C49" s="266" t="s">
        <v>1811</v>
      </c>
      <c r="D49" s="267"/>
      <c r="E49" s="267"/>
      <c r="F49" s="267"/>
      <c r="G49" s="267"/>
      <c r="H49" s="160"/>
      <c r="I49" s="160"/>
      <c r="J49" s="160"/>
      <c r="K49" s="160"/>
      <c r="L49" s="160"/>
      <c r="M49" s="160"/>
      <c r="N49" s="159"/>
      <c r="O49" s="159"/>
      <c r="P49" s="159"/>
      <c r="Q49" s="159"/>
      <c r="R49" s="160"/>
      <c r="S49" s="160"/>
      <c r="T49" s="160"/>
      <c r="U49" s="160"/>
      <c r="V49" s="160"/>
      <c r="W49" s="160"/>
      <c r="X49" s="160"/>
      <c r="Y49" s="160"/>
      <c r="Z49" s="149"/>
      <c r="AA49" s="149"/>
      <c r="AB49" s="149"/>
      <c r="AC49" s="149"/>
      <c r="AD49" s="149"/>
      <c r="AE49" s="149"/>
      <c r="AF49" s="149"/>
      <c r="AG49" s="149" t="s">
        <v>524</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2" x14ac:dyDescent="0.2">
      <c r="A50" s="156"/>
      <c r="B50" s="157"/>
      <c r="C50" s="257" t="s">
        <v>1812</v>
      </c>
      <c r="D50" s="258"/>
      <c r="E50" s="258"/>
      <c r="F50" s="258"/>
      <c r="G50" s="258"/>
      <c r="H50" s="160"/>
      <c r="I50" s="160"/>
      <c r="J50" s="160"/>
      <c r="K50" s="160"/>
      <c r="L50" s="160"/>
      <c r="M50" s="160"/>
      <c r="N50" s="159"/>
      <c r="O50" s="159"/>
      <c r="P50" s="159"/>
      <c r="Q50" s="159"/>
      <c r="R50" s="160"/>
      <c r="S50" s="160"/>
      <c r="T50" s="160"/>
      <c r="U50" s="160"/>
      <c r="V50" s="160"/>
      <c r="W50" s="160"/>
      <c r="X50" s="160"/>
      <c r="Y50" s="160"/>
      <c r="Z50" s="149"/>
      <c r="AA50" s="149"/>
      <c r="AB50" s="149"/>
      <c r="AC50" s="149"/>
      <c r="AD50" s="149"/>
      <c r="AE50" s="149"/>
      <c r="AF50" s="149"/>
      <c r="AG50" s="149" t="s">
        <v>247</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2" x14ac:dyDescent="0.2">
      <c r="A51" s="156"/>
      <c r="B51" s="157"/>
      <c r="C51" s="192" t="s">
        <v>1813</v>
      </c>
      <c r="D51" s="162"/>
      <c r="E51" s="163">
        <v>3.5799999999999998E-2</v>
      </c>
      <c r="F51" s="160"/>
      <c r="G51" s="160"/>
      <c r="H51" s="160"/>
      <c r="I51" s="160"/>
      <c r="J51" s="160"/>
      <c r="K51" s="160"/>
      <c r="L51" s="160"/>
      <c r="M51" s="160"/>
      <c r="N51" s="159"/>
      <c r="O51" s="159"/>
      <c r="P51" s="159"/>
      <c r="Q51" s="159"/>
      <c r="R51" s="160"/>
      <c r="S51" s="160"/>
      <c r="T51" s="160"/>
      <c r="U51" s="160"/>
      <c r="V51" s="160"/>
      <c r="W51" s="160"/>
      <c r="X51" s="160"/>
      <c r="Y51" s="160"/>
      <c r="Z51" s="149"/>
      <c r="AA51" s="149"/>
      <c r="AB51" s="149"/>
      <c r="AC51" s="149"/>
      <c r="AD51" s="149"/>
      <c r="AE51" s="149"/>
      <c r="AF51" s="149"/>
      <c r="AG51" s="149" t="s">
        <v>241</v>
      </c>
      <c r="AH51" s="149">
        <v>0</v>
      </c>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3" x14ac:dyDescent="0.2">
      <c r="A52" s="156"/>
      <c r="B52" s="157"/>
      <c r="C52" s="192" t="s">
        <v>1814</v>
      </c>
      <c r="D52" s="162"/>
      <c r="E52" s="163">
        <v>4.1480000000000003E-2</v>
      </c>
      <c r="F52" s="160"/>
      <c r="G52" s="160"/>
      <c r="H52" s="160"/>
      <c r="I52" s="160"/>
      <c r="J52" s="160"/>
      <c r="K52" s="160"/>
      <c r="L52" s="160"/>
      <c r="M52" s="160"/>
      <c r="N52" s="159"/>
      <c r="O52" s="159"/>
      <c r="P52" s="159"/>
      <c r="Q52" s="159"/>
      <c r="R52" s="160"/>
      <c r="S52" s="160"/>
      <c r="T52" s="160"/>
      <c r="U52" s="160"/>
      <c r="V52" s="160"/>
      <c r="W52" s="160"/>
      <c r="X52" s="160"/>
      <c r="Y52" s="160"/>
      <c r="Z52" s="149"/>
      <c r="AA52" s="149"/>
      <c r="AB52" s="149"/>
      <c r="AC52" s="149"/>
      <c r="AD52" s="149"/>
      <c r="AE52" s="149"/>
      <c r="AF52" s="149"/>
      <c r="AG52" s="149" t="s">
        <v>241</v>
      </c>
      <c r="AH52" s="149">
        <v>0</v>
      </c>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3" x14ac:dyDescent="0.2">
      <c r="A53" s="156"/>
      <c r="B53" s="157"/>
      <c r="C53" s="192" t="s">
        <v>1815</v>
      </c>
      <c r="D53" s="162"/>
      <c r="E53" s="163">
        <v>3.0779999999999998E-2</v>
      </c>
      <c r="F53" s="160"/>
      <c r="G53" s="160"/>
      <c r="H53" s="160"/>
      <c r="I53" s="160"/>
      <c r="J53" s="160"/>
      <c r="K53" s="160"/>
      <c r="L53" s="160"/>
      <c r="M53" s="160"/>
      <c r="N53" s="159"/>
      <c r="O53" s="159"/>
      <c r="P53" s="159"/>
      <c r="Q53" s="159"/>
      <c r="R53" s="160"/>
      <c r="S53" s="160"/>
      <c r="T53" s="160"/>
      <c r="U53" s="160"/>
      <c r="V53" s="160"/>
      <c r="W53" s="160"/>
      <c r="X53" s="160"/>
      <c r="Y53" s="160"/>
      <c r="Z53" s="149"/>
      <c r="AA53" s="149"/>
      <c r="AB53" s="149"/>
      <c r="AC53" s="149"/>
      <c r="AD53" s="149"/>
      <c r="AE53" s="149"/>
      <c r="AF53" s="149"/>
      <c r="AG53" s="149" t="s">
        <v>241</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x14ac:dyDescent="0.2">
      <c r="A54" s="168" t="s">
        <v>231</v>
      </c>
      <c r="B54" s="169" t="s">
        <v>146</v>
      </c>
      <c r="C54" s="190" t="s">
        <v>147</v>
      </c>
      <c r="D54" s="170"/>
      <c r="E54" s="171"/>
      <c r="F54" s="172"/>
      <c r="G54" s="172">
        <f>SUMIF(AG55:AG65,"&lt;&gt;NOR",G55:G65)</f>
        <v>0</v>
      </c>
      <c r="H54" s="172"/>
      <c r="I54" s="172">
        <f>SUM(I55:I65)</f>
        <v>0</v>
      </c>
      <c r="J54" s="172"/>
      <c r="K54" s="172">
        <f>SUM(K55:K65)</f>
        <v>0</v>
      </c>
      <c r="L54" s="172"/>
      <c r="M54" s="172">
        <f>SUM(M55:M65)</f>
        <v>0</v>
      </c>
      <c r="N54" s="171"/>
      <c r="O54" s="171">
        <f>SUM(O55:O65)</f>
        <v>0</v>
      </c>
      <c r="P54" s="171"/>
      <c r="Q54" s="171">
        <f>SUM(Q55:Q65)</f>
        <v>0.04</v>
      </c>
      <c r="R54" s="172"/>
      <c r="S54" s="172"/>
      <c r="T54" s="173"/>
      <c r="U54" s="167"/>
      <c r="V54" s="167">
        <f>SUM(V55:V65)</f>
        <v>1.3599999999999999</v>
      </c>
      <c r="W54" s="167"/>
      <c r="X54" s="167"/>
      <c r="Y54" s="167"/>
      <c r="AG54" t="s">
        <v>232</v>
      </c>
    </row>
    <row r="55" spans="1:60" ht="22.5" outlineLevel="1" x14ac:dyDescent="0.2">
      <c r="A55" s="175">
        <v>15</v>
      </c>
      <c r="B55" s="176" t="s">
        <v>395</v>
      </c>
      <c r="C55" s="191" t="s">
        <v>396</v>
      </c>
      <c r="D55" s="177" t="s">
        <v>392</v>
      </c>
      <c r="E55" s="178">
        <v>1.8071999999999999</v>
      </c>
      <c r="F55" s="179"/>
      <c r="G55" s="180">
        <f>ROUND(E55*F55,2)</f>
        <v>0</v>
      </c>
      <c r="H55" s="179"/>
      <c r="I55" s="180">
        <f>ROUND(E55*H55,2)</f>
        <v>0</v>
      </c>
      <c r="J55" s="179"/>
      <c r="K55" s="180">
        <f>ROUND(E55*J55,2)</f>
        <v>0</v>
      </c>
      <c r="L55" s="180">
        <v>21</v>
      </c>
      <c r="M55" s="180">
        <f>G55*(1+L55/100)</f>
        <v>0</v>
      </c>
      <c r="N55" s="178">
        <v>0</v>
      </c>
      <c r="O55" s="178">
        <f>ROUND(E55*N55,2)</f>
        <v>0</v>
      </c>
      <c r="P55" s="178">
        <v>1.9800000000000002E-2</v>
      </c>
      <c r="Q55" s="178">
        <f>ROUND(E55*P55,2)</f>
        <v>0.04</v>
      </c>
      <c r="R55" s="180" t="s">
        <v>397</v>
      </c>
      <c r="S55" s="180" t="s">
        <v>271</v>
      </c>
      <c r="T55" s="181" t="s">
        <v>271</v>
      </c>
      <c r="U55" s="160">
        <v>0.2</v>
      </c>
      <c r="V55" s="160">
        <f>ROUND(E55*U55,2)</f>
        <v>0.36</v>
      </c>
      <c r="W55" s="160"/>
      <c r="X55" s="160" t="s">
        <v>252</v>
      </c>
      <c r="Y55" s="160" t="s">
        <v>239</v>
      </c>
      <c r="Z55" s="149"/>
      <c r="AA55" s="149"/>
      <c r="AB55" s="149"/>
      <c r="AC55" s="149"/>
      <c r="AD55" s="149"/>
      <c r="AE55" s="149"/>
      <c r="AF55" s="149"/>
      <c r="AG55" s="149" t="s">
        <v>253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2" x14ac:dyDescent="0.2">
      <c r="A56" s="156"/>
      <c r="B56" s="157"/>
      <c r="C56" s="192" t="s">
        <v>1816</v>
      </c>
      <c r="D56" s="162"/>
      <c r="E56" s="163">
        <v>1.8071999999999999</v>
      </c>
      <c r="F56" s="160"/>
      <c r="G56" s="160"/>
      <c r="H56" s="160"/>
      <c r="I56" s="160"/>
      <c r="J56" s="160"/>
      <c r="K56" s="160"/>
      <c r="L56" s="160"/>
      <c r="M56" s="160"/>
      <c r="N56" s="159"/>
      <c r="O56" s="159"/>
      <c r="P56" s="159"/>
      <c r="Q56" s="159"/>
      <c r="R56" s="160"/>
      <c r="S56" s="160"/>
      <c r="T56" s="160"/>
      <c r="U56" s="160"/>
      <c r="V56" s="160"/>
      <c r="W56" s="160"/>
      <c r="X56" s="160"/>
      <c r="Y56" s="160"/>
      <c r="Z56" s="149"/>
      <c r="AA56" s="149"/>
      <c r="AB56" s="149"/>
      <c r="AC56" s="149"/>
      <c r="AD56" s="149"/>
      <c r="AE56" s="149"/>
      <c r="AF56" s="149"/>
      <c r="AG56" s="149" t="s">
        <v>241</v>
      </c>
      <c r="AH56" s="149">
        <v>0</v>
      </c>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ht="22.5" outlineLevel="1" x14ac:dyDescent="0.2">
      <c r="A57" s="175">
        <v>16</v>
      </c>
      <c r="B57" s="176" t="s">
        <v>1817</v>
      </c>
      <c r="C57" s="191" t="s">
        <v>1818</v>
      </c>
      <c r="D57" s="177" t="s">
        <v>251</v>
      </c>
      <c r="E57" s="178">
        <v>2</v>
      </c>
      <c r="F57" s="179"/>
      <c r="G57" s="180">
        <f>ROUND(E57*F57,2)</f>
        <v>0</v>
      </c>
      <c r="H57" s="179"/>
      <c r="I57" s="180">
        <f>ROUND(E57*H57,2)</f>
        <v>0</v>
      </c>
      <c r="J57" s="179"/>
      <c r="K57" s="180">
        <f>ROUND(E57*J57,2)</f>
        <v>0</v>
      </c>
      <c r="L57" s="180">
        <v>21</v>
      </c>
      <c r="M57" s="180">
        <f>G57*(1+L57/100)</f>
        <v>0</v>
      </c>
      <c r="N57" s="178">
        <v>0</v>
      </c>
      <c r="O57" s="178">
        <f>ROUND(E57*N57,2)</f>
        <v>0</v>
      </c>
      <c r="P57" s="178">
        <v>0</v>
      </c>
      <c r="Q57" s="178">
        <f>ROUND(E57*P57,2)</f>
        <v>0</v>
      </c>
      <c r="R57" s="180" t="s">
        <v>397</v>
      </c>
      <c r="S57" s="180" t="s">
        <v>271</v>
      </c>
      <c r="T57" s="181" t="s">
        <v>271</v>
      </c>
      <c r="U57" s="160">
        <v>0.5</v>
      </c>
      <c r="V57" s="160">
        <f>ROUND(E57*U57,2)</f>
        <v>1</v>
      </c>
      <c r="W57" s="160"/>
      <c r="X57" s="160" t="s">
        <v>252</v>
      </c>
      <c r="Y57" s="160" t="s">
        <v>239</v>
      </c>
      <c r="Z57" s="149"/>
      <c r="AA57" s="149"/>
      <c r="AB57" s="149"/>
      <c r="AC57" s="149"/>
      <c r="AD57" s="149"/>
      <c r="AE57" s="149"/>
      <c r="AF57" s="149"/>
      <c r="AG57" s="149" t="s">
        <v>253</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2" x14ac:dyDescent="0.2">
      <c r="A58" s="156"/>
      <c r="B58" s="157"/>
      <c r="C58" s="192" t="s">
        <v>105</v>
      </c>
      <c r="D58" s="162"/>
      <c r="E58" s="163">
        <v>2</v>
      </c>
      <c r="F58" s="160"/>
      <c r="G58" s="160"/>
      <c r="H58" s="160"/>
      <c r="I58" s="160"/>
      <c r="J58" s="160"/>
      <c r="K58" s="160"/>
      <c r="L58" s="160"/>
      <c r="M58" s="160"/>
      <c r="N58" s="159"/>
      <c r="O58" s="159"/>
      <c r="P58" s="159"/>
      <c r="Q58" s="159"/>
      <c r="R58" s="160"/>
      <c r="S58" s="160"/>
      <c r="T58" s="160"/>
      <c r="U58" s="160"/>
      <c r="V58" s="160"/>
      <c r="W58" s="160"/>
      <c r="X58" s="160"/>
      <c r="Y58" s="160"/>
      <c r="Z58" s="149"/>
      <c r="AA58" s="149"/>
      <c r="AB58" s="149"/>
      <c r="AC58" s="149"/>
      <c r="AD58" s="149"/>
      <c r="AE58" s="149"/>
      <c r="AF58" s="149"/>
      <c r="AG58" s="149" t="s">
        <v>241</v>
      </c>
      <c r="AH58" s="149">
        <v>0</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75">
        <v>17</v>
      </c>
      <c r="B59" s="176" t="s">
        <v>1819</v>
      </c>
      <c r="C59" s="191" t="s">
        <v>1820</v>
      </c>
      <c r="D59" s="177" t="s">
        <v>407</v>
      </c>
      <c r="E59" s="178">
        <v>1.6</v>
      </c>
      <c r="F59" s="179"/>
      <c r="G59" s="180">
        <f>ROUND(E59*F59,2)</f>
        <v>0</v>
      </c>
      <c r="H59" s="179"/>
      <c r="I59" s="180">
        <f>ROUND(E59*H59,2)</f>
        <v>0</v>
      </c>
      <c r="J59" s="179"/>
      <c r="K59" s="180">
        <f>ROUND(E59*J59,2)</f>
        <v>0</v>
      </c>
      <c r="L59" s="180">
        <v>21</v>
      </c>
      <c r="M59" s="180">
        <f>G59*(1+L59/100)</f>
        <v>0</v>
      </c>
      <c r="N59" s="178">
        <v>1E-3</v>
      </c>
      <c r="O59" s="178">
        <f>ROUND(E59*N59,2)</f>
        <v>0</v>
      </c>
      <c r="P59" s="178">
        <v>0</v>
      </c>
      <c r="Q59" s="178">
        <f>ROUND(E59*P59,2)</f>
        <v>0</v>
      </c>
      <c r="R59" s="180"/>
      <c r="S59" s="180" t="s">
        <v>236</v>
      </c>
      <c r="T59" s="181" t="s">
        <v>237</v>
      </c>
      <c r="U59" s="160">
        <v>0</v>
      </c>
      <c r="V59" s="160">
        <f>ROUND(E59*U59,2)</f>
        <v>0</v>
      </c>
      <c r="W59" s="160"/>
      <c r="X59" s="160" t="s">
        <v>252</v>
      </c>
      <c r="Y59" s="160" t="s">
        <v>239</v>
      </c>
      <c r="Z59" s="149"/>
      <c r="AA59" s="149"/>
      <c r="AB59" s="149"/>
      <c r="AC59" s="149"/>
      <c r="AD59" s="149"/>
      <c r="AE59" s="149"/>
      <c r="AF59" s="149"/>
      <c r="AG59" s="149" t="s">
        <v>253</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2" x14ac:dyDescent="0.2">
      <c r="A60" s="156"/>
      <c r="B60" s="157"/>
      <c r="C60" s="255" t="s">
        <v>1143</v>
      </c>
      <c r="D60" s="256"/>
      <c r="E60" s="256"/>
      <c r="F60" s="256"/>
      <c r="G60" s="256"/>
      <c r="H60" s="160"/>
      <c r="I60" s="160"/>
      <c r="J60" s="160"/>
      <c r="K60" s="160"/>
      <c r="L60" s="160"/>
      <c r="M60" s="160"/>
      <c r="N60" s="159"/>
      <c r="O60" s="159"/>
      <c r="P60" s="159"/>
      <c r="Q60" s="159"/>
      <c r="R60" s="160"/>
      <c r="S60" s="160"/>
      <c r="T60" s="160"/>
      <c r="U60" s="160"/>
      <c r="V60" s="160"/>
      <c r="W60" s="160"/>
      <c r="X60" s="160"/>
      <c r="Y60" s="160"/>
      <c r="Z60" s="149"/>
      <c r="AA60" s="149"/>
      <c r="AB60" s="149"/>
      <c r="AC60" s="149"/>
      <c r="AD60" s="149"/>
      <c r="AE60" s="149"/>
      <c r="AF60" s="149"/>
      <c r="AG60" s="149" t="s">
        <v>247</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2" x14ac:dyDescent="0.2">
      <c r="A61" s="156"/>
      <c r="B61" s="157"/>
      <c r="C61" s="192" t="s">
        <v>1821</v>
      </c>
      <c r="D61" s="162"/>
      <c r="E61" s="163">
        <v>1.6</v>
      </c>
      <c r="F61" s="160"/>
      <c r="G61" s="160"/>
      <c r="H61" s="160"/>
      <c r="I61" s="160"/>
      <c r="J61" s="160"/>
      <c r="K61" s="160"/>
      <c r="L61" s="160"/>
      <c r="M61" s="160"/>
      <c r="N61" s="159"/>
      <c r="O61" s="159"/>
      <c r="P61" s="159"/>
      <c r="Q61" s="159"/>
      <c r="R61" s="160"/>
      <c r="S61" s="160"/>
      <c r="T61" s="160"/>
      <c r="U61" s="160"/>
      <c r="V61" s="160"/>
      <c r="W61" s="160"/>
      <c r="X61" s="160"/>
      <c r="Y61" s="160"/>
      <c r="Z61" s="149"/>
      <c r="AA61" s="149"/>
      <c r="AB61" s="149"/>
      <c r="AC61" s="149"/>
      <c r="AD61" s="149"/>
      <c r="AE61" s="149"/>
      <c r="AF61" s="149"/>
      <c r="AG61" s="149" t="s">
        <v>241</v>
      </c>
      <c r="AH61" s="149">
        <v>0</v>
      </c>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75">
        <v>18</v>
      </c>
      <c r="B62" s="176" t="s">
        <v>794</v>
      </c>
      <c r="C62" s="191" t="s">
        <v>795</v>
      </c>
      <c r="D62" s="177" t="s">
        <v>472</v>
      </c>
      <c r="E62" s="178">
        <v>1.6000000000000001E-3</v>
      </c>
      <c r="F62" s="179"/>
      <c r="G62" s="180">
        <f>ROUND(E62*F62,2)</f>
        <v>0</v>
      </c>
      <c r="H62" s="179"/>
      <c r="I62" s="180">
        <f>ROUND(E62*H62,2)</f>
        <v>0</v>
      </c>
      <c r="J62" s="179"/>
      <c r="K62" s="180">
        <f>ROUND(E62*J62,2)</f>
        <v>0</v>
      </c>
      <c r="L62" s="180">
        <v>21</v>
      </c>
      <c r="M62" s="180">
        <f>G62*(1+L62/100)</f>
        <v>0</v>
      </c>
      <c r="N62" s="178">
        <v>0</v>
      </c>
      <c r="O62" s="178">
        <f>ROUND(E62*N62,2)</f>
        <v>0</v>
      </c>
      <c r="P62" s="178">
        <v>0</v>
      </c>
      <c r="Q62" s="178">
        <f>ROUND(E62*P62,2)</f>
        <v>0</v>
      </c>
      <c r="R62" s="180" t="s">
        <v>397</v>
      </c>
      <c r="S62" s="180" t="s">
        <v>271</v>
      </c>
      <c r="T62" s="181" t="s">
        <v>271</v>
      </c>
      <c r="U62" s="160">
        <v>1.74</v>
      </c>
      <c r="V62" s="160">
        <f>ROUND(E62*U62,2)</f>
        <v>0</v>
      </c>
      <c r="W62" s="160"/>
      <c r="X62" s="160" t="s">
        <v>608</v>
      </c>
      <c r="Y62" s="160" t="s">
        <v>239</v>
      </c>
      <c r="Z62" s="149"/>
      <c r="AA62" s="149"/>
      <c r="AB62" s="149"/>
      <c r="AC62" s="149"/>
      <c r="AD62" s="149"/>
      <c r="AE62" s="149"/>
      <c r="AF62" s="149"/>
      <c r="AG62" s="149" t="s">
        <v>609</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2" x14ac:dyDescent="0.2">
      <c r="A63" s="156"/>
      <c r="B63" s="157"/>
      <c r="C63" s="266" t="s">
        <v>634</v>
      </c>
      <c r="D63" s="267"/>
      <c r="E63" s="267"/>
      <c r="F63" s="267"/>
      <c r="G63" s="267"/>
      <c r="H63" s="160"/>
      <c r="I63" s="160"/>
      <c r="J63" s="160"/>
      <c r="K63" s="160"/>
      <c r="L63" s="160"/>
      <c r="M63" s="160"/>
      <c r="N63" s="159"/>
      <c r="O63" s="159"/>
      <c r="P63" s="159"/>
      <c r="Q63" s="159"/>
      <c r="R63" s="160"/>
      <c r="S63" s="160"/>
      <c r="T63" s="160"/>
      <c r="U63" s="160"/>
      <c r="V63" s="160"/>
      <c r="W63" s="160"/>
      <c r="X63" s="160"/>
      <c r="Y63" s="160"/>
      <c r="Z63" s="149"/>
      <c r="AA63" s="149"/>
      <c r="AB63" s="149"/>
      <c r="AC63" s="149"/>
      <c r="AD63" s="149"/>
      <c r="AE63" s="149"/>
      <c r="AF63" s="149"/>
      <c r="AG63" s="149" t="s">
        <v>524</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ht="22.5" outlineLevel="1" x14ac:dyDescent="0.2">
      <c r="A64" s="175">
        <v>19</v>
      </c>
      <c r="B64" s="176" t="s">
        <v>797</v>
      </c>
      <c r="C64" s="191" t="s">
        <v>798</v>
      </c>
      <c r="D64" s="177" t="s">
        <v>472</v>
      </c>
      <c r="E64" s="178">
        <v>1.6000000000000001E-3</v>
      </c>
      <c r="F64" s="179"/>
      <c r="G64" s="180">
        <f>ROUND(E64*F64,2)</f>
        <v>0</v>
      </c>
      <c r="H64" s="179"/>
      <c r="I64" s="180">
        <f>ROUND(E64*H64,2)</f>
        <v>0</v>
      </c>
      <c r="J64" s="179"/>
      <c r="K64" s="180">
        <f>ROUND(E64*J64,2)</f>
        <v>0</v>
      </c>
      <c r="L64" s="180">
        <v>21</v>
      </c>
      <c r="M64" s="180">
        <f>G64*(1+L64/100)</f>
        <v>0</v>
      </c>
      <c r="N64" s="178">
        <v>0</v>
      </c>
      <c r="O64" s="178">
        <f>ROUND(E64*N64,2)</f>
        <v>0</v>
      </c>
      <c r="P64" s="178">
        <v>0</v>
      </c>
      <c r="Q64" s="178">
        <f>ROUND(E64*P64,2)</f>
        <v>0</v>
      </c>
      <c r="R64" s="180" t="s">
        <v>397</v>
      </c>
      <c r="S64" s="180" t="s">
        <v>271</v>
      </c>
      <c r="T64" s="181" t="s">
        <v>271</v>
      </c>
      <c r="U64" s="160">
        <v>1.282</v>
      </c>
      <c r="V64" s="160">
        <f>ROUND(E64*U64,2)</f>
        <v>0</v>
      </c>
      <c r="W64" s="160"/>
      <c r="X64" s="160" t="s">
        <v>608</v>
      </c>
      <c r="Y64" s="160" t="s">
        <v>239</v>
      </c>
      <c r="Z64" s="149"/>
      <c r="AA64" s="149"/>
      <c r="AB64" s="149"/>
      <c r="AC64" s="149"/>
      <c r="AD64" s="149"/>
      <c r="AE64" s="149"/>
      <c r="AF64" s="149"/>
      <c r="AG64" s="149" t="s">
        <v>609</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2" x14ac:dyDescent="0.2">
      <c r="A65" s="156"/>
      <c r="B65" s="157"/>
      <c r="C65" s="266" t="s">
        <v>634</v>
      </c>
      <c r="D65" s="267"/>
      <c r="E65" s="267"/>
      <c r="F65" s="267"/>
      <c r="G65" s="267"/>
      <c r="H65" s="160"/>
      <c r="I65" s="160"/>
      <c r="J65" s="160"/>
      <c r="K65" s="160"/>
      <c r="L65" s="160"/>
      <c r="M65" s="160"/>
      <c r="N65" s="159"/>
      <c r="O65" s="159"/>
      <c r="P65" s="159"/>
      <c r="Q65" s="159"/>
      <c r="R65" s="160"/>
      <c r="S65" s="160"/>
      <c r="T65" s="160"/>
      <c r="U65" s="160"/>
      <c r="V65" s="160"/>
      <c r="W65" s="160"/>
      <c r="X65" s="160"/>
      <c r="Y65" s="160"/>
      <c r="Z65" s="149"/>
      <c r="AA65" s="149"/>
      <c r="AB65" s="149"/>
      <c r="AC65" s="149"/>
      <c r="AD65" s="149"/>
      <c r="AE65" s="149"/>
      <c r="AF65" s="149"/>
      <c r="AG65" s="149" t="s">
        <v>524</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x14ac:dyDescent="0.2">
      <c r="A66" s="168" t="s">
        <v>231</v>
      </c>
      <c r="B66" s="169" t="s">
        <v>162</v>
      </c>
      <c r="C66" s="190" t="s">
        <v>163</v>
      </c>
      <c r="D66" s="170"/>
      <c r="E66" s="171"/>
      <c r="F66" s="172"/>
      <c r="G66" s="172">
        <f>SUMIF(AG67:AG79,"&lt;&gt;NOR",G67:G79)</f>
        <v>0</v>
      </c>
      <c r="H66" s="172"/>
      <c r="I66" s="172">
        <f>SUM(I67:I79)</f>
        <v>0</v>
      </c>
      <c r="J66" s="172"/>
      <c r="K66" s="172">
        <f>SUM(K67:K79)</f>
        <v>0</v>
      </c>
      <c r="L66" s="172"/>
      <c r="M66" s="172">
        <f>SUM(M67:M79)</f>
        <v>0</v>
      </c>
      <c r="N66" s="171"/>
      <c r="O66" s="171">
        <f>SUM(O67:O79)</f>
        <v>7.0000000000000007E-2</v>
      </c>
      <c r="P66" s="171"/>
      <c r="Q66" s="171">
        <f>SUM(Q67:Q79)</f>
        <v>0.1</v>
      </c>
      <c r="R66" s="172"/>
      <c r="S66" s="172"/>
      <c r="T66" s="173"/>
      <c r="U66" s="167"/>
      <c r="V66" s="167">
        <f>SUM(V67:V79)</f>
        <v>9.59</v>
      </c>
      <c r="W66" s="167"/>
      <c r="X66" s="167"/>
      <c r="Y66" s="167"/>
      <c r="AG66" t="s">
        <v>232</v>
      </c>
    </row>
    <row r="67" spans="1:60" ht="22.5" outlineLevel="1" x14ac:dyDescent="0.2">
      <c r="A67" s="175">
        <v>20</v>
      </c>
      <c r="B67" s="176" t="s">
        <v>1822</v>
      </c>
      <c r="C67" s="191" t="s">
        <v>1823</v>
      </c>
      <c r="D67" s="177" t="s">
        <v>407</v>
      </c>
      <c r="E67" s="178">
        <v>10.199999999999999</v>
      </c>
      <c r="F67" s="179"/>
      <c r="G67" s="180">
        <f>ROUND(E67*F67,2)</f>
        <v>0</v>
      </c>
      <c r="H67" s="179"/>
      <c r="I67" s="180">
        <f>ROUND(E67*H67,2)</f>
        <v>0</v>
      </c>
      <c r="J67" s="179"/>
      <c r="K67" s="180">
        <f>ROUND(E67*J67,2)</f>
        <v>0</v>
      </c>
      <c r="L67" s="180">
        <v>21</v>
      </c>
      <c r="M67" s="180">
        <f>G67*(1+L67/100)</f>
        <v>0</v>
      </c>
      <c r="N67" s="178">
        <v>6.5700000000000003E-3</v>
      </c>
      <c r="O67" s="178">
        <f>ROUND(E67*N67,2)</f>
        <v>7.0000000000000007E-2</v>
      </c>
      <c r="P67" s="178">
        <v>0</v>
      </c>
      <c r="Q67" s="178">
        <f>ROUND(E67*P67,2)</f>
        <v>0</v>
      </c>
      <c r="R67" s="180" t="s">
        <v>417</v>
      </c>
      <c r="S67" s="180" t="s">
        <v>271</v>
      </c>
      <c r="T67" s="181" t="s">
        <v>271</v>
      </c>
      <c r="U67" s="160">
        <v>0.502</v>
      </c>
      <c r="V67" s="160">
        <f>ROUND(E67*U67,2)</f>
        <v>5.12</v>
      </c>
      <c r="W67" s="160"/>
      <c r="X67" s="160" t="s">
        <v>252</v>
      </c>
      <c r="Y67" s="160" t="s">
        <v>239</v>
      </c>
      <c r="Z67" s="149"/>
      <c r="AA67" s="149"/>
      <c r="AB67" s="149"/>
      <c r="AC67" s="149"/>
      <c r="AD67" s="149"/>
      <c r="AE67" s="149"/>
      <c r="AF67" s="149"/>
      <c r="AG67" s="149" t="s">
        <v>253</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2" x14ac:dyDescent="0.2">
      <c r="A68" s="156"/>
      <c r="B68" s="157"/>
      <c r="C68" s="255" t="s">
        <v>686</v>
      </c>
      <c r="D68" s="256"/>
      <c r="E68" s="256"/>
      <c r="F68" s="256"/>
      <c r="G68" s="256"/>
      <c r="H68" s="160"/>
      <c r="I68" s="160"/>
      <c r="J68" s="160"/>
      <c r="K68" s="160"/>
      <c r="L68" s="160"/>
      <c r="M68" s="160"/>
      <c r="N68" s="159"/>
      <c r="O68" s="159"/>
      <c r="P68" s="159"/>
      <c r="Q68" s="159"/>
      <c r="R68" s="160"/>
      <c r="S68" s="160"/>
      <c r="T68" s="160"/>
      <c r="U68" s="160"/>
      <c r="V68" s="160"/>
      <c r="W68" s="160"/>
      <c r="X68" s="160"/>
      <c r="Y68" s="160"/>
      <c r="Z68" s="149"/>
      <c r="AA68" s="149"/>
      <c r="AB68" s="149"/>
      <c r="AC68" s="149"/>
      <c r="AD68" s="149"/>
      <c r="AE68" s="149"/>
      <c r="AF68" s="149"/>
      <c r="AG68" s="149" t="s">
        <v>247</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2" x14ac:dyDescent="0.2">
      <c r="A69" s="156"/>
      <c r="B69" s="157"/>
      <c r="C69" s="192" t="s">
        <v>1824</v>
      </c>
      <c r="D69" s="162"/>
      <c r="E69" s="163">
        <v>10.199999999999999</v>
      </c>
      <c r="F69" s="160"/>
      <c r="G69" s="160"/>
      <c r="H69" s="160"/>
      <c r="I69" s="160"/>
      <c r="J69" s="160"/>
      <c r="K69" s="160"/>
      <c r="L69" s="160"/>
      <c r="M69" s="160"/>
      <c r="N69" s="159"/>
      <c r="O69" s="159"/>
      <c r="P69" s="159"/>
      <c r="Q69" s="159"/>
      <c r="R69" s="160"/>
      <c r="S69" s="160"/>
      <c r="T69" s="160"/>
      <c r="U69" s="160"/>
      <c r="V69" s="160"/>
      <c r="W69" s="160"/>
      <c r="X69" s="160"/>
      <c r="Y69" s="160"/>
      <c r="Z69" s="149"/>
      <c r="AA69" s="149"/>
      <c r="AB69" s="149"/>
      <c r="AC69" s="149"/>
      <c r="AD69" s="149"/>
      <c r="AE69" s="149"/>
      <c r="AF69" s="149"/>
      <c r="AG69" s="149" t="s">
        <v>241</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75">
        <v>21</v>
      </c>
      <c r="B70" s="176" t="s">
        <v>1825</v>
      </c>
      <c r="C70" s="191" t="s">
        <v>1826</v>
      </c>
      <c r="D70" s="177" t="s">
        <v>407</v>
      </c>
      <c r="E70" s="178">
        <v>21.2</v>
      </c>
      <c r="F70" s="179"/>
      <c r="G70" s="180">
        <f>ROUND(E70*F70,2)</f>
        <v>0</v>
      </c>
      <c r="H70" s="179"/>
      <c r="I70" s="180">
        <f>ROUND(E70*H70,2)</f>
        <v>0</v>
      </c>
      <c r="J70" s="179"/>
      <c r="K70" s="180">
        <f>ROUND(E70*J70,2)</f>
        <v>0</v>
      </c>
      <c r="L70" s="180">
        <v>21</v>
      </c>
      <c r="M70" s="180">
        <f>G70*(1+L70/100)</f>
        <v>0</v>
      </c>
      <c r="N70" s="178">
        <v>5.0000000000000002E-5</v>
      </c>
      <c r="O70" s="178">
        <f>ROUND(E70*N70,2)</f>
        <v>0</v>
      </c>
      <c r="P70" s="178">
        <v>4.7299999999999998E-3</v>
      </c>
      <c r="Q70" s="178">
        <f>ROUND(E70*P70,2)</f>
        <v>0.1</v>
      </c>
      <c r="R70" s="180" t="s">
        <v>417</v>
      </c>
      <c r="S70" s="180" t="s">
        <v>271</v>
      </c>
      <c r="T70" s="181" t="s">
        <v>271</v>
      </c>
      <c r="U70" s="160">
        <v>0.125</v>
      </c>
      <c r="V70" s="160">
        <f>ROUND(E70*U70,2)</f>
        <v>2.65</v>
      </c>
      <c r="W70" s="160"/>
      <c r="X70" s="160" t="s">
        <v>252</v>
      </c>
      <c r="Y70" s="160" t="s">
        <v>239</v>
      </c>
      <c r="Z70" s="149"/>
      <c r="AA70" s="149"/>
      <c r="AB70" s="149"/>
      <c r="AC70" s="149"/>
      <c r="AD70" s="149"/>
      <c r="AE70" s="149"/>
      <c r="AF70" s="149"/>
      <c r="AG70" s="149" t="s">
        <v>253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2" x14ac:dyDescent="0.2">
      <c r="A71" s="156"/>
      <c r="B71" s="157"/>
      <c r="C71" s="255" t="s">
        <v>1827</v>
      </c>
      <c r="D71" s="256"/>
      <c r="E71" s="256"/>
      <c r="F71" s="256"/>
      <c r="G71" s="256"/>
      <c r="H71" s="160"/>
      <c r="I71" s="160"/>
      <c r="J71" s="160"/>
      <c r="K71" s="160"/>
      <c r="L71" s="160"/>
      <c r="M71" s="160"/>
      <c r="N71" s="159"/>
      <c r="O71" s="159"/>
      <c r="P71" s="159"/>
      <c r="Q71" s="159"/>
      <c r="R71" s="160"/>
      <c r="S71" s="160"/>
      <c r="T71" s="160"/>
      <c r="U71" s="160"/>
      <c r="V71" s="160"/>
      <c r="W71" s="160"/>
      <c r="X71" s="160"/>
      <c r="Y71" s="160"/>
      <c r="Z71" s="149"/>
      <c r="AA71" s="149"/>
      <c r="AB71" s="149"/>
      <c r="AC71" s="149"/>
      <c r="AD71" s="149"/>
      <c r="AE71" s="149"/>
      <c r="AF71" s="149"/>
      <c r="AG71" s="149" t="s">
        <v>247</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2" x14ac:dyDescent="0.2">
      <c r="A72" s="156"/>
      <c r="B72" s="157"/>
      <c r="C72" s="192" t="s">
        <v>1828</v>
      </c>
      <c r="D72" s="162"/>
      <c r="E72" s="163">
        <v>21.2</v>
      </c>
      <c r="F72" s="160"/>
      <c r="G72" s="160"/>
      <c r="H72" s="160"/>
      <c r="I72" s="160"/>
      <c r="J72" s="160"/>
      <c r="K72" s="160"/>
      <c r="L72" s="160"/>
      <c r="M72" s="160"/>
      <c r="N72" s="159"/>
      <c r="O72" s="159"/>
      <c r="P72" s="159"/>
      <c r="Q72" s="159"/>
      <c r="R72" s="160"/>
      <c r="S72" s="160"/>
      <c r="T72" s="160"/>
      <c r="U72" s="160"/>
      <c r="V72" s="160"/>
      <c r="W72" s="160"/>
      <c r="X72" s="160"/>
      <c r="Y72" s="160"/>
      <c r="Z72" s="149"/>
      <c r="AA72" s="149"/>
      <c r="AB72" s="149"/>
      <c r="AC72" s="149"/>
      <c r="AD72" s="149"/>
      <c r="AE72" s="149"/>
      <c r="AF72" s="149"/>
      <c r="AG72" s="149" t="s">
        <v>241</v>
      </c>
      <c r="AH72" s="149">
        <v>0</v>
      </c>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75">
        <v>22</v>
      </c>
      <c r="B73" s="176" t="s">
        <v>1829</v>
      </c>
      <c r="C73" s="191" t="s">
        <v>1830</v>
      </c>
      <c r="D73" s="177" t="s">
        <v>407</v>
      </c>
      <c r="E73" s="178">
        <v>10.199999999999999</v>
      </c>
      <c r="F73" s="179"/>
      <c r="G73" s="180">
        <f>ROUND(E73*F73,2)</f>
        <v>0</v>
      </c>
      <c r="H73" s="179"/>
      <c r="I73" s="180">
        <f>ROUND(E73*H73,2)</f>
        <v>0</v>
      </c>
      <c r="J73" s="179"/>
      <c r="K73" s="180">
        <f>ROUND(E73*J73,2)</f>
        <v>0</v>
      </c>
      <c r="L73" s="180">
        <v>21</v>
      </c>
      <c r="M73" s="180">
        <f>G73*(1+L73/100)</f>
        <v>0</v>
      </c>
      <c r="N73" s="178">
        <v>0</v>
      </c>
      <c r="O73" s="178">
        <f>ROUND(E73*N73,2)</f>
        <v>0</v>
      </c>
      <c r="P73" s="178">
        <v>0</v>
      </c>
      <c r="Q73" s="178">
        <f>ROUND(E73*P73,2)</f>
        <v>0</v>
      </c>
      <c r="R73" s="180" t="s">
        <v>417</v>
      </c>
      <c r="S73" s="180" t="s">
        <v>271</v>
      </c>
      <c r="T73" s="181" t="s">
        <v>271</v>
      </c>
      <c r="U73" s="160">
        <v>3.2000000000000001E-2</v>
      </c>
      <c r="V73" s="160">
        <f>ROUND(E73*U73,2)</f>
        <v>0.33</v>
      </c>
      <c r="W73" s="160"/>
      <c r="X73" s="160" t="s">
        <v>252</v>
      </c>
      <c r="Y73" s="160" t="s">
        <v>239</v>
      </c>
      <c r="Z73" s="149"/>
      <c r="AA73" s="149"/>
      <c r="AB73" s="149"/>
      <c r="AC73" s="149"/>
      <c r="AD73" s="149"/>
      <c r="AE73" s="149"/>
      <c r="AF73" s="149"/>
      <c r="AG73" s="149" t="s">
        <v>253</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2" x14ac:dyDescent="0.2">
      <c r="A74" s="156"/>
      <c r="B74" s="157"/>
      <c r="C74" s="255" t="s">
        <v>842</v>
      </c>
      <c r="D74" s="256"/>
      <c r="E74" s="256"/>
      <c r="F74" s="256"/>
      <c r="G74" s="256"/>
      <c r="H74" s="160"/>
      <c r="I74" s="160"/>
      <c r="J74" s="160"/>
      <c r="K74" s="160"/>
      <c r="L74" s="160"/>
      <c r="M74" s="160"/>
      <c r="N74" s="159"/>
      <c r="O74" s="159"/>
      <c r="P74" s="159"/>
      <c r="Q74" s="159"/>
      <c r="R74" s="160"/>
      <c r="S74" s="160"/>
      <c r="T74" s="160"/>
      <c r="U74" s="160"/>
      <c r="V74" s="160"/>
      <c r="W74" s="160"/>
      <c r="X74" s="160"/>
      <c r="Y74" s="160"/>
      <c r="Z74" s="149"/>
      <c r="AA74" s="149"/>
      <c r="AB74" s="149"/>
      <c r="AC74" s="149"/>
      <c r="AD74" s="149"/>
      <c r="AE74" s="149"/>
      <c r="AF74" s="149"/>
      <c r="AG74" s="149" t="s">
        <v>247</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2" x14ac:dyDescent="0.2">
      <c r="A75" s="156"/>
      <c r="B75" s="157"/>
      <c r="C75" s="192" t="s">
        <v>1831</v>
      </c>
      <c r="D75" s="162"/>
      <c r="E75" s="163">
        <v>10.199999999999999</v>
      </c>
      <c r="F75" s="160"/>
      <c r="G75" s="160"/>
      <c r="H75" s="160"/>
      <c r="I75" s="160"/>
      <c r="J75" s="160"/>
      <c r="K75" s="160"/>
      <c r="L75" s="160"/>
      <c r="M75" s="160"/>
      <c r="N75" s="159"/>
      <c r="O75" s="159"/>
      <c r="P75" s="159"/>
      <c r="Q75" s="159"/>
      <c r="R75" s="160"/>
      <c r="S75" s="160"/>
      <c r="T75" s="160"/>
      <c r="U75" s="160"/>
      <c r="V75" s="160"/>
      <c r="W75" s="160"/>
      <c r="X75" s="160"/>
      <c r="Y75" s="160"/>
      <c r="Z75" s="149"/>
      <c r="AA75" s="149"/>
      <c r="AB75" s="149"/>
      <c r="AC75" s="149"/>
      <c r="AD75" s="149"/>
      <c r="AE75" s="149"/>
      <c r="AF75" s="149"/>
      <c r="AG75" s="149" t="s">
        <v>241</v>
      </c>
      <c r="AH75" s="149">
        <v>5</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ht="22.5" outlineLevel="1" x14ac:dyDescent="0.2">
      <c r="A76" s="175">
        <v>23</v>
      </c>
      <c r="B76" s="176" t="s">
        <v>1832</v>
      </c>
      <c r="C76" s="191" t="s">
        <v>1833</v>
      </c>
      <c r="D76" s="177" t="s">
        <v>251</v>
      </c>
      <c r="E76" s="178">
        <v>6</v>
      </c>
      <c r="F76" s="179"/>
      <c r="G76" s="180">
        <f>ROUND(E76*F76,2)</f>
        <v>0</v>
      </c>
      <c r="H76" s="179"/>
      <c r="I76" s="180">
        <f>ROUND(E76*H76,2)</f>
        <v>0</v>
      </c>
      <c r="J76" s="179"/>
      <c r="K76" s="180">
        <f>ROUND(E76*J76,2)</f>
        <v>0</v>
      </c>
      <c r="L76" s="180">
        <v>21</v>
      </c>
      <c r="M76" s="180">
        <f>G76*(1+L76/100)</f>
        <v>0</v>
      </c>
      <c r="N76" s="178">
        <v>4.6999999999999999E-4</v>
      </c>
      <c r="O76" s="178">
        <f>ROUND(E76*N76,2)</f>
        <v>0</v>
      </c>
      <c r="P76" s="178">
        <v>0</v>
      </c>
      <c r="Q76" s="178">
        <f>ROUND(E76*P76,2)</f>
        <v>0</v>
      </c>
      <c r="R76" s="180" t="s">
        <v>417</v>
      </c>
      <c r="S76" s="180" t="s">
        <v>271</v>
      </c>
      <c r="T76" s="181" t="s">
        <v>271</v>
      </c>
      <c r="U76" s="160">
        <v>0.19600000000000001</v>
      </c>
      <c r="V76" s="160">
        <f>ROUND(E76*U76,2)</f>
        <v>1.18</v>
      </c>
      <c r="W76" s="160"/>
      <c r="X76" s="160" t="s">
        <v>252</v>
      </c>
      <c r="Y76" s="160" t="s">
        <v>239</v>
      </c>
      <c r="Z76" s="149"/>
      <c r="AA76" s="149"/>
      <c r="AB76" s="149"/>
      <c r="AC76" s="149"/>
      <c r="AD76" s="149"/>
      <c r="AE76" s="149"/>
      <c r="AF76" s="149"/>
      <c r="AG76" s="149" t="s">
        <v>253</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2" x14ac:dyDescent="0.2">
      <c r="A77" s="156"/>
      <c r="B77" s="157"/>
      <c r="C77" s="192" t="s">
        <v>1834</v>
      </c>
      <c r="D77" s="162"/>
      <c r="E77" s="163">
        <v>6</v>
      </c>
      <c r="F77" s="160"/>
      <c r="G77" s="160"/>
      <c r="H77" s="160"/>
      <c r="I77" s="160"/>
      <c r="J77" s="160"/>
      <c r="K77" s="160"/>
      <c r="L77" s="160"/>
      <c r="M77" s="160"/>
      <c r="N77" s="159"/>
      <c r="O77" s="159"/>
      <c r="P77" s="159"/>
      <c r="Q77" s="159"/>
      <c r="R77" s="160"/>
      <c r="S77" s="160"/>
      <c r="T77" s="160"/>
      <c r="U77" s="160"/>
      <c r="V77" s="160"/>
      <c r="W77" s="160"/>
      <c r="X77" s="160"/>
      <c r="Y77" s="160"/>
      <c r="Z77" s="149"/>
      <c r="AA77" s="149"/>
      <c r="AB77" s="149"/>
      <c r="AC77" s="149"/>
      <c r="AD77" s="149"/>
      <c r="AE77" s="149"/>
      <c r="AF77" s="149"/>
      <c r="AG77" s="149" t="s">
        <v>241</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83">
        <v>24</v>
      </c>
      <c r="B78" s="184" t="s">
        <v>1053</v>
      </c>
      <c r="C78" s="193" t="s">
        <v>1054</v>
      </c>
      <c r="D78" s="185" t="s">
        <v>472</v>
      </c>
      <c r="E78" s="186">
        <v>7.0889999999999995E-2</v>
      </c>
      <c r="F78" s="187"/>
      <c r="G78" s="188">
        <f>ROUND(E78*F78,2)</f>
        <v>0</v>
      </c>
      <c r="H78" s="187"/>
      <c r="I78" s="188">
        <f>ROUND(E78*H78,2)</f>
        <v>0</v>
      </c>
      <c r="J78" s="187"/>
      <c r="K78" s="188">
        <f>ROUND(E78*J78,2)</f>
        <v>0</v>
      </c>
      <c r="L78" s="188">
        <v>21</v>
      </c>
      <c r="M78" s="188">
        <f>G78*(1+L78/100)</f>
        <v>0</v>
      </c>
      <c r="N78" s="186">
        <v>0</v>
      </c>
      <c r="O78" s="186">
        <f>ROUND(E78*N78,2)</f>
        <v>0</v>
      </c>
      <c r="P78" s="186">
        <v>0</v>
      </c>
      <c r="Q78" s="186">
        <f>ROUND(E78*P78,2)</f>
        <v>0</v>
      </c>
      <c r="R78" s="188" t="s">
        <v>417</v>
      </c>
      <c r="S78" s="188" t="s">
        <v>271</v>
      </c>
      <c r="T78" s="189" t="s">
        <v>271</v>
      </c>
      <c r="U78" s="160">
        <v>3.5630000000000002</v>
      </c>
      <c r="V78" s="160">
        <f>ROUND(E78*U78,2)</f>
        <v>0.25</v>
      </c>
      <c r="W78" s="160"/>
      <c r="X78" s="160" t="s">
        <v>608</v>
      </c>
      <c r="Y78" s="160" t="s">
        <v>239</v>
      </c>
      <c r="Z78" s="149"/>
      <c r="AA78" s="149"/>
      <c r="AB78" s="149"/>
      <c r="AC78" s="149"/>
      <c r="AD78" s="149"/>
      <c r="AE78" s="149"/>
      <c r="AF78" s="149"/>
      <c r="AG78" s="149" t="s">
        <v>609</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ht="22.5" outlineLevel="1" x14ac:dyDescent="0.2">
      <c r="A79" s="183">
        <v>25</v>
      </c>
      <c r="B79" s="184" t="s">
        <v>1055</v>
      </c>
      <c r="C79" s="193" t="s">
        <v>1056</v>
      </c>
      <c r="D79" s="185" t="s">
        <v>472</v>
      </c>
      <c r="E79" s="186">
        <v>7.0889999999999995E-2</v>
      </c>
      <c r="F79" s="187"/>
      <c r="G79" s="188">
        <f>ROUND(E79*F79,2)</f>
        <v>0</v>
      </c>
      <c r="H79" s="187"/>
      <c r="I79" s="188">
        <f>ROUND(E79*H79,2)</f>
        <v>0</v>
      </c>
      <c r="J79" s="187"/>
      <c r="K79" s="188">
        <f>ROUND(E79*J79,2)</f>
        <v>0</v>
      </c>
      <c r="L79" s="188">
        <v>21</v>
      </c>
      <c r="M79" s="188">
        <f>G79*(1+L79/100)</f>
        <v>0</v>
      </c>
      <c r="N79" s="186">
        <v>0</v>
      </c>
      <c r="O79" s="186">
        <f>ROUND(E79*N79,2)</f>
        <v>0</v>
      </c>
      <c r="P79" s="186">
        <v>0</v>
      </c>
      <c r="Q79" s="186">
        <f>ROUND(E79*P79,2)</f>
        <v>0</v>
      </c>
      <c r="R79" s="188" t="s">
        <v>417</v>
      </c>
      <c r="S79" s="188" t="s">
        <v>271</v>
      </c>
      <c r="T79" s="189" t="s">
        <v>271</v>
      </c>
      <c r="U79" s="160">
        <v>0.81599999999999995</v>
      </c>
      <c r="V79" s="160">
        <f>ROUND(E79*U79,2)</f>
        <v>0.06</v>
      </c>
      <c r="W79" s="160"/>
      <c r="X79" s="160" t="s">
        <v>608</v>
      </c>
      <c r="Y79" s="160" t="s">
        <v>239</v>
      </c>
      <c r="Z79" s="149"/>
      <c r="AA79" s="149"/>
      <c r="AB79" s="149"/>
      <c r="AC79" s="149"/>
      <c r="AD79" s="149"/>
      <c r="AE79" s="149"/>
      <c r="AF79" s="149"/>
      <c r="AG79" s="149" t="s">
        <v>609</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x14ac:dyDescent="0.2">
      <c r="A80" s="168" t="s">
        <v>231</v>
      </c>
      <c r="B80" s="169" t="s">
        <v>164</v>
      </c>
      <c r="C80" s="190" t="s">
        <v>165</v>
      </c>
      <c r="D80" s="170"/>
      <c r="E80" s="171"/>
      <c r="F80" s="172"/>
      <c r="G80" s="172">
        <f>SUMIF(AG81:AG94,"&lt;&gt;NOR",G81:G94)</f>
        <v>0</v>
      </c>
      <c r="H80" s="172"/>
      <c r="I80" s="172">
        <f>SUM(I81:I94)</f>
        <v>0</v>
      </c>
      <c r="J80" s="172"/>
      <c r="K80" s="172">
        <f>SUM(K81:K94)</f>
        <v>0</v>
      </c>
      <c r="L80" s="172"/>
      <c r="M80" s="172">
        <f>SUM(M81:M94)</f>
        <v>0</v>
      </c>
      <c r="N80" s="171"/>
      <c r="O80" s="171">
        <f>SUM(O81:O94)</f>
        <v>0</v>
      </c>
      <c r="P80" s="171"/>
      <c r="Q80" s="171">
        <f>SUM(Q81:Q94)</f>
        <v>0</v>
      </c>
      <c r="R80" s="172"/>
      <c r="S80" s="172"/>
      <c r="T80" s="173"/>
      <c r="U80" s="167"/>
      <c r="V80" s="167">
        <f>SUM(V81:V94)</f>
        <v>2.7699999999999996</v>
      </c>
      <c r="W80" s="167"/>
      <c r="X80" s="167"/>
      <c r="Y80" s="167"/>
      <c r="AG80" t="s">
        <v>232</v>
      </c>
    </row>
    <row r="81" spans="1:60" outlineLevel="1" x14ac:dyDescent="0.2">
      <c r="A81" s="175">
        <v>26</v>
      </c>
      <c r="B81" s="176" t="s">
        <v>1835</v>
      </c>
      <c r="C81" s="191" t="s">
        <v>1836</v>
      </c>
      <c r="D81" s="177" t="s">
        <v>251</v>
      </c>
      <c r="E81" s="178">
        <v>2</v>
      </c>
      <c r="F81" s="179"/>
      <c r="G81" s="180">
        <f>ROUND(E81*F81,2)</f>
        <v>0</v>
      </c>
      <c r="H81" s="179"/>
      <c r="I81" s="180">
        <f>ROUND(E81*H81,2)</f>
        <v>0</v>
      </c>
      <c r="J81" s="179"/>
      <c r="K81" s="180">
        <f>ROUND(E81*J81,2)</f>
        <v>0</v>
      </c>
      <c r="L81" s="180">
        <v>21</v>
      </c>
      <c r="M81" s="180">
        <f>G81*(1+L81/100)</f>
        <v>0</v>
      </c>
      <c r="N81" s="178">
        <v>0</v>
      </c>
      <c r="O81" s="178">
        <f>ROUND(E81*N81,2)</f>
        <v>0</v>
      </c>
      <c r="P81" s="178">
        <v>0</v>
      </c>
      <c r="Q81" s="178">
        <f>ROUND(E81*P81,2)</f>
        <v>0</v>
      </c>
      <c r="R81" s="180" t="s">
        <v>417</v>
      </c>
      <c r="S81" s="180" t="s">
        <v>271</v>
      </c>
      <c r="T81" s="181" t="s">
        <v>271</v>
      </c>
      <c r="U81" s="160">
        <v>0.22700000000000001</v>
      </c>
      <c r="V81" s="160">
        <f>ROUND(E81*U81,2)</f>
        <v>0.45</v>
      </c>
      <c r="W81" s="160"/>
      <c r="X81" s="160" t="s">
        <v>252</v>
      </c>
      <c r="Y81" s="160" t="s">
        <v>239</v>
      </c>
      <c r="Z81" s="149"/>
      <c r="AA81" s="149"/>
      <c r="AB81" s="149"/>
      <c r="AC81" s="149"/>
      <c r="AD81" s="149"/>
      <c r="AE81" s="149"/>
      <c r="AF81" s="149"/>
      <c r="AG81" s="149" t="s">
        <v>253</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2" x14ac:dyDescent="0.2">
      <c r="A82" s="156"/>
      <c r="B82" s="157"/>
      <c r="C82" s="192" t="s">
        <v>1837</v>
      </c>
      <c r="D82" s="162"/>
      <c r="E82" s="163">
        <v>2</v>
      </c>
      <c r="F82" s="160"/>
      <c r="G82" s="160"/>
      <c r="H82" s="160"/>
      <c r="I82" s="160"/>
      <c r="J82" s="160"/>
      <c r="K82" s="160"/>
      <c r="L82" s="160"/>
      <c r="M82" s="160"/>
      <c r="N82" s="159"/>
      <c r="O82" s="159"/>
      <c r="P82" s="159"/>
      <c r="Q82" s="159"/>
      <c r="R82" s="160"/>
      <c r="S82" s="160"/>
      <c r="T82" s="160"/>
      <c r="U82" s="160"/>
      <c r="V82" s="160"/>
      <c r="W82" s="160"/>
      <c r="X82" s="160"/>
      <c r="Y82" s="160"/>
      <c r="Z82" s="149"/>
      <c r="AA82" s="149"/>
      <c r="AB82" s="149"/>
      <c r="AC82" s="149"/>
      <c r="AD82" s="149"/>
      <c r="AE82" s="149"/>
      <c r="AF82" s="149"/>
      <c r="AG82" s="149" t="s">
        <v>241</v>
      </c>
      <c r="AH82" s="149">
        <v>5</v>
      </c>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75">
        <v>27</v>
      </c>
      <c r="B83" s="176" t="s">
        <v>1838</v>
      </c>
      <c r="C83" s="191" t="s">
        <v>1839</v>
      </c>
      <c r="D83" s="177" t="s">
        <v>251</v>
      </c>
      <c r="E83" s="178">
        <v>2</v>
      </c>
      <c r="F83" s="179"/>
      <c r="G83" s="180">
        <f>ROUND(E83*F83,2)</f>
        <v>0</v>
      </c>
      <c r="H83" s="179"/>
      <c r="I83" s="180">
        <f>ROUND(E83*H83,2)</f>
        <v>0</v>
      </c>
      <c r="J83" s="179"/>
      <c r="K83" s="180">
        <f>ROUND(E83*J83,2)</f>
        <v>0</v>
      </c>
      <c r="L83" s="180">
        <v>21</v>
      </c>
      <c r="M83" s="180">
        <f>G83*(1+L83/100)</f>
        <v>0</v>
      </c>
      <c r="N83" s="178">
        <v>0</v>
      </c>
      <c r="O83" s="178">
        <f>ROUND(E83*N83,2)</f>
        <v>0</v>
      </c>
      <c r="P83" s="178">
        <v>0</v>
      </c>
      <c r="Q83" s="178">
        <f>ROUND(E83*P83,2)</f>
        <v>0</v>
      </c>
      <c r="R83" s="180" t="s">
        <v>417</v>
      </c>
      <c r="S83" s="180" t="s">
        <v>271</v>
      </c>
      <c r="T83" s="181" t="s">
        <v>271</v>
      </c>
      <c r="U83" s="160">
        <v>0.26800000000000002</v>
      </c>
      <c r="V83" s="160">
        <f>ROUND(E83*U83,2)</f>
        <v>0.54</v>
      </c>
      <c r="W83" s="160"/>
      <c r="X83" s="160" t="s">
        <v>252</v>
      </c>
      <c r="Y83" s="160" t="s">
        <v>239</v>
      </c>
      <c r="Z83" s="149"/>
      <c r="AA83" s="149"/>
      <c r="AB83" s="149"/>
      <c r="AC83" s="149"/>
      <c r="AD83" s="149"/>
      <c r="AE83" s="149"/>
      <c r="AF83" s="149"/>
      <c r="AG83" s="149" t="s">
        <v>253</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2" x14ac:dyDescent="0.2">
      <c r="A84" s="156"/>
      <c r="B84" s="157"/>
      <c r="C84" s="192" t="s">
        <v>105</v>
      </c>
      <c r="D84" s="162"/>
      <c r="E84" s="163">
        <v>2</v>
      </c>
      <c r="F84" s="160"/>
      <c r="G84" s="160"/>
      <c r="H84" s="160"/>
      <c r="I84" s="160"/>
      <c r="J84" s="160"/>
      <c r="K84" s="160"/>
      <c r="L84" s="160"/>
      <c r="M84" s="160"/>
      <c r="N84" s="159"/>
      <c r="O84" s="159"/>
      <c r="P84" s="159"/>
      <c r="Q84" s="159"/>
      <c r="R84" s="160"/>
      <c r="S84" s="160"/>
      <c r="T84" s="160"/>
      <c r="U84" s="160"/>
      <c r="V84" s="160"/>
      <c r="W84" s="160"/>
      <c r="X84" s="160"/>
      <c r="Y84" s="160"/>
      <c r="Z84" s="149"/>
      <c r="AA84" s="149"/>
      <c r="AB84" s="149"/>
      <c r="AC84" s="149"/>
      <c r="AD84" s="149"/>
      <c r="AE84" s="149"/>
      <c r="AF84" s="149"/>
      <c r="AG84" s="149" t="s">
        <v>241</v>
      </c>
      <c r="AH84" s="149">
        <v>0</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75">
        <v>28</v>
      </c>
      <c r="B85" s="176" t="s">
        <v>1078</v>
      </c>
      <c r="C85" s="191" t="s">
        <v>1079</v>
      </c>
      <c r="D85" s="177" t="s">
        <v>251</v>
      </c>
      <c r="E85" s="178">
        <v>2</v>
      </c>
      <c r="F85" s="179"/>
      <c r="G85" s="180">
        <f>ROUND(E85*F85,2)</f>
        <v>0</v>
      </c>
      <c r="H85" s="179"/>
      <c r="I85" s="180">
        <f>ROUND(E85*H85,2)</f>
        <v>0</v>
      </c>
      <c r="J85" s="179"/>
      <c r="K85" s="180">
        <f>ROUND(E85*J85,2)</f>
        <v>0</v>
      </c>
      <c r="L85" s="180">
        <v>21</v>
      </c>
      <c r="M85" s="180">
        <f>G85*(1+L85/100)</f>
        <v>0</v>
      </c>
      <c r="N85" s="178">
        <v>7.6999999999999996E-4</v>
      </c>
      <c r="O85" s="178">
        <f>ROUND(E85*N85,2)</f>
        <v>0</v>
      </c>
      <c r="P85" s="178">
        <v>0</v>
      </c>
      <c r="Q85" s="178">
        <f>ROUND(E85*P85,2)</f>
        <v>0</v>
      </c>
      <c r="R85" s="180" t="s">
        <v>417</v>
      </c>
      <c r="S85" s="180" t="s">
        <v>271</v>
      </c>
      <c r="T85" s="181" t="s">
        <v>271</v>
      </c>
      <c r="U85" s="160">
        <v>0.35099999999999998</v>
      </c>
      <c r="V85" s="160">
        <f>ROUND(E85*U85,2)</f>
        <v>0.7</v>
      </c>
      <c r="W85" s="160"/>
      <c r="X85" s="160" t="s">
        <v>252</v>
      </c>
      <c r="Y85" s="160" t="s">
        <v>239</v>
      </c>
      <c r="Z85" s="149"/>
      <c r="AA85" s="149"/>
      <c r="AB85" s="149"/>
      <c r="AC85" s="149"/>
      <c r="AD85" s="149"/>
      <c r="AE85" s="149"/>
      <c r="AF85" s="149"/>
      <c r="AG85" s="149" t="s">
        <v>253</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2" x14ac:dyDescent="0.2">
      <c r="A86" s="156"/>
      <c r="B86" s="157"/>
      <c r="C86" s="192" t="s">
        <v>105</v>
      </c>
      <c r="D86" s="162"/>
      <c r="E86" s="163">
        <v>2</v>
      </c>
      <c r="F86" s="160"/>
      <c r="G86" s="160"/>
      <c r="H86" s="160"/>
      <c r="I86" s="160"/>
      <c r="J86" s="160"/>
      <c r="K86" s="160"/>
      <c r="L86" s="160"/>
      <c r="M86" s="160"/>
      <c r="N86" s="159"/>
      <c r="O86" s="159"/>
      <c r="P86" s="159"/>
      <c r="Q86" s="159"/>
      <c r="R86" s="160"/>
      <c r="S86" s="160"/>
      <c r="T86" s="160"/>
      <c r="U86" s="160"/>
      <c r="V86" s="160"/>
      <c r="W86" s="160"/>
      <c r="X86" s="160"/>
      <c r="Y86" s="160"/>
      <c r="Z86" s="149"/>
      <c r="AA86" s="149"/>
      <c r="AB86" s="149"/>
      <c r="AC86" s="149"/>
      <c r="AD86" s="149"/>
      <c r="AE86" s="149"/>
      <c r="AF86" s="149"/>
      <c r="AG86" s="149" t="s">
        <v>241</v>
      </c>
      <c r="AH86" s="149">
        <v>0</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75">
        <v>29</v>
      </c>
      <c r="B87" s="176" t="s">
        <v>1840</v>
      </c>
      <c r="C87" s="191" t="s">
        <v>1841</v>
      </c>
      <c r="D87" s="177" t="s">
        <v>251</v>
      </c>
      <c r="E87" s="178">
        <v>2</v>
      </c>
      <c r="F87" s="179"/>
      <c r="G87" s="180">
        <f>ROUND(E87*F87,2)</f>
        <v>0</v>
      </c>
      <c r="H87" s="179"/>
      <c r="I87" s="180">
        <f>ROUND(E87*H87,2)</f>
        <v>0</v>
      </c>
      <c r="J87" s="179"/>
      <c r="K87" s="180">
        <f>ROUND(E87*J87,2)</f>
        <v>0</v>
      </c>
      <c r="L87" s="180">
        <v>21</v>
      </c>
      <c r="M87" s="180">
        <f>G87*(1+L87/100)</f>
        <v>0</v>
      </c>
      <c r="N87" s="178">
        <v>8.4000000000000003E-4</v>
      </c>
      <c r="O87" s="178">
        <f>ROUND(E87*N87,2)</f>
        <v>0</v>
      </c>
      <c r="P87" s="178">
        <v>0</v>
      </c>
      <c r="Q87" s="178">
        <f>ROUND(E87*P87,2)</f>
        <v>0</v>
      </c>
      <c r="R87" s="180" t="s">
        <v>417</v>
      </c>
      <c r="S87" s="180" t="s">
        <v>271</v>
      </c>
      <c r="T87" s="181" t="s">
        <v>271</v>
      </c>
      <c r="U87" s="160">
        <v>0.16500000000000001</v>
      </c>
      <c r="V87" s="160">
        <f>ROUND(E87*U87,2)</f>
        <v>0.33</v>
      </c>
      <c r="W87" s="160"/>
      <c r="X87" s="160" t="s">
        <v>252</v>
      </c>
      <c r="Y87" s="160" t="s">
        <v>239</v>
      </c>
      <c r="Z87" s="149"/>
      <c r="AA87" s="149"/>
      <c r="AB87" s="149"/>
      <c r="AC87" s="149"/>
      <c r="AD87" s="149"/>
      <c r="AE87" s="149"/>
      <c r="AF87" s="149"/>
      <c r="AG87" s="149" t="s">
        <v>253</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2" x14ac:dyDescent="0.2">
      <c r="A88" s="156"/>
      <c r="B88" s="157"/>
      <c r="C88" s="192" t="s">
        <v>616</v>
      </c>
      <c r="D88" s="162"/>
      <c r="E88" s="163">
        <v>2</v>
      </c>
      <c r="F88" s="160"/>
      <c r="G88" s="160"/>
      <c r="H88" s="160"/>
      <c r="I88" s="160"/>
      <c r="J88" s="160"/>
      <c r="K88" s="160"/>
      <c r="L88" s="160"/>
      <c r="M88" s="160"/>
      <c r="N88" s="159"/>
      <c r="O88" s="159"/>
      <c r="P88" s="159"/>
      <c r="Q88" s="159"/>
      <c r="R88" s="160"/>
      <c r="S88" s="160"/>
      <c r="T88" s="160"/>
      <c r="U88" s="160"/>
      <c r="V88" s="160"/>
      <c r="W88" s="160"/>
      <c r="X88" s="160"/>
      <c r="Y88" s="160"/>
      <c r="Z88" s="149"/>
      <c r="AA88" s="149"/>
      <c r="AB88" s="149"/>
      <c r="AC88" s="149"/>
      <c r="AD88" s="149"/>
      <c r="AE88" s="149"/>
      <c r="AF88" s="149"/>
      <c r="AG88" s="149" t="s">
        <v>241</v>
      </c>
      <c r="AH88" s="149">
        <v>5</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ht="22.5" outlineLevel="1" x14ac:dyDescent="0.2">
      <c r="A89" s="175">
        <v>30</v>
      </c>
      <c r="B89" s="176" t="s">
        <v>1104</v>
      </c>
      <c r="C89" s="191" t="s">
        <v>1105</v>
      </c>
      <c r="D89" s="177" t="s">
        <v>251</v>
      </c>
      <c r="E89" s="178">
        <v>2</v>
      </c>
      <c r="F89" s="179"/>
      <c r="G89" s="180">
        <f>ROUND(E89*F89,2)</f>
        <v>0</v>
      </c>
      <c r="H89" s="179"/>
      <c r="I89" s="180">
        <f>ROUND(E89*H89,2)</f>
        <v>0</v>
      </c>
      <c r="J89" s="179"/>
      <c r="K89" s="180">
        <f>ROUND(E89*J89,2)</f>
        <v>0</v>
      </c>
      <c r="L89" s="180">
        <v>21</v>
      </c>
      <c r="M89" s="180">
        <f>G89*(1+L89/100)</f>
        <v>0</v>
      </c>
      <c r="N89" s="178">
        <v>2.9999999999999997E-4</v>
      </c>
      <c r="O89" s="178">
        <f>ROUND(E89*N89,2)</f>
        <v>0</v>
      </c>
      <c r="P89" s="178">
        <v>0</v>
      </c>
      <c r="Q89" s="178">
        <f>ROUND(E89*P89,2)</f>
        <v>0</v>
      </c>
      <c r="R89" s="180" t="s">
        <v>417</v>
      </c>
      <c r="S89" s="180" t="s">
        <v>271</v>
      </c>
      <c r="T89" s="181" t="s">
        <v>271</v>
      </c>
      <c r="U89" s="160">
        <v>8.3000000000000004E-2</v>
      </c>
      <c r="V89" s="160">
        <f>ROUND(E89*U89,2)</f>
        <v>0.17</v>
      </c>
      <c r="W89" s="160"/>
      <c r="X89" s="160" t="s">
        <v>252</v>
      </c>
      <c r="Y89" s="160" t="s">
        <v>239</v>
      </c>
      <c r="Z89" s="149"/>
      <c r="AA89" s="149"/>
      <c r="AB89" s="149"/>
      <c r="AC89" s="149"/>
      <c r="AD89" s="149"/>
      <c r="AE89" s="149"/>
      <c r="AF89" s="149"/>
      <c r="AG89" s="149" t="s">
        <v>253</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2" x14ac:dyDescent="0.2">
      <c r="A90" s="156"/>
      <c r="B90" s="157"/>
      <c r="C90" s="192" t="s">
        <v>105</v>
      </c>
      <c r="D90" s="162"/>
      <c r="E90" s="163">
        <v>2</v>
      </c>
      <c r="F90" s="160"/>
      <c r="G90" s="160"/>
      <c r="H90" s="160"/>
      <c r="I90" s="160"/>
      <c r="J90" s="160"/>
      <c r="K90" s="160"/>
      <c r="L90" s="160"/>
      <c r="M90" s="160"/>
      <c r="N90" s="159"/>
      <c r="O90" s="159"/>
      <c r="P90" s="159"/>
      <c r="Q90" s="159"/>
      <c r="R90" s="160"/>
      <c r="S90" s="160"/>
      <c r="T90" s="160"/>
      <c r="U90" s="160"/>
      <c r="V90" s="160"/>
      <c r="W90" s="160"/>
      <c r="X90" s="160"/>
      <c r="Y90" s="160"/>
      <c r="Z90" s="149"/>
      <c r="AA90" s="149"/>
      <c r="AB90" s="149"/>
      <c r="AC90" s="149"/>
      <c r="AD90" s="149"/>
      <c r="AE90" s="149"/>
      <c r="AF90" s="149"/>
      <c r="AG90" s="149" t="s">
        <v>241</v>
      </c>
      <c r="AH90" s="149">
        <v>0</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75">
        <v>31</v>
      </c>
      <c r="B91" s="176" t="s">
        <v>1114</v>
      </c>
      <c r="C91" s="191" t="s">
        <v>1115</v>
      </c>
      <c r="D91" s="177" t="s">
        <v>251</v>
      </c>
      <c r="E91" s="178">
        <v>2</v>
      </c>
      <c r="F91" s="179"/>
      <c r="G91" s="180">
        <f>ROUND(E91*F91,2)</f>
        <v>0</v>
      </c>
      <c r="H91" s="179"/>
      <c r="I91" s="180">
        <f>ROUND(E91*H91,2)</f>
        <v>0</v>
      </c>
      <c r="J91" s="179"/>
      <c r="K91" s="180">
        <f>ROUND(E91*J91,2)</f>
        <v>0</v>
      </c>
      <c r="L91" s="180">
        <v>21</v>
      </c>
      <c r="M91" s="180">
        <f>G91*(1+L91/100)</f>
        <v>0</v>
      </c>
      <c r="N91" s="178">
        <v>2.4000000000000001E-4</v>
      </c>
      <c r="O91" s="178">
        <f>ROUND(E91*N91,2)</f>
        <v>0</v>
      </c>
      <c r="P91" s="178">
        <v>0</v>
      </c>
      <c r="Q91" s="178">
        <f>ROUND(E91*P91,2)</f>
        <v>0</v>
      </c>
      <c r="R91" s="180" t="s">
        <v>417</v>
      </c>
      <c r="S91" s="180" t="s">
        <v>271</v>
      </c>
      <c r="T91" s="181" t="s">
        <v>271</v>
      </c>
      <c r="U91" s="160">
        <v>0.27800000000000002</v>
      </c>
      <c r="V91" s="160">
        <f>ROUND(E91*U91,2)</f>
        <v>0.56000000000000005</v>
      </c>
      <c r="W91" s="160"/>
      <c r="X91" s="160" t="s">
        <v>252</v>
      </c>
      <c r="Y91" s="160" t="s">
        <v>239</v>
      </c>
      <c r="Z91" s="149"/>
      <c r="AA91" s="149"/>
      <c r="AB91" s="149"/>
      <c r="AC91" s="149"/>
      <c r="AD91" s="149"/>
      <c r="AE91" s="149"/>
      <c r="AF91" s="149"/>
      <c r="AG91" s="149" t="s">
        <v>253</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2" x14ac:dyDescent="0.2">
      <c r="A92" s="156"/>
      <c r="B92" s="157"/>
      <c r="C92" s="192" t="s">
        <v>1837</v>
      </c>
      <c r="D92" s="162"/>
      <c r="E92" s="163">
        <v>2</v>
      </c>
      <c r="F92" s="160"/>
      <c r="G92" s="160"/>
      <c r="H92" s="160"/>
      <c r="I92" s="160"/>
      <c r="J92" s="160"/>
      <c r="K92" s="160"/>
      <c r="L92" s="160"/>
      <c r="M92" s="160"/>
      <c r="N92" s="159"/>
      <c r="O92" s="159"/>
      <c r="P92" s="159"/>
      <c r="Q92" s="159"/>
      <c r="R92" s="160"/>
      <c r="S92" s="160"/>
      <c r="T92" s="160"/>
      <c r="U92" s="160"/>
      <c r="V92" s="160"/>
      <c r="W92" s="160"/>
      <c r="X92" s="160"/>
      <c r="Y92" s="160"/>
      <c r="Z92" s="149"/>
      <c r="AA92" s="149"/>
      <c r="AB92" s="149"/>
      <c r="AC92" s="149"/>
      <c r="AD92" s="149"/>
      <c r="AE92" s="149"/>
      <c r="AF92" s="149"/>
      <c r="AG92" s="149" t="s">
        <v>241</v>
      </c>
      <c r="AH92" s="149">
        <v>5</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83">
        <v>32</v>
      </c>
      <c r="B93" s="184" t="s">
        <v>1842</v>
      </c>
      <c r="C93" s="193" t="s">
        <v>1843</v>
      </c>
      <c r="D93" s="185" t="s">
        <v>472</v>
      </c>
      <c r="E93" s="186">
        <v>4.3E-3</v>
      </c>
      <c r="F93" s="187"/>
      <c r="G93" s="188">
        <f>ROUND(E93*F93,2)</f>
        <v>0</v>
      </c>
      <c r="H93" s="187"/>
      <c r="I93" s="188">
        <f>ROUND(E93*H93,2)</f>
        <v>0</v>
      </c>
      <c r="J93" s="187"/>
      <c r="K93" s="188">
        <f>ROUND(E93*J93,2)</f>
        <v>0</v>
      </c>
      <c r="L93" s="188">
        <v>21</v>
      </c>
      <c r="M93" s="188">
        <f>G93*(1+L93/100)</f>
        <v>0</v>
      </c>
      <c r="N93" s="186">
        <v>0</v>
      </c>
      <c r="O93" s="186">
        <f>ROUND(E93*N93,2)</f>
        <v>0</v>
      </c>
      <c r="P93" s="186">
        <v>0</v>
      </c>
      <c r="Q93" s="186">
        <f>ROUND(E93*P93,2)</f>
        <v>0</v>
      </c>
      <c r="R93" s="188" t="s">
        <v>417</v>
      </c>
      <c r="S93" s="188" t="s">
        <v>271</v>
      </c>
      <c r="T93" s="189" t="s">
        <v>271</v>
      </c>
      <c r="U93" s="160">
        <v>2.5750000000000002</v>
      </c>
      <c r="V93" s="160">
        <f>ROUND(E93*U93,2)</f>
        <v>0.01</v>
      </c>
      <c r="W93" s="160"/>
      <c r="X93" s="160" t="s">
        <v>608</v>
      </c>
      <c r="Y93" s="160" t="s">
        <v>239</v>
      </c>
      <c r="Z93" s="149"/>
      <c r="AA93" s="149"/>
      <c r="AB93" s="149"/>
      <c r="AC93" s="149"/>
      <c r="AD93" s="149"/>
      <c r="AE93" s="149"/>
      <c r="AF93" s="149"/>
      <c r="AG93" s="149" t="s">
        <v>609</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ht="22.5" outlineLevel="1" x14ac:dyDescent="0.2">
      <c r="A94" s="183">
        <v>33</v>
      </c>
      <c r="B94" s="184" t="s">
        <v>1463</v>
      </c>
      <c r="C94" s="193" t="s">
        <v>1844</v>
      </c>
      <c r="D94" s="185" t="s">
        <v>472</v>
      </c>
      <c r="E94" s="186">
        <v>4.3E-3</v>
      </c>
      <c r="F94" s="187"/>
      <c r="G94" s="188">
        <f>ROUND(E94*F94,2)</f>
        <v>0</v>
      </c>
      <c r="H94" s="187"/>
      <c r="I94" s="188">
        <f>ROUND(E94*H94,2)</f>
        <v>0</v>
      </c>
      <c r="J94" s="187"/>
      <c r="K94" s="188">
        <f>ROUND(E94*J94,2)</f>
        <v>0</v>
      </c>
      <c r="L94" s="188">
        <v>21</v>
      </c>
      <c r="M94" s="188">
        <f>G94*(1+L94/100)</f>
        <v>0</v>
      </c>
      <c r="N94" s="186">
        <v>0</v>
      </c>
      <c r="O94" s="186">
        <f>ROUND(E94*N94,2)</f>
        <v>0</v>
      </c>
      <c r="P94" s="186">
        <v>0</v>
      </c>
      <c r="Q94" s="186">
        <f>ROUND(E94*P94,2)</f>
        <v>0</v>
      </c>
      <c r="R94" s="188" t="s">
        <v>417</v>
      </c>
      <c r="S94" s="188" t="s">
        <v>271</v>
      </c>
      <c r="T94" s="189" t="s">
        <v>271</v>
      </c>
      <c r="U94" s="160">
        <v>1.355</v>
      </c>
      <c r="V94" s="160">
        <f>ROUND(E94*U94,2)</f>
        <v>0.01</v>
      </c>
      <c r="W94" s="160"/>
      <c r="X94" s="160" t="s">
        <v>608</v>
      </c>
      <c r="Y94" s="160" t="s">
        <v>239</v>
      </c>
      <c r="Z94" s="149"/>
      <c r="AA94" s="149"/>
      <c r="AB94" s="149"/>
      <c r="AC94" s="149"/>
      <c r="AD94" s="149"/>
      <c r="AE94" s="149"/>
      <c r="AF94" s="149"/>
      <c r="AG94" s="149" t="s">
        <v>609</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x14ac:dyDescent="0.2">
      <c r="A95" s="168" t="s">
        <v>231</v>
      </c>
      <c r="B95" s="169" t="s">
        <v>172</v>
      </c>
      <c r="C95" s="190" t="s">
        <v>173</v>
      </c>
      <c r="D95" s="170"/>
      <c r="E95" s="171"/>
      <c r="F95" s="172"/>
      <c r="G95" s="172">
        <f>SUMIF(AG96:AG100,"&lt;&gt;NOR",G96:G100)</f>
        <v>0</v>
      </c>
      <c r="H95" s="172"/>
      <c r="I95" s="172">
        <f>SUM(I96:I100)</f>
        <v>0</v>
      </c>
      <c r="J95" s="172"/>
      <c r="K95" s="172">
        <f>SUM(K96:K100)</f>
        <v>0</v>
      </c>
      <c r="L95" s="172"/>
      <c r="M95" s="172">
        <f>SUM(M96:M100)</f>
        <v>0</v>
      </c>
      <c r="N95" s="171"/>
      <c r="O95" s="171">
        <f>SUM(O96:O100)</f>
        <v>0</v>
      </c>
      <c r="P95" s="171"/>
      <c r="Q95" s="171">
        <f>SUM(Q96:Q100)</f>
        <v>0</v>
      </c>
      <c r="R95" s="172"/>
      <c r="S95" s="172"/>
      <c r="T95" s="173"/>
      <c r="U95" s="167"/>
      <c r="V95" s="167">
        <f>SUM(V96:V100)</f>
        <v>0.89</v>
      </c>
      <c r="W95" s="167"/>
      <c r="X95" s="167"/>
      <c r="Y95" s="167"/>
      <c r="AG95" t="s">
        <v>232</v>
      </c>
    </row>
    <row r="96" spans="1:60" ht="22.5" outlineLevel="1" x14ac:dyDescent="0.2">
      <c r="A96" s="175">
        <v>34</v>
      </c>
      <c r="B96" s="176" t="s">
        <v>1845</v>
      </c>
      <c r="C96" s="191" t="s">
        <v>1846</v>
      </c>
      <c r="D96" s="177" t="s">
        <v>407</v>
      </c>
      <c r="E96" s="178">
        <v>10.199999999999999</v>
      </c>
      <c r="F96" s="179"/>
      <c r="G96" s="180">
        <f>ROUND(E96*F96,2)</f>
        <v>0</v>
      </c>
      <c r="H96" s="179"/>
      <c r="I96" s="180">
        <f>ROUND(E96*H96,2)</f>
        <v>0</v>
      </c>
      <c r="J96" s="179"/>
      <c r="K96" s="180">
        <f>ROUND(E96*J96,2)</f>
        <v>0</v>
      </c>
      <c r="L96" s="180">
        <v>21</v>
      </c>
      <c r="M96" s="180">
        <f>G96*(1+L96/100)</f>
        <v>0</v>
      </c>
      <c r="N96" s="178">
        <v>6.9999999999999994E-5</v>
      </c>
      <c r="O96" s="178">
        <f>ROUND(E96*N96,2)</f>
        <v>0</v>
      </c>
      <c r="P96" s="178">
        <v>0</v>
      </c>
      <c r="Q96" s="178">
        <f>ROUND(E96*P96,2)</f>
        <v>0</v>
      </c>
      <c r="R96" s="180" t="s">
        <v>649</v>
      </c>
      <c r="S96" s="180" t="s">
        <v>271</v>
      </c>
      <c r="T96" s="181" t="s">
        <v>271</v>
      </c>
      <c r="U96" s="160">
        <v>8.6999999999999994E-2</v>
      </c>
      <c r="V96" s="160">
        <f>ROUND(E96*U96,2)</f>
        <v>0.89</v>
      </c>
      <c r="W96" s="160"/>
      <c r="X96" s="160" t="s">
        <v>252</v>
      </c>
      <c r="Y96" s="160" t="s">
        <v>239</v>
      </c>
      <c r="Z96" s="149"/>
      <c r="AA96" s="149"/>
      <c r="AB96" s="149"/>
      <c r="AC96" s="149"/>
      <c r="AD96" s="149"/>
      <c r="AE96" s="149"/>
      <c r="AF96" s="149"/>
      <c r="AG96" s="149" t="s">
        <v>253</v>
      </c>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2" x14ac:dyDescent="0.2">
      <c r="A97" s="156"/>
      <c r="B97" s="157"/>
      <c r="C97" s="266" t="s">
        <v>760</v>
      </c>
      <c r="D97" s="267"/>
      <c r="E97" s="267"/>
      <c r="F97" s="267"/>
      <c r="G97" s="267"/>
      <c r="H97" s="160"/>
      <c r="I97" s="160"/>
      <c r="J97" s="160"/>
      <c r="K97" s="160"/>
      <c r="L97" s="160"/>
      <c r="M97" s="160"/>
      <c r="N97" s="159"/>
      <c r="O97" s="159"/>
      <c r="P97" s="159"/>
      <c r="Q97" s="159"/>
      <c r="R97" s="160"/>
      <c r="S97" s="160"/>
      <c r="T97" s="160"/>
      <c r="U97" s="160"/>
      <c r="V97" s="160"/>
      <c r="W97" s="160"/>
      <c r="X97" s="160"/>
      <c r="Y97" s="160"/>
      <c r="Z97" s="149"/>
      <c r="AA97" s="149"/>
      <c r="AB97" s="149"/>
      <c r="AC97" s="149"/>
      <c r="AD97" s="149"/>
      <c r="AE97" s="149"/>
      <c r="AF97" s="149"/>
      <c r="AG97" s="149" t="s">
        <v>524</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2" x14ac:dyDescent="0.2">
      <c r="A98" s="156"/>
      <c r="B98" s="157"/>
      <c r="C98" s="257" t="s">
        <v>1143</v>
      </c>
      <c r="D98" s="258"/>
      <c r="E98" s="258"/>
      <c r="F98" s="258"/>
      <c r="G98" s="258"/>
      <c r="H98" s="160"/>
      <c r="I98" s="160"/>
      <c r="J98" s="160"/>
      <c r="K98" s="160"/>
      <c r="L98" s="160"/>
      <c r="M98" s="160"/>
      <c r="N98" s="159"/>
      <c r="O98" s="159"/>
      <c r="P98" s="159"/>
      <c r="Q98" s="159"/>
      <c r="R98" s="160"/>
      <c r="S98" s="160"/>
      <c r="T98" s="160"/>
      <c r="U98" s="160"/>
      <c r="V98" s="160"/>
      <c r="W98" s="160"/>
      <c r="X98" s="160"/>
      <c r="Y98" s="160"/>
      <c r="Z98" s="149"/>
      <c r="AA98" s="149"/>
      <c r="AB98" s="149"/>
      <c r="AC98" s="149"/>
      <c r="AD98" s="149"/>
      <c r="AE98" s="149"/>
      <c r="AF98" s="149"/>
      <c r="AG98" s="149" t="s">
        <v>247</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3" x14ac:dyDescent="0.2">
      <c r="A99" s="156"/>
      <c r="B99" s="157"/>
      <c r="C99" s="257" t="s">
        <v>1847</v>
      </c>
      <c r="D99" s="258"/>
      <c r="E99" s="258"/>
      <c r="F99" s="258"/>
      <c r="G99" s="258"/>
      <c r="H99" s="160"/>
      <c r="I99" s="160"/>
      <c r="J99" s="160"/>
      <c r="K99" s="160"/>
      <c r="L99" s="160"/>
      <c r="M99" s="160"/>
      <c r="N99" s="159"/>
      <c r="O99" s="159"/>
      <c r="P99" s="159"/>
      <c r="Q99" s="159"/>
      <c r="R99" s="160"/>
      <c r="S99" s="160"/>
      <c r="T99" s="160"/>
      <c r="U99" s="160"/>
      <c r="V99" s="160"/>
      <c r="W99" s="160"/>
      <c r="X99" s="160"/>
      <c r="Y99" s="160"/>
      <c r="Z99" s="149"/>
      <c r="AA99" s="149"/>
      <c r="AB99" s="149"/>
      <c r="AC99" s="149"/>
      <c r="AD99" s="149"/>
      <c r="AE99" s="149"/>
      <c r="AF99" s="149"/>
      <c r="AG99" s="149" t="s">
        <v>247</v>
      </c>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2" x14ac:dyDescent="0.2">
      <c r="A100" s="156"/>
      <c r="B100" s="157"/>
      <c r="C100" s="192" t="s">
        <v>1831</v>
      </c>
      <c r="D100" s="162"/>
      <c r="E100" s="163">
        <v>10.199999999999999</v>
      </c>
      <c r="F100" s="160"/>
      <c r="G100" s="160"/>
      <c r="H100" s="160"/>
      <c r="I100" s="160"/>
      <c r="J100" s="160"/>
      <c r="K100" s="160"/>
      <c r="L100" s="160"/>
      <c r="M100" s="160"/>
      <c r="N100" s="159"/>
      <c r="O100" s="159"/>
      <c r="P100" s="159"/>
      <c r="Q100" s="159"/>
      <c r="R100" s="160"/>
      <c r="S100" s="160"/>
      <c r="T100" s="160"/>
      <c r="U100" s="160"/>
      <c r="V100" s="160"/>
      <c r="W100" s="160"/>
      <c r="X100" s="160"/>
      <c r="Y100" s="160"/>
      <c r="Z100" s="149"/>
      <c r="AA100" s="149"/>
      <c r="AB100" s="149"/>
      <c r="AC100" s="149"/>
      <c r="AD100" s="149"/>
      <c r="AE100" s="149"/>
      <c r="AF100" s="149"/>
      <c r="AG100" s="149" t="s">
        <v>241</v>
      </c>
      <c r="AH100" s="149">
        <v>5</v>
      </c>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x14ac:dyDescent="0.2">
      <c r="A101" s="168" t="s">
        <v>231</v>
      </c>
      <c r="B101" s="169" t="s">
        <v>178</v>
      </c>
      <c r="C101" s="190" t="s">
        <v>179</v>
      </c>
      <c r="D101" s="170"/>
      <c r="E101" s="171"/>
      <c r="F101" s="172"/>
      <c r="G101" s="172">
        <f>SUMIF(AG102:AG103,"&lt;&gt;NOR",G102:G103)</f>
        <v>0</v>
      </c>
      <c r="H101" s="172"/>
      <c r="I101" s="172">
        <f>SUM(I102:I103)</f>
        <v>0</v>
      </c>
      <c r="J101" s="172"/>
      <c r="K101" s="172">
        <f>SUM(K102:K103)</f>
        <v>0</v>
      </c>
      <c r="L101" s="172"/>
      <c r="M101" s="172">
        <f>SUM(M102:M103)</f>
        <v>0</v>
      </c>
      <c r="N101" s="171"/>
      <c r="O101" s="171">
        <f>SUM(O102:O103)</f>
        <v>0</v>
      </c>
      <c r="P101" s="171"/>
      <c r="Q101" s="171">
        <f>SUM(Q102:Q103)</f>
        <v>0</v>
      </c>
      <c r="R101" s="172"/>
      <c r="S101" s="172"/>
      <c r="T101" s="173"/>
      <c r="U101" s="167"/>
      <c r="V101" s="167">
        <f>SUM(V102:V103)</f>
        <v>0</v>
      </c>
      <c r="W101" s="167"/>
      <c r="X101" s="167"/>
      <c r="Y101" s="167"/>
      <c r="AG101" t="s">
        <v>232</v>
      </c>
    </row>
    <row r="102" spans="1:60" outlineLevel="1" x14ac:dyDescent="0.2">
      <c r="A102" s="175">
        <v>35</v>
      </c>
      <c r="B102" s="176" t="s">
        <v>1848</v>
      </c>
      <c r="C102" s="191" t="s">
        <v>1849</v>
      </c>
      <c r="D102" s="177" t="s">
        <v>251</v>
      </c>
      <c r="E102" s="178">
        <v>1</v>
      </c>
      <c r="F102" s="179"/>
      <c r="G102" s="180">
        <f>ROUND(E102*F102,2)</f>
        <v>0</v>
      </c>
      <c r="H102" s="179"/>
      <c r="I102" s="180">
        <f>ROUND(E102*H102,2)</f>
        <v>0</v>
      </c>
      <c r="J102" s="179"/>
      <c r="K102" s="180">
        <f>ROUND(E102*J102,2)</f>
        <v>0</v>
      </c>
      <c r="L102" s="180">
        <v>21</v>
      </c>
      <c r="M102" s="180">
        <f>G102*(1+L102/100)</f>
        <v>0</v>
      </c>
      <c r="N102" s="178">
        <v>8.0000000000000004E-4</v>
      </c>
      <c r="O102" s="178">
        <f>ROUND(E102*N102,2)</f>
        <v>0</v>
      </c>
      <c r="P102" s="178">
        <v>0</v>
      </c>
      <c r="Q102" s="178">
        <f>ROUND(E102*P102,2)</f>
        <v>0</v>
      </c>
      <c r="R102" s="180" t="s">
        <v>578</v>
      </c>
      <c r="S102" s="180" t="s">
        <v>271</v>
      </c>
      <c r="T102" s="181" t="s">
        <v>271</v>
      </c>
      <c r="U102" s="160">
        <v>0</v>
      </c>
      <c r="V102" s="160">
        <f>ROUND(E102*U102,2)</f>
        <v>0</v>
      </c>
      <c r="W102" s="160"/>
      <c r="X102" s="160" t="s">
        <v>579</v>
      </c>
      <c r="Y102" s="160" t="s">
        <v>239</v>
      </c>
      <c r="Z102" s="149"/>
      <c r="AA102" s="149"/>
      <c r="AB102" s="149"/>
      <c r="AC102" s="149"/>
      <c r="AD102" s="149"/>
      <c r="AE102" s="149"/>
      <c r="AF102" s="149"/>
      <c r="AG102" s="149" t="s">
        <v>580</v>
      </c>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2" x14ac:dyDescent="0.2">
      <c r="A103" s="156"/>
      <c r="B103" s="157"/>
      <c r="C103" s="192" t="s">
        <v>101</v>
      </c>
      <c r="D103" s="162"/>
      <c r="E103" s="163">
        <v>1</v>
      </c>
      <c r="F103" s="160"/>
      <c r="G103" s="160"/>
      <c r="H103" s="160"/>
      <c r="I103" s="160"/>
      <c r="J103" s="160"/>
      <c r="K103" s="160"/>
      <c r="L103" s="160"/>
      <c r="M103" s="160"/>
      <c r="N103" s="159"/>
      <c r="O103" s="159"/>
      <c r="P103" s="159"/>
      <c r="Q103" s="159"/>
      <c r="R103" s="160"/>
      <c r="S103" s="160"/>
      <c r="T103" s="160"/>
      <c r="U103" s="160"/>
      <c r="V103" s="160"/>
      <c r="W103" s="160"/>
      <c r="X103" s="160"/>
      <c r="Y103" s="160"/>
      <c r="Z103" s="149"/>
      <c r="AA103" s="149"/>
      <c r="AB103" s="149"/>
      <c r="AC103" s="149"/>
      <c r="AD103" s="149"/>
      <c r="AE103" s="149"/>
      <c r="AF103" s="149"/>
      <c r="AG103" s="149" t="s">
        <v>241</v>
      </c>
      <c r="AH103" s="149">
        <v>0</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x14ac:dyDescent="0.2">
      <c r="A104" s="168" t="s">
        <v>231</v>
      </c>
      <c r="B104" s="169" t="s">
        <v>180</v>
      </c>
      <c r="C104" s="190" t="s">
        <v>181</v>
      </c>
      <c r="D104" s="170"/>
      <c r="E104" s="171"/>
      <c r="F104" s="172"/>
      <c r="G104" s="172">
        <f>SUMIF(AG105:AG108,"&lt;&gt;NOR",G105:G108)</f>
        <v>0</v>
      </c>
      <c r="H104" s="172"/>
      <c r="I104" s="172">
        <f>SUM(I105:I108)</f>
        <v>0</v>
      </c>
      <c r="J104" s="172"/>
      <c r="K104" s="172">
        <f>SUM(K105:K108)</f>
        <v>0</v>
      </c>
      <c r="L104" s="172"/>
      <c r="M104" s="172">
        <f>SUM(M105:M108)</f>
        <v>0</v>
      </c>
      <c r="N104" s="171"/>
      <c r="O104" s="171">
        <f>SUM(O105:O108)</f>
        <v>0</v>
      </c>
      <c r="P104" s="171"/>
      <c r="Q104" s="171">
        <f>SUM(Q105:Q108)</f>
        <v>0</v>
      </c>
      <c r="R104" s="172"/>
      <c r="S104" s="172"/>
      <c r="T104" s="173"/>
      <c r="U104" s="167"/>
      <c r="V104" s="167">
        <f>SUM(V105:V108)</f>
        <v>0.48</v>
      </c>
      <c r="W104" s="167"/>
      <c r="X104" s="167"/>
      <c r="Y104" s="167"/>
      <c r="AG104" t="s">
        <v>232</v>
      </c>
    </row>
    <row r="105" spans="1:60" outlineLevel="1" x14ac:dyDescent="0.2">
      <c r="A105" s="175">
        <v>36</v>
      </c>
      <c r="B105" s="176" t="s">
        <v>1850</v>
      </c>
      <c r="C105" s="191" t="s">
        <v>1851</v>
      </c>
      <c r="D105" s="177" t="s">
        <v>407</v>
      </c>
      <c r="E105" s="178">
        <v>2</v>
      </c>
      <c r="F105" s="179"/>
      <c r="G105" s="180">
        <f>ROUND(E105*F105,2)</f>
        <v>0</v>
      </c>
      <c r="H105" s="179"/>
      <c r="I105" s="180">
        <f>ROUND(E105*H105,2)</f>
        <v>0</v>
      </c>
      <c r="J105" s="179"/>
      <c r="K105" s="180">
        <f>ROUND(E105*J105,2)</f>
        <v>0</v>
      </c>
      <c r="L105" s="180">
        <v>21</v>
      </c>
      <c r="M105" s="180">
        <f>G105*(1+L105/100)</f>
        <v>0</v>
      </c>
      <c r="N105" s="178">
        <v>0</v>
      </c>
      <c r="O105" s="178">
        <f>ROUND(E105*N105,2)</f>
        <v>0</v>
      </c>
      <c r="P105" s="178">
        <v>0</v>
      </c>
      <c r="Q105" s="178">
        <f>ROUND(E105*P105,2)</f>
        <v>0</v>
      </c>
      <c r="R105" s="180"/>
      <c r="S105" s="180" t="s">
        <v>271</v>
      </c>
      <c r="T105" s="181" t="s">
        <v>271</v>
      </c>
      <c r="U105" s="160">
        <v>0.11799999999999999</v>
      </c>
      <c r="V105" s="160">
        <f>ROUND(E105*U105,2)</f>
        <v>0.24</v>
      </c>
      <c r="W105" s="160"/>
      <c r="X105" s="160" t="s">
        <v>252</v>
      </c>
      <c r="Y105" s="160" t="s">
        <v>239</v>
      </c>
      <c r="Z105" s="149"/>
      <c r="AA105" s="149"/>
      <c r="AB105" s="149"/>
      <c r="AC105" s="149"/>
      <c r="AD105" s="149"/>
      <c r="AE105" s="149"/>
      <c r="AF105" s="149"/>
      <c r="AG105" s="149" t="s">
        <v>253</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2" x14ac:dyDescent="0.2">
      <c r="A106" s="156"/>
      <c r="B106" s="157"/>
      <c r="C106" s="192" t="s">
        <v>1852</v>
      </c>
      <c r="D106" s="162"/>
      <c r="E106" s="163">
        <v>2</v>
      </c>
      <c r="F106" s="160"/>
      <c r="G106" s="160"/>
      <c r="H106" s="160"/>
      <c r="I106" s="160"/>
      <c r="J106" s="160"/>
      <c r="K106" s="160"/>
      <c r="L106" s="160"/>
      <c r="M106" s="160"/>
      <c r="N106" s="159"/>
      <c r="O106" s="159"/>
      <c r="P106" s="159"/>
      <c r="Q106" s="159"/>
      <c r="R106" s="160"/>
      <c r="S106" s="160"/>
      <c r="T106" s="160"/>
      <c r="U106" s="160"/>
      <c r="V106" s="160"/>
      <c r="W106" s="160"/>
      <c r="X106" s="160"/>
      <c r="Y106" s="160"/>
      <c r="Z106" s="149"/>
      <c r="AA106" s="149"/>
      <c r="AB106" s="149"/>
      <c r="AC106" s="149"/>
      <c r="AD106" s="149"/>
      <c r="AE106" s="149"/>
      <c r="AF106" s="149"/>
      <c r="AG106" s="149" t="s">
        <v>241</v>
      </c>
      <c r="AH106" s="149">
        <v>5</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75">
        <v>37</v>
      </c>
      <c r="B107" s="176" t="s">
        <v>1278</v>
      </c>
      <c r="C107" s="191" t="s">
        <v>1279</v>
      </c>
      <c r="D107" s="177" t="s">
        <v>407</v>
      </c>
      <c r="E107" s="178">
        <v>2</v>
      </c>
      <c r="F107" s="179"/>
      <c r="G107" s="180">
        <f>ROUND(E107*F107,2)</f>
        <v>0</v>
      </c>
      <c r="H107" s="179"/>
      <c r="I107" s="180">
        <f>ROUND(E107*H107,2)</f>
        <v>0</v>
      </c>
      <c r="J107" s="179"/>
      <c r="K107" s="180">
        <f>ROUND(E107*J107,2)</f>
        <v>0</v>
      </c>
      <c r="L107" s="180">
        <v>21</v>
      </c>
      <c r="M107" s="180">
        <f>G107*(1+L107/100)</f>
        <v>0</v>
      </c>
      <c r="N107" s="178">
        <v>0</v>
      </c>
      <c r="O107" s="178">
        <f>ROUND(E107*N107,2)</f>
        <v>0</v>
      </c>
      <c r="P107" s="178">
        <v>0</v>
      </c>
      <c r="Q107" s="178">
        <f>ROUND(E107*P107,2)</f>
        <v>0</v>
      </c>
      <c r="R107" s="180"/>
      <c r="S107" s="180" t="s">
        <v>271</v>
      </c>
      <c r="T107" s="181" t="s">
        <v>271</v>
      </c>
      <c r="U107" s="160">
        <v>0.11799999999999999</v>
      </c>
      <c r="V107" s="160">
        <f>ROUND(E107*U107,2)</f>
        <v>0.24</v>
      </c>
      <c r="W107" s="160"/>
      <c r="X107" s="160" t="s">
        <v>252</v>
      </c>
      <c r="Y107" s="160" t="s">
        <v>239</v>
      </c>
      <c r="Z107" s="149"/>
      <c r="AA107" s="149"/>
      <c r="AB107" s="149"/>
      <c r="AC107" s="149"/>
      <c r="AD107" s="149"/>
      <c r="AE107" s="149"/>
      <c r="AF107" s="149"/>
      <c r="AG107" s="149" t="s">
        <v>253</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2" x14ac:dyDescent="0.2">
      <c r="A108" s="156"/>
      <c r="B108" s="157"/>
      <c r="C108" s="192" t="s">
        <v>1853</v>
      </c>
      <c r="D108" s="162"/>
      <c r="E108" s="163">
        <v>2</v>
      </c>
      <c r="F108" s="160"/>
      <c r="G108" s="160"/>
      <c r="H108" s="160"/>
      <c r="I108" s="160"/>
      <c r="J108" s="160"/>
      <c r="K108" s="160"/>
      <c r="L108" s="160"/>
      <c r="M108" s="160"/>
      <c r="N108" s="159"/>
      <c r="O108" s="159"/>
      <c r="P108" s="159"/>
      <c r="Q108" s="159"/>
      <c r="R108" s="160"/>
      <c r="S108" s="160"/>
      <c r="T108" s="160"/>
      <c r="U108" s="160"/>
      <c r="V108" s="160"/>
      <c r="W108" s="160"/>
      <c r="X108" s="160"/>
      <c r="Y108" s="160"/>
      <c r="Z108" s="149"/>
      <c r="AA108" s="149"/>
      <c r="AB108" s="149"/>
      <c r="AC108" s="149"/>
      <c r="AD108" s="149"/>
      <c r="AE108" s="149"/>
      <c r="AF108" s="149"/>
      <c r="AG108" s="149" t="s">
        <v>241</v>
      </c>
      <c r="AH108" s="149">
        <v>5</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x14ac:dyDescent="0.2">
      <c r="A109" s="168" t="s">
        <v>231</v>
      </c>
      <c r="B109" s="169" t="s">
        <v>182</v>
      </c>
      <c r="C109" s="190" t="s">
        <v>183</v>
      </c>
      <c r="D109" s="170"/>
      <c r="E109" s="171"/>
      <c r="F109" s="172"/>
      <c r="G109" s="172">
        <f>SUMIF(AG110:AG117,"&lt;&gt;NOR",G110:G117)</f>
        <v>0</v>
      </c>
      <c r="H109" s="172"/>
      <c r="I109" s="172">
        <f>SUM(I110:I117)</f>
        <v>0</v>
      </c>
      <c r="J109" s="172"/>
      <c r="K109" s="172">
        <f>SUM(K110:K117)</f>
        <v>0</v>
      </c>
      <c r="L109" s="172"/>
      <c r="M109" s="172">
        <f>SUM(M110:M117)</f>
        <v>0</v>
      </c>
      <c r="N109" s="171"/>
      <c r="O109" s="171">
        <f>SUM(O110:O117)</f>
        <v>0</v>
      </c>
      <c r="P109" s="171"/>
      <c r="Q109" s="171">
        <f>SUM(Q110:Q117)</f>
        <v>0</v>
      </c>
      <c r="R109" s="172"/>
      <c r="S109" s="172"/>
      <c r="T109" s="173"/>
      <c r="U109" s="167"/>
      <c r="V109" s="167">
        <f>SUM(V110:V117)</f>
        <v>6.98</v>
      </c>
      <c r="W109" s="167"/>
      <c r="X109" s="167"/>
      <c r="Y109" s="167"/>
      <c r="AG109" t="s">
        <v>232</v>
      </c>
    </row>
    <row r="110" spans="1:60" outlineLevel="1" x14ac:dyDescent="0.2">
      <c r="A110" s="175">
        <v>38</v>
      </c>
      <c r="B110" s="176" t="s">
        <v>1854</v>
      </c>
      <c r="C110" s="191" t="s">
        <v>1855</v>
      </c>
      <c r="D110" s="177" t="s">
        <v>251</v>
      </c>
      <c r="E110" s="178">
        <v>2</v>
      </c>
      <c r="F110" s="179"/>
      <c r="G110" s="180">
        <f>ROUND(E110*F110,2)</f>
        <v>0</v>
      </c>
      <c r="H110" s="179"/>
      <c r="I110" s="180">
        <f>ROUND(E110*H110,2)</f>
        <v>0</v>
      </c>
      <c r="J110" s="179"/>
      <c r="K110" s="180">
        <f>ROUND(E110*J110,2)</f>
        <v>0</v>
      </c>
      <c r="L110" s="180">
        <v>21</v>
      </c>
      <c r="M110" s="180">
        <f>G110*(1+L110/100)</f>
        <v>0</v>
      </c>
      <c r="N110" s="178">
        <v>1.8799999999999999E-3</v>
      </c>
      <c r="O110" s="178">
        <f>ROUND(E110*N110,2)</f>
        <v>0</v>
      </c>
      <c r="P110" s="178">
        <v>0</v>
      </c>
      <c r="Q110" s="178">
        <f>ROUND(E110*P110,2)</f>
        <v>0</v>
      </c>
      <c r="R110" s="180"/>
      <c r="S110" s="180" t="s">
        <v>271</v>
      </c>
      <c r="T110" s="181" t="s">
        <v>271</v>
      </c>
      <c r="U110" s="160">
        <v>0.4</v>
      </c>
      <c r="V110" s="160">
        <f>ROUND(E110*U110,2)</f>
        <v>0.8</v>
      </c>
      <c r="W110" s="160"/>
      <c r="X110" s="160" t="s">
        <v>252</v>
      </c>
      <c r="Y110" s="160" t="s">
        <v>239</v>
      </c>
      <c r="Z110" s="149"/>
      <c r="AA110" s="149"/>
      <c r="AB110" s="149"/>
      <c r="AC110" s="149"/>
      <c r="AD110" s="149"/>
      <c r="AE110" s="149"/>
      <c r="AF110" s="149"/>
      <c r="AG110" s="149" t="s">
        <v>253</v>
      </c>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2" x14ac:dyDescent="0.2">
      <c r="A111" s="156"/>
      <c r="B111" s="157"/>
      <c r="C111" s="192" t="s">
        <v>105</v>
      </c>
      <c r="D111" s="162"/>
      <c r="E111" s="163">
        <v>2</v>
      </c>
      <c r="F111" s="160"/>
      <c r="G111" s="160"/>
      <c r="H111" s="160"/>
      <c r="I111" s="160"/>
      <c r="J111" s="160"/>
      <c r="K111" s="160"/>
      <c r="L111" s="160"/>
      <c r="M111" s="160"/>
      <c r="N111" s="159"/>
      <c r="O111" s="159"/>
      <c r="P111" s="159"/>
      <c r="Q111" s="159"/>
      <c r="R111" s="160"/>
      <c r="S111" s="160"/>
      <c r="T111" s="160"/>
      <c r="U111" s="160"/>
      <c r="V111" s="160"/>
      <c r="W111" s="160"/>
      <c r="X111" s="160"/>
      <c r="Y111" s="160"/>
      <c r="Z111" s="149"/>
      <c r="AA111" s="149"/>
      <c r="AB111" s="149"/>
      <c r="AC111" s="149"/>
      <c r="AD111" s="149"/>
      <c r="AE111" s="149"/>
      <c r="AF111" s="149"/>
      <c r="AG111" s="149" t="s">
        <v>241</v>
      </c>
      <c r="AH111" s="149">
        <v>0</v>
      </c>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1" x14ac:dyDescent="0.2">
      <c r="A112" s="175">
        <v>39</v>
      </c>
      <c r="B112" s="176" t="s">
        <v>1146</v>
      </c>
      <c r="C112" s="191" t="s">
        <v>1147</v>
      </c>
      <c r="D112" s="177" t="s">
        <v>407</v>
      </c>
      <c r="E112" s="178">
        <v>10.199999999999999</v>
      </c>
      <c r="F112" s="179"/>
      <c r="G112" s="180">
        <f>ROUND(E112*F112,2)</f>
        <v>0</v>
      </c>
      <c r="H112" s="179"/>
      <c r="I112" s="180">
        <f>ROUND(E112*H112,2)</f>
        <v>0</v>
      </c>
      <c r="J112" s="179"/>
      <c r="K112" s="180">
        <f>ROUND(E112*J112,2)</f>
        <v>0</v>
      </c>
      <c r="L112" s="180">
        <v>21</v>
      </c>
      <c r="M112" s="180">
        <f>G112*(1+L112/100)</f>
        <v>0</v>
      </c>
      <c r="N112" s="178">
        <v>0</v>
      </c>
      <c r="O112" s="178">
        <f>ROUND(E112*N112,2)</f>
        <v>0</v>
      </c>
      <c r="P112" s="178">
        <v>0</v>
      </c>
      <c r="Q112" s="178">
        <f>ROUND(E112*P112,2)</f>
        <v>0</v>
      </c>
      <c r="R112" s="180"/>
      <c r="S112" s="180" t="s">
        <v>271</v>
      </c>
      <c r="T112" s="181" t="s">
        <v>271</v>
      </c>
      <c r="U112" s="160">
        <v>0</v>
      </c>
      <c r="V112" s="160">
        <f>ROUND(E112*U112,2)</f>
        <v>0</v>
      </c>
      <c r="W112" s="160"/>
      <c r="X112" s="160" t="s">
        <v>252</v>
      </c>
      <c r="Y112" s="160" t="s">
        <v>239</v>
      </c>
      <c r="Z112" s="149"/>
      <c r="AA112" s="149"/>
      <c r="AB112" s="149"/>
      <c r="AC112" s="149"/>
      <c r="AD112" s="149"/>
      <c r="AE112" s="149"/>
      <c r="AF112" s="149"/>
      <c r="AG112" s="149" t="s">
        <v>253</v>
      </c>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2" x14ac:dyDescent="0.2">
      <c r="A113" s="156"/>
      <c r="B113" s="157"/>
      <c r="C113" s="192" t="s">
        <v>1831</v>
      </c>
      <c r="D113" s="162"/>
      <c r="E113" s="163">
        <v>10.199999999999999</v>
      </c>
      <c r="F113" s="160"/>
      <c r="G113" s="160"/>
      <c r="H113" s="160"/>
      <c r="I113" s="160"/>
      <c r="J113" s="160"/>
      <c r="K113" s="160"/>
      <c r="L113" s="160"/>
      <c r="M113" s="160"/>
      <c r="N113" s="159"/>
      <c r="O113" s="159"/>
      <c r="P113" s="159"/>
      <c r="Q113" s="159"/>
      <c r="R113" s="160"/>
      <c r="S113" s="160"/>
      <c r="T113" s="160"/>
      <c r="U113" s="160"/>
      <c r="V113" s="160"/>
      <c r="W113" s="160"/>
      <c r="X113" s="160"/>
      <c r="Y113" s="160"/>
      <c r="Z113" s="149"/>
      <c r="AA113" s="149"/>
      <c r="AB113" s="149"/>
      <c r="AC113" s="149"/>
      <c r="AD113" s="149"/>
      <c r="AE113" s="149"/>
      <c r="AF113" s="149"/>
      <c r="AG113" s="149" t="s">
        <v>241</v>
      </c>
      <c r="AH113" s="149">
        <v>5</v>
      </c>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1" x14ac:dyDescent="0.2">
      <c r="A114" s="175">
        <v>40</v>
      </c>
      <c r="B114" s="176" t="s">
        <v>1150</v>
      </c>
      <c r="C114" s="191" t="s">
        <v>1151</v>
      </c>
      <c r="D114" s="177" t="s">
        <v>1152</v>
      </c>
      <c r="E114" s="178">
        <v>1</v>
      </c>
      <c r="F114" s="179"/>
      <c r="G114" s="180">
        <f>ROUND(E114*F114,2)</f>
        <v>0</v>
      </c>
      <c r="H114" s="179"/>
      <c r="I114" s="180">
        <f>ROUND(E114*H114,2)</f>
        <v>0</v>
      </c>
      <c r="J114" s="179"/>
      <c r="K114" s="180">
        <f>ROUND(E114*J114,2)</f>
        <v>0</v>
      </c>
      <c r="L114" s="180">
        <v>21</v>
      </c>
      <c r="M114" s="180">
        <f>G114*(1+L114/100)</f>
        <v>0</v>
      </c>
      <c r="N114" s="178">
        <v>0</v>
      </c>
      <c r="O114" s="178">
        <f>ROUND(E114*N114,2)</f>
        <v>0</v>
      </c>
      <c r="P114" s="178">
        <v>0</v>
      </c>
      <c r="Q114" s="178">
        <f>ROUND(E114*P114,2)</f>
        <v>0</v>
      </c>
      <c r="R114" s="180"/>
      <c r="S114" s="180" t="s">
        <v>271</v>
      </c>
      <c r="T114" s="181" t="s">
        <v>271</v>
      </c>
      <c r="U114" s="160">
        <v>5.99</v>
      </c>
      <c r="V114" s="160">
        <f>ROUND(E114*U114,2)</f>
        <v>5.99</v>
      </c>
      <c r="W114" s="160"/>
      <c r="X114" s="160" t="s">
        <v>252</v>
      </c>
      <c r="Y114" s="160" t="s">
        <v>239</v>
      </c>
      <c r="Z114" s="149"/>
      <c r="AA114" s="149"/>
      <c r="AB114" s="149"/>
      <c r="AC114" s="149"/>
      <c r="AD114" s="149"/>
      <c r="AE114" s="149"/>
      <c r="AF114" s="149"/>
      <c r="AG114" s="149" t="s">
        <v>1153</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2" x14ac:dyDescent="0.2">
      <c r="A115" s="156"/>
      <c r="B115" s="157"/>
      <c r="C115" s="192" t="s">
        <v>101</v>
      </c>
      <c r="D115" s="162"/>
      <c r="E115" s="163">
        <v>1</v>
      </c>
      <c r="F115" s="160"/>
      <c r="G115" s="160"/>
      <c r="H115" s="160"/>
      <c r="I115" s="160"/>
      <c r="J115" s="160"/>
      <c r="K115" s="160"/>
      <c r="L115" s="160"/>
      <c r="M115" s="160"/>
      <c r="N115" s="159"/>
      <c r="O115" s="159"/>
      <c r="P115" s="159"/>
      <c r="Q115" s="159"/>
      <c r="R115" s="160"/>
      <c r="S115" s="160"/>
      <c r="T115" s="160"/>
      <c r="U115" s="160"/>
      <c r="V115" s="160"/>
      <c r="W115" s="160"/>
      <c r="X115" s="160"/>
      <c r="Y115" s="160"/>
      <c r="Z115" s="149"/>
      <c r="AA115" s="149"/>
      <c r="AB115" s="149"/>
      <c r="AC115" s="149"/>
      <c r="AD115" s="149"/>
      <c r="AE115" s="149"/>
      <c r="AF115" s="149"/>
      <c r="AG115" s="149" t="s">
        <v>241</v>
      </c>
      <c r="AH115" s="149">
        <v>0</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75">
        <v>41</v>
      </c>
      <c r="B116" s="176" t="s">
        <v>1156</v>
      </c>
      <c r="C116" s="191" t="s">
        <v>1157</v>
      </c>
      <c r="D116" s="177" t="s">
        <v>407</v>
      </c>
      <c r="E116" s="178">
        <v>10.199999999999999</v>
      </c>
      <c r="F116" s="179"/>
      <c r="G116" s="180">
        <f>ROUND(E116*F116,2)</f>
        <v>0</v>
      </c>
      <c r="H116" s="179"/>
      <c r="I116" s="180">
        <f>ROUND(E116*H116,2)</f>
        <v>0</v>
      </c>
      <c r="J116" s="179"/>
      <c r="K116" s="180">
        <f>ROUND(E116*J116,2)</f>
        <v>0</v>
      </c>
      <c r="L116" s="180">
        <v>21</v>
      </c>
      <c r="M116" s="180">
        <f>G116*(1+L116/100)</f>
        <v>0</v>
      </c>
      <c r="N116" s="178">
        <v>0</v>
      </c>
      <c r="O116" s="178">
        <f>ROUND(E116*N116,2)</f>
        <v>0</v>
      </c>
      <c r="P116" s="178">
        <v>0</v>
      </c>
      <c r="Q116" s="178">
        <f>ROUND(E116*P116,2)</f>
        <v>0</v>
      </c>
      <c r="R116" s="180"/>
      <c r="S116" s="180" t="s">
        <v>271</v>
      </c>
      <c r="T116" s="181" t="s">
        <v>271</v>
      </c>
      <c r="U116" s="160">
        <v>1.9E-2</v>
      </c>
      <c r="V116" s="160">
        <f>ROUND(E116*U116,2)</f>
        <v>0.19</v>
      </c>
      <c r="W116" s="160"/>
      <c r="X116" s="160" t="s">
        <v>252</v>
      </c>
      <c r="Y116" s="160" t="s">
        <v>239</v>
      </c>
      <c r="Z116" s="149"/>
      <c r="AA116" s="149"/>
      <c r="AB116" s="149"/>
      <c r="AC116" s="149"/>
      <c r="AD116" s="149"/>
      <c r="AE116" s="149"/>
      <c r="AF116" s="149"/>
      <c r="AG116" s="149" t="s">
        <v>1153</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2" x14ac:dyDescent="0.2">
      <c r="A117" s="156"/>
      <c r="B117" s="157"/>
      <c r="C117" s="192" t="s">
        <v>1831</v>
      </c>
      <c r="D117" s="162"/>
      <c r="E117" s="163">
        <v>10.199999999999999</v>
      </c>
      <c r="F117" s="160"/>
      <c r="G117" s="160"/>
      <c r="H117" s="160"/>
      <c r="I117" s="160"/>
      <c r="J117" s="160"/>
      <c r="K117" s="160"/>
      <c r="L117" s="160"/>
      <c r="M117" s="160"/>
      <c r="N117" s="159"/>
      <c r="O117" s="159"/>
      <c r="P117" s="159"/>
      <c r="Q117" s="159"/>
      <c r="R117" s="160"/>
      <c r="S117" s="160"/>
      <c r="T117" s="160"/>
      <c r="U117" s="160"/>
      <c r="V117" s="160"/>
      <c r="W117" s="160"/>
      <c r="X117" s="160"/>
      <c r="Y117" s="160"/>
      <c r="Z117" s="149"/>
      <c r="AA117" s="149"/>
      <c r="AB117" s="149"/>
      <c r="AC117" s="149"/>
      <c r="AD117" s="149"/>
      <c r="AE117" s="149"/>
      <c r="AF117" s="149"/>
      <c r="AG117" s="149" t="s">
        <v>241</v>
      </c>
      <c r="AH117" s="149">
        <v>5</v>
      </c>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x14ac:dyDescent="0.2">
      <c r="A118" s="168" t="s">
        <v>231</v>
      </c>
      <c r="B118" s="169" t="s">
        <v>186</v>
      </c>
      <c r="C118" s="190" t="s">
        <v>187</v>
      </c>
      <c r="D118" s="170"/>
      <c r="E118" s="171"/>
      <c r="F118" s="172"/>
      <c r="G118" s="172">
        <f>SUMIF(AG119:AG128,"&lt;&gt;NOR",G119:G128)</f>
        <v>0</v>
      </c>
      <c r="H118" s="172"/>
      <c r="I118" s="172">
        <f>SUM(I119:I128)</f>
        <v>0</v>
      </c>
      <c r="J118" s="172"/>
      <c r="K118" s="172">
        <f>SUM(K119:K128)</f>
        <v>0</v>
      </c>
      <c r="L118" s="172"/>
      <c r="M118" s="172">
        <f>SUM(M119:M128)</f>
        <v>0</v>
      </c>
      <c r="N118" s="171"/>
      <c r="O118" s="171">
        <f>SUM(O119:O128)</f>
        <v>0</v>
      </c>
      <c r="P118" s="171"/>
      <c r="Q118" s="171">
        <f>SUM(Q119:Q128)</f>
        <v>0</v>
      </c>
      <c r="R118" s="172"/>
      <c r="S118" s="172"/>
      <c r="T118" s="173"/>
      <c r="U118" s="167"/>
      <c r="V118" s="167">
        <f>SUM(V119:V128)</f>
        <v>1.4200000000000002</v>
      </c>
      <c r="W118" s="167"/>
      <c r="X118" s="167"/>
      <c r="Y118" s="167"/>
      <c r="AG118" t="s">
        <v>232</v>
      </c>
    </row>
    <row r="119" spans="1:60" outlineLevel="1" x14ac:dyDescent="0.2">
      <c r="A119" s="175">
        <v>42</v>
      </c>
      <c r="B119" s="176" t="s">
        <v>1856</v>
      </c>
      <c r="C119" s="191" t="s">
        <v>1857</v>
      </c>
      <c r="D119" s="177" t="s">
        <v>407</v>
      </c>
      <c r="E119" s="178">
        <v>50.4</v>
      </c>
      <c r="F119" s="179"/>
      <c r="G119" s="180">
        <f>ROUND(E119*F119,2)</f>
        <v>0</v>
      </c>
      <c r="H119" s="179"/>
      <c r="I119" s="180">
        <f>ROUND(E119*H119,2)</f>
        <v>0</v>
      </c>
      <c r="J119" s="179"/>
      <c r="K119" s="180">
        <f>ROUND(E119*J119,2)</f>
        <v>0</v>
      </c>
      <c r="L119" s="180">
        <v>21</v>
      </c>
      <c r="M119" s="180">
        <f>G119*(1+L119/100)</f>
        <v>0</v>
      </c>
      <c r="N119" s="178">
        <v>6.0000000000000002E-5</v>
      </c>
      <c r="O119" s="178">
        <f>ROUND(E119*N119,2)</f>
        <v>0</v>
      </c>
      <c r="P119" s="178">
        <v>0</v>
      </c>
      <c r="Q119" s="178">
        <f>ROUND(E119*P119,2)</f>
        <v>0</v>
      </c>
      <c r="R119" s="180"/>
      <c r="S119" s="180" t="s">
        <v>236</v>
      </c>
      <c r="T119" s="181" t="s">
        <v>237</v>
      </c>
      <c r="U119" s="160">
        <v>2.5999999999999999E-2</v>
      </c>
      <c r="V119" s="160">
        <f>ROUND(E119*U119,2)</f>
        <v>1.31</v>
      </c>
      <c r="W119" s="160"/>
      <c r="X119" s="160" t="s">
        <v>252</v>
      </c>
      <c r="Y119" s="160" t="s">
        <v>239</v>
      </c>
      <c r="Z119" s="149"/>
      <c r="AA119" s="149"/>
      <c r="AB119" s="149"/>
      <c r="AC119" s="149"/>
      <c r="AD119" s="149"/>
      <c r="AE119" s="149"/>
      <c r="AF119" s="149"/>
      <c r="AG119" s="149" t="s">
        <v>253</v>
      </c>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2" x14ac:dyDescent="0.2">
      <c r="A120" s="156"/>
      <c r="B120" s="157"/>
      <c r="C120" s="255" t="s">
        <v>1858</v>
      </c>
      <c r="D120" s="256"/>
      <c r="E120" s="256"/>
      <c r="F120" s="256"/>
      <c r="G120" s="256"/>
      <c r="H120" s="160"/>
      <c r="I120" s="160"/>
      <c r="J120" s="160"/>
      <c r="K120" s="160"/>
      <c r="L120" s="160"/>
      <c r="M120" s="160"/>
      <c r="N120" s="159"/>
      <c r="O120" s="159"/>
      <c r="P120" s="159"/>
      <c r="Q120" s="159"/>
      <c r="R120" s="160"/>
      <c r="S120" s="160"/>
      <c r="T120" s="160"/>
      <c r="U120" s="160"/>
      <c r="V120" s="160"/>
      <c r="W120" s="160"/>
      <c r="X120" s="160"/>
      <c r="Y120" s="160"/>
      <c r="Z120" s="149"/>
      <c r="AA120" s="149"/>
      <c r="AB120" s="149"/>
      <c r="AC120" s="149"/>
      <c r="AD120" s="149"/>
      <c r="AE120" s="149"/>
      <c r="AF120" s="149"/>
      <c r="AG120" s="149" t="s">
        <v>247</v>
      </c>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2" x14ac:dyDescent="0.2">
      <c r="A121" s="156"/>
      <c r="B121" s="157"/>
      <c r="C121" s="192" t="s">
        <v>1859</v>
      </c>
      <c r="D121" s="162"/>
      <c r="E121" s="163">
        <v>50.4</v>
      </c>
      <c r="F121" s="160"/>
      <c r="G121" s="160"/>
      <c r="H121" s="160"/>
      <c r="I121" s="160"/>
      <c r="J121" s="160"/>
      <c r="K121" s="160"/>
      <c r="L121" s="160"/>
      <c r="M121" s="160"/>
      <c r="N121" s="159"/>
      <c r="O121" s="159"/>
      <c r="P121" s="159"/>
      <c r="Q121" s="159"/>
      <c r="R121" s="160"/>
      <c r="S121" s="160"/>
      <c r="T121" s="160"/>
      <c r="U121" s="160"/>
      <c r="V121" s="160"/>
      <c r="W121" s="160"/>
      <c r="X121" s="160"/>
      <c r="Y121" s="160"/>
      <c r="Z121" s="149"/>
      <c r="AA121" s="149"/>
      <c r="AB121" s="149"/>
      <c r="AC121" s="149"/>
      <c r="AD121" s="149"/>
      <c r="AE121" s="149"/>
      <c r="AF121" s="149"/>
      <c r="AG121" s="149" t="s">
        <v>241</v>
      </c>
      <c r="AH121" s="149">
        <v>0</v>
      </c>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1" x14ac:dyDescent="0.2">
      <c r="A122" s="175">
        <v>43</v>
      </c>
      <c r="B122" s="176" t="s">
        <v>1860</v>
      </c>
      <c r="C122" s="191" t="s">
        <v>1861</v>
      </c>
      <c r="D122" s="177" t="s">
        <v>407</v>
      </c>
      <c r="E122" s="178">
        <v>2</v>
      </c>
      <c r="F122" s="179"/>
      <c r="G122" s="180">
        <f>ROUND(E122*F122,2)</f>
        <v>0</v>
      </c>
      <c r="H122" s="179"/>
      <c r="I122" s="180">
        <f>ROUND(E122*H122,2)</f>
        <v>0</v>
      </c>
      <c r="J122" s="179"/>
      <c r="K122" s="180">
        <f>ROUND(E122*J122,2)</f>
        <v>0</v>
      </c>
      <c r="L122" s="180">
        <v>21</v>
      </c>
      <c r="M122" s="180">
        <f>G122*(1+L122/100)</f>
        <v>0</v>
      </c>
      <c r="N122" s="178">
        <v>6.0000000000000002E-5</v>
      </c>
      <c r="O122" s="178">
        <f>ROUND(E122*N122,2)</f>
        <v>0</v>
      </c>
      <c r="P122" s="178">
        <v>0</v>
      </c>
      <c r="Q122" s="178">
        <f>ROUND(E122*P122,2)</f>
        <v>0</v>
      </c>
      <c r="R122" s="180"/>
      <c r="S122" s="180" t="s">
        <v>236</v>
      </c>
      <c r="T122" s="181" t="s">
        <v>237</v>
      </c>
      <c r="U122" s="160">
        <v>2.5999999999999999E-2</v>
      </c>
      <c r="V122" s="160">
        <f>ROUND(E122*U122,2)</f>
        <v>0.05</v>
      </c>
      <c r="W122" s="160"/>
      <c r="X122" s="160" t="s">
        <v>252</v>
      </c>
      <c r="Y122" s="160" t="s">
        <v>239</v>
      </c>
      <c r="Z122" s="149"/>
      <c r="AA122" s="149"/>
      <c r="AB122" s="149"/>
      <c r="AC122" s="149"/>
      <c r="AD122" s="149"/>
      <c r="AE122" s="149"/>
      <c r="AF122" s="149"/>
      <c r="AG122" s="149" t="s">
        <v>253</v>
      </c>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2" x14ac:dyDescent="0.2">
      <c r="A123" s="156"/>
      <c r="B123" s="157"/>
      <c r="C123" s="255" t="s">
        <v>1862</v>
      </c>
      <c r="D123" s="256"/>
      <c r="E123" s="256"/>
      <c r="F123" s="256"/>
      <c r="G123" s="256"/>
      <c r="H123" s="160"/>
      <c r="I123" s="160"/>
      <c r="J123" s="160"/>
      <c r="K123" s="160"/>
      <c r="L123" s="160"/>
      <c r="M123" s="160"/>
      <c r="N123" s="159"/>
      <c r="O123" s="159"/>
      <c r="P123" s="159"/>
      <c r="Q123" s="159"/>
      <c r="R123" s="160"/>
      <c r="S123" s="160"/>
      <c r="T123" s="160"/>
      <c r="U123" s="160"/>
      <c r="V123" s="160"/>
      <c r="W123" s="160"/>
      <c r="X123" s="160"/>
      <c r="Y123" s="160"/>
      <c r="Z123" s="149"/>
      <c r="AA123" s="149"/>
      <c r="AB123" s="149"/>
      <c r="AC123" s="149"/>
      <c r="AD123" s="149"/>
      <c r="AE123" s="149"/>
      <c r="AF123" s="149"/>
      <c r="AG123" s="149" t="s">
        <v>247</v>
      </c>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3" x14ac:dyDescent="0.2">
      <c r="A124" s="156"/>
      <c r="B124" s="157"/>
      <c r="C124" s="257" t="s">
        <v>1863</v>
      </c>
      <c r="D124" s="258"/>
      <c r="E124" s="258"/>
      <c r="F124" s="258"/>
      <c r="G124" s="258"/>
      <c r="H124" s="160"/>
      <c r="I124" s="160"/>
      <c r="J124" s="160"/>
      <c r="K124" s="160"/>
      <c r="L124" s="160"/>
      <c r="M124" s="160"/>
      <c r="N124" s="159"/>
      <c r="O124" s="159"/>
      <c r="P124" s="159"/>
      <c r="Q124" s="159"/>
      <c r="R124" s="160"/>
      <c r="S124" s="160"/>
      <c r="T124" s="160"/>
      <c r="U124" s="160"/>
      <c r="V124" s="160"/>
      <c r="W124" s="160"/>
      <c r="X124" s="160"/>
      <c r="Y124" s="160"/>
      <c r="Z124" s="149"/>
      <c r="AA124" s="149"/>
      <c r="AB124" s="149"/>
      <c r="AC124" s="149"/>
      <c r="AD124" s="149"/>
      <c r="AE124" s="149"/>
      <c r="AF124" s="149"/>
      <c r="AG124" s="149" t="s">
        <v>247</v>
      </c>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outlineLevel="2" x14ac:dyDescent="0.2">
      <c r="A125" s="156"/>
      <c r="B125" s="157"/>
      <c r="C125" s="192" t="s">
        <v>1852</v>
      </c>
      <c r="D125" s="162"/>
      <c r="E125" s="163">
        <v>2</v>
      </c>
      <c r="F125" s="160"/>
      <c r="G125" s="160"/>
      <c r="H125" s="160"/>
      <c r="I125" s="160"/>
      <c r="J125" s="160"/>
      <c r="K125" s="160"/>
      <c r="L125" s="160"/>
      <c r="M125" s="160"/>
      <c r="N125" s="159"/>
      <c r="O125" s="159"/>
      <c r="P125" s="159"/>
      <c r="Q125" s="159"/>
      <c r="R125" s="160"/>
      <c r="S125" s="160"/>
      <c r="T125" s="160"/>
      <c r="U125" s="160"/>
      <c r="V125" s="160"/>
      <c r="W125" s="160"/>
      <c r="X125" s="160"/>
      <c r="Y125" s="160"/>
      <c r="Z125" s="149"/>
      <c r="AA125" s="149"/>
      <c r="AB125" s="149"/>
      <c r="AC125" s="149"/>
      <c r="AD125" s="149"/>
      <c r="AE125" s="149"/>
      <c r="AF125" s="149"/>
      <c r="AG125" s="149" t="s">
        <v>241</v>
      </c>
      <c r="AH125" s="149">
        <v>5</v>
      </c>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1" x14ac:dyDescent="0.2">
      <c r="A126" s="175">
        <v>44</v>
      </c>
      <c r="B126" s="176" t="s">
        <v>1864</v>
      </c>
      <c r="C126" s="191" t="s">
        <v>1865</v>
      </c>
      <c r="D126" s="177" t="s">
        <v>407</v>
      </c>
      <c r="E126" s="178">
        <v>2.4</v>
      </c>
      <c r="F126" s="179"/>
      <c r="G126" s="180">
        <f>ROUND(E126*F126,2)</f>
        <v>0</v>
      </c>
      <c r="H126" s="179"/>
      <c r="I126" s="180">
        <f>ROUND(E126*H126,2)</f>
        <v>0</v>
      </c>
      <c r="J126" s="179"/>
      <c r="K126" s="180">
        <f>ROUND(E126*J126,2)</f>
        <v>0</v>
      </c>
      <c r="L126" s="180">
        <v>21</v>
      </c>
      <c r="M126" s="180">
        <f>G126*(1+L126/100)</f>
        <v>0</v>
      </c>
      <c r="N126" s="178">
        <v>6.0000000000000002E-5</v>
      </c>
      <c r="O126" s="178">
        <f>ROUND(E126*N126,2)</f>
        <v>0</v>
      </c>
      <c r="P126" s="178">
        <v>0</v>
      </c>
      <c r="Q126" s="178">
        <f>ROUND(E126*P126,2)</f>
        <v>0</v>
      </c>
      <c r="R126" s="180"/>
      <c r="S126" s="180" t="s">
        <v>236</v>
      </c>
      <c r="T126" s="181" t="s">
        <v>237</v>
      </c>
      <c r="U126" s="160">
        <v>2.5999999999999999E-2</v>
      </c>
      <c r="V126" s="160">
        <f>ROUND(E126*U126,2)</f>
        <v>0.06</v>
      </c>
      <c r="W126" s="160"/>
      <c r="X126" s="160" t="s">
        <v>252</v>
      </c>
      <c r="Y126" s="160" t="s">
        <v>239</v>
      </c>
      <c r="Z126" s="149"/>
      <c r="AA126" s="149"/>
      <c r="AB126" s="149"/>
      <c r="AC126" s="149"/>
      <c r="AD126" s="149"/>
      <c r="AE126" s="149"/>
      <c r="AF126" s="149"/>
      <c r="AG126" s="149" t="s">
        <v>253</v>
      </c>
      <c r="AH126" s="149"/>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outlineLevel="2" x14ac:dyDescent="0.2">
      <c r="A127" s="156"/>
      <c r="B127" s="157"/>
      <c r="C127" s="255" t="s">
        <v>1866</v>
      </c>
      <c r="D127" s="256"/>
      <c r="E127" s="256"/>
      <c r="F127" s="256"/>
      <c r="G127" s="256"/>
      <c r="H127" s="160"/>
      <c r="I127" s="160"/>
      <c r="J127" s="160"/>
      <c r="K127" s="160"/>
      <c r="L127" s="160"/>
      <c r="M127" s="160"/>
      <c r="N127" s="159"/>
      <c r="O127" s="159"/>
      <c r="P127" s="159"/>
      <c r="Q127" s="159"/>
      <c r="R127" s="160"/>
      <c r="S127" s="160"/>
      <c r="T127" s="160"/>
      <c r="U127" s="160"/>
      <c r="V127" s="160"/>
      <c r="W127" s="160"/>
      <c r="X127" s="160"/>
      <c r="Y127" s="160"/>
      <c r="Z127" s="149"/>
      <c r="AA127" s="149"/>
      <c r="AB127" s="149"/>
      <c r="AC127" s="149"/>
      <c r="AD127" s="149"/>
      <c r="AE127" s="149"/>
      <c r="AF127" s="149"/>
      <c r="AG127" s="149" t="s">
        <v>247</v>
      </c>
      <c r="AH127" s="149"/>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2" x14ac:dyDescent="0.2">
      <c r="A128" s="156"/>
      <c r="B128" s="157"/>
      <c r="C128" s="192" t="s">
        <v>1867</v>
      </c>
      <c r="D128" s="162"/>
      <c r="E128" s="163">
        <v>2.4</v>
      </c>
      <c r="F128" s="160"/>
      <c r="G128" s="160"/>
      <c r="H128" s="160"/>
      <c r="I128" s="160"/>
      <c r="J128" s="160"/>
      <c r="K128" s="160"/>
      <c r="L128" s="160"/>
      <c r="M128" s="160"/>
      <c r="N128" s="159"/>
      <c r="O128" s="159"/>
      <c r="P128" s="159"/>
      <c r="Q128" s="159"/>
      <c r="R128" s="160"/>
      <c r="S128" s="160"/>
      <c r="T128" s="160"/>
      <c r="U128" s="160"/>
      <c r="V128" s="160"/>
      <c r="W128" s="160"/>
      <c r="X128" s="160"/>
      <c r="Y128" s="160"/>
      <c r="Z128" s="149"/>
      <c r="AA128" s="149"/>
      <c r="AB128" s="149"/>
      <c r="AC128" s="149"/>
      <c r="AD128" s="149"/>
      <c r="AE128" s="149"/>
      <c r="AF128" s="149"/>
      <c r="AG128" s="149" t="s">
        <v>241</v>
      </c>
      <c r="AH128" s="149">
        <v>0</v>
      </c>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x14ac:dyDescent="0.2">
      <c r="A129" s="168" t="s">
        <v>231</v>
      </c>
      <c r="B129" s="169" t="s">
        <v>200</v>
      </c>
      <c r="C129" s="190" t="s">
        <v>134</v>
      </c>
      <c r="D129" s="170"/>
      <c r="E129" s="171"/>
      <c r="F129" s="172"/>
      <c r="G129" s="172">
        <f>SUMIF(AG130:AG146,"&lt;&gt;NOR",G130:G146)</f>
        <v>0</v>
      </c>
      <c r="H129" s="172"/>
      <c r="I129" s="172">
        <f>SUM(I130:I146)</f>
        <v>0</v>
      </c>
      <c r="J129" s="172"/>
      <c r="K129" s="172">
        <f>SUM(K130:K146)</f>
        <v>0</v>
      </c>
      <c r="L129" s="172"/>
      <c r="M129" s="172">
        <f>SUM(M130:M146)</f>
        <v>0</v>
      </c>
      <c r="N129" s="171"/>
      <c r="O129" s="171">
        <f>SUM(O130:O146)</f>
        <v>0</v>
      </c>
      <c r="P129" s="171"/>
      <c r="Q129" s="171">
        <f>SUM(Q130:Q146)</f>
        <v>0</v>
      </c>
      <c r="R129" s="172"/>
      <c r="S129" s="172"/>
      <c r="T129" s="173"/>
      <c r="U129" s="167"/>
      <c r="V129" s="167">
        <f>SUM(V130:V146)</f>
        <v>0.11</v>
      </c>
      <c r="W129" s="167"/>
      <c r="X129" s="167"/>
      <c r="Y129" s="167"/>
      <c r="AG129" t="s">
        <v>232</v>
      </c>
    </row>
    <row r="130" spans="1:60" outlineLevel="1" x14ac:dyDescent="0.2">
      <c r="A130" s="175">
        <v>45</v>
      </c>
      <c r="B130" s="176" t="s">
        <v>470</v>
      </c>
      <c r="C130" s="191" t="s">
        <v>471</v>
      </c>
      <c r="D130" s="177" t="s">
        <v>472</v>
      </c>
      <c r="E130" s="178">
        <v>0.10027999999999999</v>
      </c>
      <c r="F130" s="179"/>
      <c r="G130" s="180">
        <f>ROUND(E130*F130,2)</f>
        <v>0</v>
      </c>
      <c r="H130" s="179"/>
      <c r="I130" s="180">
        <f>ROUND(E130*H130,2)</f>
        <v>0</v>
      </c>
      <c r="J130" s="179"/>
      <c r="K130" s="180">
        <f>ROUND(E130*J130,2)</f>
        <v>0</v>
      </c>
      <c r="L130" s="180">
        <v>21</v>
      </c>
      <c r="M130" s="180">
        <f>G130*(1+L130/100)</f>
        <v>0</v>
      </c>
      <c r="N130" s="178">
        <v>0</v>
      </c>
      <c r="O130" s="178">
        <f>ROUND(E130*N130,2)</f>
        <v>0</v>
      </c>
      <c r="P130" s="178">
        <v>0</v>
      </c>
      <c r="Q130" s="178">
        <f>ROUND(E130*P130,2)</f>
        <v>0</v>
      </c>
      <c r="R130" s="180" t="s">
        <v>473</v>
      </c>
      <c r="S130" s="180" t="s">
        <v>271</v>
      </c>
      <c r="T130" s="181" t="s">
        <v>271</v>
      </c>
      <c r="U130" s="160">
        <v>0</v>
      </c>
      <c r="V130" s="160">
        <f>ROUND(E130*U130,2)</f>
        <v>0</v>
      </c>
      <c r="W130" s="160"/>
      <c r="X130" s="160" t="s">
        <v>252</v>
      </c>
      <c r="Y130" s="160" t="s">
        <v>239</v>
      </c>
      <c r="Z130" s="149"/>
      <c r="AA130" s="149"/>
      <c r="AB130" s="149"/>
      <c r="AC130" s="149"/>
      <c r="AD130" s="149"/>
      <c r="AE130" s="149"/>
      <c r="AF130" s="149"/>
      <c r="AG130" s="149" t="s">
        <v>253</v>
      </c>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2" x14ac:dyDescent="0.2">
      <c r="A131" s="156"/>
      <c r="B131" s="157"/>
      <c r="C131" s="192" t="s">
        <v>1868</v>
      </c>
      <c r="D131" s="162"/>
      <c r="E131" s="163">
        <v>0.10027999999999999</v>
      </c>
      <c r="F131" s="160"/>
      <c r="G131" s="160"/>
      <c r="H131" s="160"/>
      <c r="I131" s="160"/>
      <c r="J131" s="160"/>
      <c r="K131" s="160"/>
      <c r="L131" s="160"/>
      <c r="M131" s="160"/>
      <c r="N131" s="159"/>
      <c r="O131" s="159"/>
      <c r="P131" s="159"/>
      <c r="Q131" s="159"/>
      <c r="R131" s="160"/>
      <c r="S131" s="160"/>
      <c r="T131" s="160"/>
      <c r="U131" s="160"/>
      <c r="V131" s="160"/>
      <c r="W131" s="160"/>
      <c r="X131" s="160"/>
      <c r="Y131" s="160"/>
      <c r="Z131" s="149"/>
      <c r="AA131" s="149"/>
      <c r="AB131" s="149"/>
      <c r="AC131" s="149"/>
      <c r="AD131" s="149"/>
      <c r="AE131" s="149"/>
      <c r="AF131" s="149"/>
      <c r="AG131" s="149" t="s">
        <v>241</v>
      </c>
      <c r="AH131" s="149">
        <v>7</v>
      </c>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ht="22.5" outlineLevel="1" x14ac:dyDescent="0.2">
      <c r="A132" s="175">
        <v>46</v>
      </c>
      <c r="B132" s="176" t="s">
        <v>510</v>
      </c>
      <c r="C132" s="191" t="s">
        <v>1869</v>
      </c>
      <c r="D132" s="177" t="s">
        <v>472</v>
      </c>
      <c r="E132" s="178">
        <v>0.13605999999999999</v>
      </c>
      <c r="F132" s="179"/>
      <c r="G132" s="180">
        <f>ROUND(E132*F132,2)</f>
        <v>0</v>
      </c>
      <c r="H132" s="179"/>
      <c r="I132" s="180">
        <f>ROUND(E132*H132,2)</f>
        <v>0</v>
      </c>
      <c r="J132" s="179"/>
      <c r="K132" s="180">
        <f>ROUND(E132*J132,2)</f>
        <v>0</v>
      </c>
      <c r="L132" s="180">
        <v>21</v>
      </c>
      <c r="M132" s="180">
        <f>G132*(1+L132/100)</f>
        <v>0</v>
      </c>
      <c r="N132" s="178">
        <v>0</v>
      </c>
      <c r="O132" s="178">
        <f>ROUND(E132*N132,2)</f>
        <v>0</v>
      </c>
      <c r="P132" s="178">
        <v>0</v>
      </c>
      <c r="Q132" s="178">
        <f>ROUND(E132*P132,2)</f>
        <v>0</v>
      </c>
      <c r="R132" s="180" t="s">
        <v>473</v>
      </c>
      <c r="S132" s="180" t="s">
        <v>271</v>
      </c>
      <c r="T132" s="181" t="s">
        <v>271</v>
      </c>
      <c r="U132" s="160">
        <v>0.49</v>
      </c>
      <c r="V132" s="160">
        <f>ROUND(E132*U132,2)</f>
        <v>7.0000000000000007E-2</v>
      </c>
      <c r="W132" s="160"/>
      <c r="X132" s="160" t="s">
        <v>252</v>
      </c>
      <c r="Y132" s="160" t="s">
        <v>239</v>
      </c>
      <c r="Z132" s="149"/>
      <c r="AA132" s="149"/>
      <c r="AB132" s="149"/>
      <c r="AC132" s="149"/>
      <c r="AD132" s="149"/>
      <c r="AE132" s="149"/>
      <c r="AF132" s="149"/>
      <c r="AG132" s="149" t="s">
        <v>253</v>
      </c>
      <c r="AH132" s="149"/>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2" x14ac:dyDescent="0.2">
      <c r="A133" s="156"/>
      <c r="B133" s="157"/>
      <c r="C133" s="255" t="s">
        <v>514</v>
      </c>
      <c r="D133" s="256"/>
      <c r="E133" s="256"/>
      <c r="F133" s="256"/>
      <c r="G133" s="256"/>
      <c r="H133" s="160"/>
      <c r="I133" s="160"/>
      <c r="J133" s="160"/>
      <c r="K133" s="160"/>
      <c r="L133" s="160"/>
      <c r="M133" s="160"/>
      <c r="N133" s="159"/>
      <c r="O133" s="159"/>
      <c r="P133" s="159"/>
      <c r="Q133" s="159"/>
      <c r="R133" s="160"/>
      <c r="S133" s="160"/>
      <c r="T133" s="160"/>
      <c r="U133" s="160"/>
      <c r="V133" s="160"/>
      <c r="W133" s="160"/>
      <c r="X133" s="160"/>
      <c r="Y133" s="160"/>
      <c r="Z133" s="149"/>
      <c r="AA133" s="149"/>
      <c r="AB133" s="149"/>
      <c r="AC133" s="149"/>
      <c r="AD133" s="149"/>
      <c r="AE133" s="149"/>
      <c r="AF133" s="149"/>
      <c r="AG133" s="149" t="s">
        <v>247</v>
      </c>
      <c r="AH133" s="149"/>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outlineLevel="1" x14ac:dyDescent="0.2">
      <c r="A134" s="175">
        <v>47</v>
      </c>
      <c r="B134" s="176" t="s">
        <v>499</v>
      </c>
      <c r="C134" s="191" t="s">
        <v>500</v>
      </c>
      <c r="D134" s="177" t="s">
        <v>472</v>
      </c>
      <c r="E134" s="178">
        <v>0.68030000000000002</v>
      </c>
      <c r="F134" s="179"/>
      <c r="G134" s="180">
        <f>ROUND(E134*F134,2)</f>
        <v>0</v>
      </c>
      <c r="H134" s="179"/>
      <c r="I134" s="180">
        <f>ROUND(E134*H134,2)</f>
        <v>0</v>
      </c>
      <c r="J134" s="179"/>
      <c r="K134" s="180">
        <f>ROUND(E134*J134,2)</f>
        <v>0</v>
      </c>
      <c r="L134" s="180">
        <v>21</v>
      </c>
      <c r="M134" s="180">
        <f>G134*(1+L134/100)</f>
        <v>0</v>
      </c>
      <c r="N134" s="178">
        <v>0</v>
      </c>
      <c r="O134" s="178">
        <f>ROUND(E134*N134,2)</f>
        <v>0</v>
      </c>
      <c r="P134" s="178">
        <v>0</v>
      </c>
      <c r="Q134" s="178">
        <f>ROUND(E134*P134,2)</f>
        <v>0</v>
      </c>
      <c r="R134" s="180" t="s">
        <v>473</v>
      </c>
      <c r="S134" s="180" t="s">
        <v>271</v>
      </c>
      <c r="T134" s="181" t="s">
        <v>271</v>
      </c>
      <c r="U134" s="160">
        <v>0</v>
      </c>
      <c r="V134" s="160">
        <f>ROUND(E134*U134,2)</f>
        <v>0</v>
      </c>
      <c r="W134" s="160"/>
      <c r="X134" s="160" t="s">
        <v>252</v>
      </c>
      <c r="Y134" s="160" t="s">
        <v>239</v>
      </c>
      <c r="Z134" s="149"/>
      <c r="AA134" s="149"/>
      <c r="AB134" s="149"/>
      <c r="AC134" s="149"/>
      <c r="AD134" s="149"/>
      <c r="AE134" s="149"/>
      <c r="AF134" s="149"/>
      <c r="AG134" s="149" t="s">
        <v>253</v>
      </c>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2" x14ac:dyDescent="0.2">
      <c r="A135" s="156"/>
      <c r="B135" s="157"/>
      <c r="C135" s="192" t="s">
        <v>1870</v>
      </c>
      <c r="D135" s="162"/>
      <c r="E135" s="163">
        <v>0.68030000000000002</v>
      </c>
      <c r="F135" s="160"/>
      <c r="G135" s="160"/>
      <c r="H135" s="160"/>
      <c r="I135" s="160"/>
      <c r="J135" s="160"/>
      <c r="K135" s="160"/>
      <c r="L135" s="160"/>
      <c r="M135" s="160"/>
      <c r="N135" s="159"/>
      <c r="O135" s="159"/>
      <c r="P135" s="159"/>
      <c r="Q135" s="159"/>
      <c r="R135" s="160"/>
      <c r="S135" s="160"/>
      <c r="T135" s="160"/>
      <c r="U135" s="160"/>
      <c r="V135" s="160"/>
      <c r="W135" s="160"/>
      <c r="X135" s="160"/>
      <c r="Y135" s="160"/>
      <c r="Z135" s="149"/>
      <c r="AA135" s="149"/>
      <c r="AB135" s="149"/>
      <c r="AC135" s="149"/>
      <c r="AD135" s="149"/>
      <c r="AE135" s="149"/>
      <c r="AF135" s="149"/>
      <c r="AG135" s="149" t="s">
        <v>241</v>
      </c>
      <c r="AH135" s="149">
        <v>5</v>
      </c>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outlineLevel="1" x14ac:dyDescent="0.2">
      <c r="A136" s="175">
        <v>48</v>
      </c>
      <c r="B136" s="176" t="s">
        <v>515</v>
      </c>
      <c r="C136" s="191" t="s">
        <v>516</v>
      </c>
      <c r="D136" s="177" t="s">
        <v>472</v>
      </c>
      <c r="E136" s="178">
        <v>3.5779999999999999E-2</v>
      </c>
      <c r="F136" s="179"/>
      <c r="G136" s="180">
        <f>ROUND(E136*F136,2)</f>
        <v>0</v>
      </c>
      <c r="H136" s="179"/>
      <c r="I136" s="180">
        <f>ROUND(E136*H136,2)</f>
        <v>0</v>
      </c>
      <c r="J136" s="179"/>
      <c r="K136" s="180">
        <f>ROUND(E136*J136,2)</f>
        <v>0</v>
      </c>
      <c r="L136" s="180">
        <v>21</v>
      </c>
      <c r="M136" s="180">
        <f>G136*(1+L136/100)</f>
        <v>0</v>
      </c>
      <c r="N136" s="178">
        <v>0</v>
      </c>
      <c r="O136" s="178">
        <f>ROUND(E136*N136,2)</f>
        <v>0</v>
      </c>
      <c r="P136" s="178">
        <v>0</v>
      </c>
      <c r="Q136" s="178">
        <f>ROUND(E136*P136,2)</f>
        <v>0</v>
      </c>
      <c r="R136" s="180" t="s">
        <v>473</v>
      </c>
      <c r="S136" s="180" t="s">
        <v>271</v>
      </c>
      <c r="T136" s="181" t="s">
        <v>271</v>
      </c>
      <c r="U136" s="160">
        <v>0.94199999999999995</v>
      </c>
      <c r="V136" s="160">
        <f>ROUND(E136*U136,2)</f>
        <v>0.03</v>
      </c>
      <c r="W136" s="160"/>
      <c r="X136" s="160" t="s">
        <v>252</v>
      </c>
      <c r="Y136" s="160" t="s">
        <v>239</v>
      </c>
      <c r="Z136" s="149"/>
      <c r="AA136" s="149"/>
      <c r="AB136" s="149"/>
      <c r="AC136" s="149"/>
      <c r="AD136" s="149"/>
      <c r="AE136" s="149"/>
      <c r="AF136" s="149"/>
      <c r="AG136" s="149" t="s">
        <v>253</v>
      </c>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2" x14ac:dyDescent="0.2">
      <c r="A137" s="156"/>
      <c r="B137" s="157"/>
      <c r="C137" s="192" t="s">
        <v>1871</v>
      </c>
      <c r="D137" s="162"/>
      <c r="E137" s="163">
        <v>3.5779999999999999E-2</v>
      </c>
      <c r="F137" s="160"/>
      <c r="G137" s="160"/>
      <c r="H137" s="160"/>
      <c r="I137" s="160"/>
      <c r="J137" s="160"/>
      <c r="K137" s="160"/>
      <c r="L137" s="160"/>
      <c r="M137" s="160"/>
      <c r="N137" s="159"/>
      <c r="O137" s="159"/>
      <c r="P137" s="159"/>
      <c r="Q137" s="159"/>
      <c r="R137" s="160"/>
      <c r="S137" s="160"/>
      <c r="T137" s="160"/>
      <c r="U137" s="160"/>
      <c r="V137" s="160"/>
      <c r="W137" s="160"/>
      <c r="X137" s="160"/>
      <c r="Y137" s="160"/>
      <c r="Z137" s="149"/>
      <c r="AA137" s="149"/>
      <c r="AB137" s="149"/>
      <c r="AC137" s="149"/>
      <c r="AD137" s="149"/>
      <c r="AE137" s="149"/>
      <c r="AF137" s="149"/>
      <c r="AG137" s="149" t="s">
        <v>241</v>
      </c>
      <c r="AH137" s="149">
        <v>5</v>
      </c>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outlineLevel="1" x14ac:dyDescent="0.2">
      <c r="A138" s="175">
        <v>49</v>
      </c>
      <c r="B138" s="176" t="s">
        <v>502</v>
      </c>
      <c r="C138" s="191" t="s">
        <v>1872</v>
      </c>
      <c r="D138" s="177" t="s">
        <v>472</v>
      </c>
      <c r="E138" s="178">
        <v>3.5779999999999999E-2</v>
      </c>
      <c r="F138" s="179"/>
      <c r="G138" s="180">
        <f>ROUND(E138*F138,2)</f>
        <v>0</v>
      </c>
      <c r="H138" s="179"/>
      <c r="I138" s="180">
        <f>ROUND(E138*H138,2)</f>
        <v>0</v>
      </c>
      <c r="J138" s="179"/>
      <c r="K138" s="180">
        <f>ROUND(E138*J138,2)</f>
        <v>0</v>
      </c>
      <c r="L138" s="180">
        <v>21</v>
      </c>
      <c r="M138" s="180">
        <f>G138*(1+L138/100)</f>
        <v>0</v>
      </c>
      <c r="N138" s="178">
        <v>0</v>
      </c>
      <c r="O138" s="178">
        <f>ROUND(E138*N138,2)</f>
        <v>0</v>
      </c>
      <c r="P138" s="178">
        <v>0</v>
      </c>
      <c r="Q138" s="178">
        <f>ROUND(E138*P138,2)</f>
        <v>0</v>
      </c>
      <c r="R138" s="180" t="s">
        <v>473</v>
      </c>
      <c r="S138" s="180" t="s">
        <v>271</v>
      </c>
      <c r="T138" s="181" t="s">
        <v>271</v>
      </c>
      <c r="U138" s="160">
        <v>0</v>
      </c>
      <c r="V138" s="160">
        <f>ROUND(E138*U138,2)</f>
        <v>0</v>
      </c>
      <c r="W138" s="160"/>
      <c r="X138" s="160" t="s">
        <v>252</v>
      </c>
      <c r="Y138" s="160" t="s">
        <v>239</v>
      </c>
      <c r="Z138" s="149"/>
      <c r="AA138" s="149"/>
      <c r="AB138" s="149"/>
      <c r="AC138" s="149"/>
      <c r="AD138" s="149"/>
      <c r="AE138" s="149"/>
      <c r="AF138" s="149"/>
      <c r="AG138" s="149" t="s">
        <v>253</v>
      </c>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outlineLevel="2" x14ac:dyDescent="0.2">
      <c r="A139" s="156"/>
      <c r="B139" s="157"/>
      <c r="C139" s="255" t="s">
        <v>504</v>
      </c>
      <c r="D139" s="256"/>
      <c r="E139" s="256"/>
      <c r="F139" s="256"/>
      <c r="G139" s="256"/>
      <c r="H139" s="160"/>
      <c r="I139" s="160"/>
      <c r="J139" s="160"/>
      <c r="K139" s="160"/>
      <c r="L139" s="160"/>
      <c r="M139" s="160"/>
      <c r="N139" s="159"/>
      <c r="O139" s="159"/>
      <c r="P139" s="159"/>
      <c r="Q139" s="159"/>
      <c r="R139" s="160"/>
      <c r="S139" s="160"/>
      <c r="T139" s="160"/>
      <c r="U139" s="160"/>
      <c r="V139" s="160"/>
      <c r="W139" s="160"/>
      <c r="X139" s="160"/>
      <c r="Y139" s="160"/>
      <c r="Z139" s="149"/>
      <c r="AA139" s="149"/>
      <c r="AB139" s="149"/>
      <c r="AC139" s="149"/>
      <c r="AD139" s="149"/>
      <c r="AE139" s="149"/>
      <c r="AF139" s="149"/>
      <c r="AG139" s="149" t="s">
        <v>247</v>
      </c>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2" x14ac:dyDescent="0.2">
      <c r="A140" s="156"/>
      <c r="B140" s="157"/>
      <c r="C140" s="192" t="s">
        <v>1873</v>
      </c>
      <c r="D140" s="162"/>
      <c r="E140" s="163">
        <v>3.5779999999999999E-2</v>
      </c>
      <c r="F140" s="160"/>
      <c r="G140" s="160"/>
      <c r="H140" s="160"/>
      <c r="I140" s="160"/>
      <c r="J140" s="160"/>
      <c r="K140" s="160"/>
      <c r="L140" s="160"/>
      <c r="M140" s="160"/>
      <c r="N140" s="159"/>
      <c r="O140" s="159"/>
      <c r="P140" s="159"/>
      <c r="Q140" s="159"/>
      <c r="R140" s="160"/>
      <c r="S140" s="160"/>
      <c r="T140" s="160"/>
      <c r="U140" s="160"/>
      <c r="V140" s="160"/>
      <c r="W140" s="160"/>
      <c r="X140" s="160"/>
      <c r="Y140" s="160"/>
      <c r="Z140" s="149"/>
      <c r="AA140" s="149"/>
      <c r="AB140" s="149"/>
      <c r="AC140" s="149"/>
      <c r="AD140" s="149"/>
      <c r="AE140" s="149"/>
      <c r="AF140" s="149"/>
      <c r="AG140" s="149" t="s">
        <v>241</v>
      </c>
      <c r="AH140" s="149">
        <v>7</v>
      </c>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ht="22.5" outlineLevel="1" x14ac:dyDescent="0.2">
      <c r="A141" s="175">
        <v>50</v>
      </c>
      <c r="B141" s="176" t="s">
        <v>1874</v>
      </c>
      <c r="C141" s="191" t="s">
        <v>1875</v>
      </c>
      <c r="D141" s="177" t="s">
        <v>472</v>
      </c>
      <c r="E141" s="178">
        <v>3.5779999999999999E-2</v>
      </c>
      <c r="F141" s="179"/>
      <c r="G141" s="180">
        <f>ROUND(E141*F141,2)</f>
        <v>0</v>
      </c>
      <c r="H141" s="179"/>
      <c r="I141" s="180">
        <f>ROUND(E141*H141,2)</f>
        <v>0</v>
      </c>
      <c r="J141" s="179"/>
      <c r="K141" s="180">
        <f>ROUND(E141*J141,2)</f>
        <v>0</v>
      </c>
      <c r="L141" s="180">
        <v>21</v>
      </c>
      <c r="M141" s="180">
        <f>G141*(1+L141/100)</f>
        <v>0</v>
      </c>
      <c r="N141" s="178">
        <v>0</v>
      </c>
      <c r="O141" s="178">
        <f>ROUND(E141*N141,2)</f>
        <v>0</v>
      </c>
      <c r="P141" s="178">
        <v>0</v>
      </c>
      <c r="Q141" s="178">
        <f>ROUND(E141*P141,2)</f>
        <v>0</v>
      </c>
      <c r="R141" s="180" t="s">
        <v>1876</v>
      </c>
      <c r="S141" s="180" t="s">
        <v>271</v>
      </c>
      <c r="T141" s="181" t="s">
        <v>271</v>
      </c>
      <c r="U141" s="160">
        <v>0.36</v>
      </c>
      <c r="V141" s="160">
        <f>ROUND(E141*U141,2)</f>
        <v>0.01</v>
      </c>
      <c r="W141" s="160"/>
      <c r="X141" s="160" t="s">
        <v>252</v>
      </c>
      <c r="Y141" s="160" t="s">
        <v>239</v>
      </c>
      <c r="Z141" s="149"/>
      <c r="AA141" s="149"/>
      <c r="AB141" s="149"/>
      <c r="AC141" s="149"/>
      <c r="AD141" s="149"/>
      <c r="AE141" s="149"/>
      <c r="AF141" s="149"/>
      <c r="AG141" s="149" t="s">
        <v>253</v>
      </c>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2" x14ac:dyDescent="0.2">
      <c r="A142" s="156"/>
      <c r="B142" s="157"/>
      <c r="C142" s="266" t="s">
        <v>1877</v>
      </c>
      <c r="D142" s="267"/>
      <c r="E142" s="267"/>
      <c r="F142" s="267"/>
      <c r="G142" s="267"/>
      <c r="H142" s="160"/>
      <c r="I142" s="160"/>
      <c r="J142" s="160"/>
      <c r="K142" s="160"/>
      <c r="L142" s="160"/>
      <c r="M142" s="160"/>
      <c r="N142" s="159"/>
      <c r="O142" s="159"/>
      <c r="P142" s="159"/>
      <c r="Q142" s="159"/>
      <c r="R142" s="160"/>
      <c r="S142" s="160"/>
      <c r="T142" s="160"/>
      <c r="U142" s="160"/>
      <c r="V142" s="160"/>
      <c r="W142" s="160"/>
      <c r="X142" s="160"/>
      <c r="Y142" s="160"/>
      <c r="Z142" s="149"/>
      <c r="AA142" s="149"/>
      <c r="AB142" s="149"/>
      <c r="AC142" s="149"/>
      <c r="AD142" s="149"/>
      <c r="AE142" s="149"/>
      <c r="AF142" s="149"/>
      <c r="AG142" s="149" t="s">
        <v>524</v>
      </c>
      <c r="AH142" s="149"/>
      <c r="AI142" s="149"/>
      <c r="AJ142" s="149"/>
      <c r="AK142" s="149"/>
      <c r="AL142" s="149"/>
      <c r="AM142" s="149"/>
      <c r="AN142" s="149"/>
      <c r="AO142" s="149"/>
      <c r="AP142" s="149"/>
      <c r="AQ142" s="149"/>
      <c r="AR142" s="149"/>
      <c r="AS142" s="149"/>
      <c r="AT142" s="149"/>
      <c r="AU142" s="149"/>
      <c r="AV142" s="149"/>
      <c r="AW142" s="149"/>
      <c r="AX142" s="149"/>
      <c r="AY142" s="149"/>
      <c r="AZ142" s="149"/>
      <c r="BA142" s="182" t="str">
        <f>C142</f>
        <v>nebo vybouraných hmot nošením nebo přehazováním k místu nakládky přístupnému normálním dopravním prostředkům do 10 m,</v>
      </c>
      <c r="BB142" s="149"/>
      <c r="BC142" s="149"/>
      <c r="BD142" s="149"/>
      <c r="BE142" s="149"/>
      <c r="BF142" s="149"/>
      <c r="BG142" s="149"/>
      <c r="BH142" s="149"/>
    </row>
    <row r="143" spans="1:60" outlineLevel="2" x14ac:dyDescent="0.2">
      <c r="A143" s="156"/>
      <c r="B143" s="157"/>
      <c r="C143" s="192" t="s">
        <v>1871</v>
      </c>
      <c r="D143" s="162"/>
      <c r="E143" s="163">
        <v>3.5779999999999999E-2</v>
      </c>
      <c r="F143" s="160"/>
      <c r="G143" s="160"/>
      <c r="H143" s="160"/>
      <c r="I143" s="160"/>
      <c r="J143" s="160"/>
      <c r="K143" s="160"/>
      <c r="L143" s="160"/>
      <c r="M143" s="160"/>
      <c r="N143" s="159"/>
      <c r="O143" s="159"/>
      <c r="P143" s="159"/>
      <c r="Q143" s="159"/>
      <c r="R143" s="160"/>
      <c r="S143" s="160"/>
      <c r="T143" s="160"/>
      <c r="U143" s="160"/>
      <c r="V143" s="160"/>
      <c r="W143" s="160"/>
      <c r="X143" s="160"/>
      <c r="Y143" s="160"/>
      <c r="Z143" s="149"/>
      <c r="AA143" s="149"/>
      <c r="AB143" s="149"/>
      <c r="AC143" s="149"/>
      <c r="AD143" s="149"/>
      <c r="AE143" s="149"/>
      <c r="AF143" s="149"/>
      <c r="AG143" s="149" t="s">
        <v>241</v>
      </c>
      <c r="AH143" s="149">
        <v>5</v>
      </c>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ht="22.5" outlineLevel="1" x14ac:dyDescent="0.2">
      <c r="A144" s="175">
        <v>51</v>
      </c>
      <c r="B144" s="176" t="s">
        <v>1878</v>
      </c>
      <c r="C144" s="191" t="s">
        <v>1879</v>
      </c>
      <c r="D144" s="177" t="s">
        <v>472</v>
      </c>
      <c r="E144" s="178">
        <v>3.5779999999999999E-2</v>
      </c>
      <c r="F144" s="179"/>
      <c r="G144" s="180">
        <f>ROUND(E144*F144,2)</f>
        <v>0</v>
      </c>
      <c r="H144" s="179"/>
      <c r="I144" s="180">
        <f>ROUND(E144*H144,2)</f>
        <v>0</v>
      </c>
      <c r="J144" s="179"/>
      <c r="K144" s="180">
        <f>ROUND(E144*J144,2)</f>
        <v>0</v>
      </c>
      <c r="L144" s="180">
        <v>21</v>
      </c>
      <c r="M144" s="180">
        <f>G144*(1+L144/100)</f>
        <v>0</v>
      </c>
      <c r="N144" s="178">
        <v>0</v>
      </c>
      <c r="O144" s="178">
        <f>ROUND(E144*N144,2)</f>
        <v>0</v>
      </c>
      <c r="P144" s="178">
        <v>0</v>
      </c>
      <c r="Q144" s="178">
        <f>ROUND(E144*P144,2)</f>
        <v>0</v>
      </c>
      <c r="R144" s="180" t="s">
        <v>1876</v>
      </c>
      <c r="S144" s="180" t="s">
        <v>271</v>
      </c>
      <c r="T144" s="181" t="s">
        <v>271</v>
      </c>
      <c r="U144" s="160">
        <v>9.9000000000000005E-2</v>
      </c>
      <c r="V144" s="160">
        <f>ROUND(E144*U144,2)</f>
        <v>0</v>
      </c>
      <c r="W144" s="160"/>
      <c r="X144" s="160" t="s">
        <v>252</v>
      </c>
      <c r="Y144" s="160" t="s">
        <v>239</v>
      </c>
      <c r="Z144" s="149"/>
      <c r="AA144" s="149"/>
      <c r="AB144" s="149"/>
      <c r="AC144" s="149"/>
      <c r="AD144" s="149"/>
      <c r="AE144" s="149"/>
      <c r="AF144" s="149"/>
      <c r="AG144" s="149" t="s">
        <v>253</v>
      </c>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2" x14ac:dyDescent="0.2">
      <c r="A145" s="156"/>
      <c r="B145" s="157"/>
      <c r="C145" s="266" t="s">
        <v>1880</v>
      </c>
      <c r="D145" s="267"/>
      <c r="E145" s="267"/>
      <c r="F145" s="267"/>
      <c r="G145" s="267"/>
      <c r="H145" s="160"/>
      <c r="I145" s="160"/>
      <c r="J145" s="160"/>
      <c r="K145" s="160"/>
      <c r="L145" s="160"/>
      <c r="M145" s="160"/>
      <c r="N145" s="159"/>
      <c r="O145" s="159"/>
      <c r="P145" s="159"/>
      <c r="Q145" s="159"/>
      <c r="R145" s="160"/>
      <c r="S145" s="160"/>
      <c r="T145" s="160"/>
      <c r="U145" s="160"/>
      <c r="V145" s="160"/>
      <c r="W145" s="160"/>
      <c r="X145" s="160"/>
      <c r="Y145" s="160"/>
      <c r="Z145" s="149"/>
      <c r="AA145" s="149"/>
      <c r="AB145" s="149"/>
      <c r="AC145" s="149"/>
      <c r="AD145" s="149"/>
      <c r="AE145" s="149"/>
      <c r="AF145" s="149"/>
      <c r="AG145" s="149" t="s">
        <v>524</v>
      </c>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outlineLevel="2" x14ac:dyDescent="0.2">
      <c r="A146" s="156"/>
      <c r="B146" s="157"/>
      <c r="C146" s="192" t="s">
        <v>1881</v>
      </c>
      <c r="D146" s="162"/>
      <c r="E146" s="163">
        <v>3.5779999999999999E-2</v>
      </c>
      <c r="F146" s="160"/>
      <c r="G146" s="160"/>
      <c r="H146" s="160"/>
      <c r="I146" s="160"/>
      <c r="J146" s="160"/>
      <c r="K146" s="160"/>
      <c r="L146" s="160"/>
      <c r="M146" s="160"/>
      <c r="N146" s="159"/>
      <c r="O146" s="159"/>
      <c r="P146" s="159"/>
      <c r="Q146" s="159"/>
      <c r="R146" s="160"/>
      <c r="S146" s="160"/>
      <c r="T146" s="160"/>
      <c r="U146" s="160"/>
      <c r="V146" s="160"/>
      <c r="W146" s="160"/>
      <c r="X146" s="160"/>
      <c r="Y146" s="160"/>
      <c r="Z146" s="149"/>
      <c r="AA146" s="149"/>
      <c r="AB146" s="149"/>
      <c r="AC146" s="149"/>
      <c r="AD146" s="149"/>
      <c r="AE146" s="149"/>
      <c r="AF146" s="149"/>
      <c r="AG146" s="149" t="s">
        <v>241</v>
      </c>
      <c r="AH146" s="149">
        <v>5</v>
      </c>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x14ac:dyDescent="0.2">
      <c r="A147" s="168" t="s">
        <v>231</v>
      </c>
      <c r="B147" s="169" t="s">
        <v>203</v>
      </c>
      <c r="C147" s="190" t="s">
        <v>28</v>
      </c>
      <c r="D147" s="170"/>
      <c r="E147" s="171"/>
      <c r="F147" s="172"/>
      <c r="G147" s="172">
        <f>SUMIF(AG148:AG150,"&lt;&gt;NOR",G148:G150)</f>
        <v>0</v>
      </c>
      <c r="H147" s="172"/>
      <c r="I147" s="172">
        <f>SUM(I148:I150)</f>
        <v>0</v>
      </c>
      <c r="J147" s="172"/>
      <c r="K147" s="172">
        <f>SUM(K148:K150)</f>
        <v>0</v>
      </c>
      <c r="L147" s="172"/>
      <c r="M147" s="172">
        <f>SUM(M148:M150)</f>
        <v>0</v>
      </c>
      <c r="N147" s="171"/>
      <c r="O147" s="171">
        <f>SUM(O148:O150)</f>
        <v>0</v>
      </c>
      <c r="P147" s="171"/>
      <c r="Q147" s="171">
        <f>SUM(Q148:Q150)</f>
        <v>0</v>
      </c>
      <c r="R147" s="172"/>
      <c r="S147" s="172"/>
      <c r="T147" s="173"/>
      <c r="U147" s="167"/>
      <c r="V147" s="167">
        <f>SUM(V148:V150)</f>
        <v>0</v>
      </c>
      <c r="W147" s="167"/>
      <c r="X147" s="167"/>
      <c r="Y147" s="167"/>
      <c r="AG147" t="s">
        <v>232</v>
      </c>
    </row>
    <row r="148" spans="1:60" outlineLevel="1" x14ac:dyDescent="0.2">
      <c r="A148" s="175">
        <v>52</v>
      </c>
      <c r="B148" s="176" t="s">
        <v>351</v>
      </c>
      <c r="C148" s="191" t="s">
        <v>352</v>
      </c>
      <c r="D148" s="177" t="s">
        <v>293</v>
      </c>
      <c r="E148" s="178">
        <v>1</v>
      </c>
      <c r="F148" s="179"/>
      <c r="G148" s="180">
        <f>ROUND(E148*F148,2)</f>
        <v>0</v>
      </c>
      <c r="H148" s="179"/>
      <c r="I148" s="180">
        <f>ROUND(E148*H148,2)</f>
        <v>0</v>
      </c>
      <c r="J148" s="179"/>
      <c r="K148" s="180">
        <f>ROUND(E148*J148,2)</f>
        <v>0</v>
      </c>
      <c r="L148" s="180">
        <v>21</v>
      </c>
      <c r="M148" s="180">
        <f>G148*(1+L148/100)</f>
        <v>0</v>
      </c>
      <c r="N148" s="178">
        <v>0</v>
      </c>
      <c r="O148" s="178">
        <f>ROUND(E148*N148,2)</f>
        <v>0</v>
      </c>
      <c r="P148" s="178">
        <v>0</v>
      </c>
      <c r="Q148" s="178">
        <f>ROUND(E148*P148,2)</f>
        <v>0</v>
      </c>
      <c r="R148" s="180"/>
      <c r="S148" s="180" t="s">
        <v>271</v>
      </c>
      <c r="T148" s="181" t="s">
        <v>237</v>
      </c>
      <c r="U148" s="160">
        <v>0</v>
      </c>
      <c r="V148" s="160">
        <f>ROUND(E148*U148,2)</f>
        <v>0</v>
      </c>
      <c r="W148" s="160"/>
      <c r="X148" s="160" t="s">
        <v>238</v>
      </c>
      <c r="Y148" s="160" t="s">
        <v>239</v>
      </c>
      <c r="Z148" s="149"/>
      <c r="AA148" s="149"/>
      <c r="AB148" s="149"/>
      <c r="AC148" s="149"/>
      <c r="AD148" s="149"/>
      <c r="AE148" s="149"/>
      <c r="AF148" s="149"/>
      <c r="AG148" s="149" t="s">
        <v>240</v>
      </c>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outlineLevel="2" x14ac:dyDescent="0.2">
      <c r="A149" s="156"/>
      <c r="B149" s="157"/>
      <c r="C149" s="255" t="s">
        <v>763</v>
      </c>
      <c r="D149" s="256"/>
      <c r="E149" s="256"/>
      <c r="F149" s="256"/>
      <c r="G149" s="256"/>
      <c r="H149" s="160"/>
      <c r="I149" s="160"/>
      <c r="J149" s="160"/>
      <c r="K149" s="160"/>
      <c r="L149" s="160"/>
      <c r="M149" s="160"/>
      <c r="N149" s="159"/>
      <c r="O149" s="159"/>
      <c r="P149" s="159"/>
      <c r="Q149" s="159"/>
      <c r="R149" s="160"/>
      <c r="S149" s="160"/>
      <c r="T149" s="160"/>
      <c r="U149" s="160"/>
      <c r="V149" s="160"/>
      <c r="W149" s="160"/>
      <c r="X149" s="160"/>
      <c r="Y149" s="160"/>
      <c r="Z149" s="149"/>
      <c r="AA149" s="149"/>
      <c r="AB149" s="149"/>
      <c r="AC149" s="149"/>
      <c r="AD149" s="149"/>
      <c r="AE149" s="149"/>
      <c r="AF149" s="149"/>
      <c r="AG149" s="149" t="s">
        <v>247</v>
      </c>
      <c r="AH149" s="149"/>
      <c r="AI149" s="149"/>
      <c r="AJ149" s="149"/>
      <c r="AK149" s="149"/>
      <c r="AL149" s="149"/>
      <c r="AM149" s="149"/>
      <c r="AN149" s="149"/>
      <c r="AO149" s="149"/>
      <c r="AP149" s="149"/>
      <c r="AQ149" s="149"/>
      <c r="AR149" s="149"/>
      <c r="AS149" s="149"/>
      <c r="AT149" s="149"/>
      <c r="AU149" s="149"/>
      <c r="AV149" s="149"/>
      <c r="AW149" s="149"/>
      <c r="AX149" s="149"/>
      <c r="AY149" s="149"/>
      <c r="AZ149" s="149"/>
      <c r="BA149" s="182" t="str">
        <f>C149</f>
        <v>Náklady na vyhotovení dokumentace skutečného provedení stavby a její předání objednateli v požadované formě a požadovaném počtu.</v>
      </c>
      <c r="BB149" s="149"/>
      <c r="BC149" s="149"/>
      <c r="BD149" s="149"/>
      <c r="BE149" s="149"/>
      <c r="BF149" s="149"/>
      <c r="BG149" s="149"/>
      <c r="BH149" s="149"/>
    </row>
    <row r="150" spans="1:60" outlineLevel="2" x14ac:dyDescent="0.2">
      <c r="A150" s="156"/>
      <c r="B150" s="157"/>
      <c r="C150" s="192" t="s">
        <v>101</v>
      </c>
      <c r="D150" s="162"/>
      <c r="E150" s="163">
        <v>1</v>
      </c>
      <c r="F150" s="160"/>
      <c r="G150" s="160"/>
      <c r="H150" s="160"/>
      <c r="I150" s="160"/>
      <c r="J150" s="160"/>
      <c r="K150" s="160"/>
      <c r="L150" s="160"/>
      <c r="M150" s="160"/>
      <c r="N150" s="159"/>
      <c r="O150" s="159"/>
      <c r="P150" s="159"/>
      <c r="Q150" s="159"/>
      <c r="R150" s="160"/>
      <c r="S150" s="160"/>
      <c r="T150" s="160"/>
      <c r="U150" s="160"/>
      <c r="V150" s="160"/>
      <c r="W150" s="160"/>
      <c r="X150" s="160"/>
      <c r="Y150" s="160"/>
      <c r="Z150" s="149"/>
      <c r="AA150" s="149"/>
      <c r="AB150" s="149"/>
      <c r="AC150" s="149"/>
      <c r="AD150" s="149"/>
      <c r="AE150" s="149"/>
      <c r="AF150" s="149"/>
      <c r="AG150" s="149" t="s">
        <v>241</v>
      </c>
      <c r="AH150" s="149">
        <v>0</v>
      </c>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x14ac:dyDescent="0.2">
      <c r="A151" s="3"/>
      <c r="B151" s="4"/>
      <c r="C151" s="194"/>
      <c r="D151" s="6"/>
      <c r="E151" s="3"/>
      <c r="F151" s="3"/>
      <c r="G151" s="3"/>
      <c r="H151" s="3"/>
      <c r="I151" s="3"/>
      <c r="J151" s="3"/>
      <c r="K151" s="3"/>
      <c r="L151" s="3"/>
      <c r="M151" s="3"/>
      <c r="N151" s="3"/>
      <c r="O151" s="3"/>
      <c r="P151" s="3"/>
      <c r="Q151" s="3"/>
      <c r="R151" s="3"/>
      <c r="S151" s="3"/>
      <c r="T151" s="3"/>
      <c r="U151" s="3"/>
      <c r="V151" s="3"/>
      <c r="W151" s="3"/>
      <c r="X151" s="3"/>
      <c r="Y151" s="3"/>
      <c r="AE151">
        <v>12</v>
      </c>
      <c r="AF151">
        <v>21</v>
      </c>
      <c r="AG151" t="s">
        <v>217</v>
      </c>
    </row>
    <row r="152" spans="1:60" x14ac:dyDescent="0.2">
      <c r="A152" s="152"/>
      <c r="B152" s="153" t="s">
        <v>29</v>
      </c>
      <c r="C152" s="195"/>
      <c r="D152" s="154"/>
      <c r="E152" s="155"/>
      <c r="F152" s="155"/>
      <c r="G152" s="174">
        <f>G8+G13+G15+G41+G44+G54+G66+G80+G95+G101+G104+G109+G118+G129+G147</f>
        <v>0</v>
      </c>
      <c r="H152" s="3"/>
      <c r="I152" s="3"/>
      <c r="J152" s="3"/>
      <c r="K152" s="3"/>
      <c r="L152" s="3"/>
      <c r="M152" s="3"/>
      <c r="N152" s="3"/>
      <c r="O152" s="3"/>
      <c r="P152" s="3"/>
      <c r="Q152" s="3"/>
      <c r="R152" s="3"/>
      <c r="S152" s="3"/>
      <c r="T152" s="3"/>
      <c r="U152" s="3"/>
      <c r="V152" s="3"/>
      <c r="W152" s="3"/>
      <c r="X152" s="3"/>
      <c r="Y152" s="3"/>
      <c r="AE152">
        <f>SUMIF(L7:L150,AE151,G7:G150)</f>
        <v>0</v>
      </c>
      <c r="AF152">
        <f>SUMIF(L7:L150,AF151,G7:G150)</f>
        <v>0</v>
      </c>
      <c r="AG152" t="s">
        <v>388</v>
      </c>
    </row>
    <row r="153" spans="1:60" x14ac:dyDescent="0.2">
      <c r="C153" s="196"/>
      <c r="D153" s="10"/>
      <c r="AG153" t="s">
        <v>389</v>
      </c>
    </row>
    <row r="154" spans="1:60" x14ac:dyDescent="0.2">
      <c r="D154" s="10"/>
    </row>
    <row r="155" spans="1:60" x14ac:dyDescent="0.2">
      <c r="D155" s="10"/>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aNCZXEq+vXROFOAydrJuuOvKOYSvMjuAOD0qjeN+iA4qiPWxI8ENXMkbQP1rQIjLiUoygwTXDDwpKQv1J/WAA==" saltValue="iX0uCEDRLtuXMsp1Px4xdA==" spinCount="100000" sheet="1" formatRows="0"/>
  <mergeCells count="36">
    <mergeCell ref="C31:G31"/>
    <mergeCell ref="A1:G1"/>
    <mergeCell ref="C2:G2"/>
    <mergeCell ref="C3:G3"/>
    <mergeCell ref="C4:G4"/>
    <mergeCell ref="C10:G10"/>
    <mergeCell ref="C11:G11"/>
    <mergeCell ref="C17:G17"/>
    <mergeCell ref="C18:G18"/>
    <mergeCell ref="C23:G23"/>
    <mergeCell ref="C26:G26"/>
    <mergeCell ref="C28:G28"/>
    <mergeCell ref="C74:G74"/>
    <mergeCell ref="C34:G34"/>
    <mergeCell ref="C39:G39"/>
    <mergeCell ref="C46:G46"/>
    <mergeCell ref="C47:G47"/>
    <mergeCell ref="C49:G49"/>
    <mergeCell ref="C50:G50"/>
    <mergeCell ref="C60:G60"/>
    <mergeCell ref="C63:G63"/>
    <mergeCell ref="C65:G65"/>
    <mergeCell ref="C68:G68"/>
    <mergeCell ref="C71:G71"/>
    <mergeCell ref="C149:G149"/>
    <mergeCell ref="C97:G97"/>
    <mergeCell ref="C98:G98"/>
    <mergeCell ref="C99:G99"/>
    <mergeCell ref="C120:G120"/>
    <mergeCell ref="C123:G123"/>
    <mergeCell ref="C124:G124"/>
    <mergeCell ref="C127:G127"/>
    <mergeCell ref="C133:G133"/>
    <mergeCell ref="C139:G139"/>
    <mergeCell ref="C142:G142"/>
    <mergeCell ref="C145:G14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2" customWidth="1"/>
    <col min="3" max="3" width="63.28515625" style="122"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9" t="s">
        <v>204</v>
      </c>
      <c r="B1" s="259"/>
      <c r="C1" s="259"/>
      <c r="D1" s="259"/>
      <c r="E1" s="259"/>
      <c r="F1" s="259"/>
      <c r="G1" s="259"/>
      <c r="AG1" t="s">
        <v>205</v>
      </c>
    </row>
    <row r="2" spans="1:60" ht="24.95" customHeight="1" x14ac:dyDescent="0.2">
      <c r="A2" s="141" t="s">
        <v>7</v>
      </c>
      <c r="B2" s="49" t="s">
        <v>43</v>
      </c>
      <c r="C2" s="260" t="s">
        <v>44</v>
      </c>
      <c r="D2" s="261"/>
      <c r="E2" s="261"/>
      <c r="F2" s="261"/>
      <c r="G2" s="262"/>
      <c r="AG2" t="s">
        <v>206</v>
      </c>
    </row>
    <row r="3" spans="1:60" ht="24.95" customHeight="1" x14ac:dyDescent="0.2">
      <c r="A3" s="141" t="s">
        <v>8</v>
      </c>
      <c r="B3" s="49" t="s">
        <v>74</v>
      </c>
      <c r="C3" s="260" t="s">
        <v>75</v>
      </c>
      <c r="D3" s="261"/>
      <c r="E3" s="261"/>
      <c r="F3" s="261"/>
      <c r="G3" s="262"/>
      <c r="AC3" s="122" t="s">
        <v>1486</v>
      </c>
      <c r="AG3" t="s">
        <v>207</v>
      </c>
    </row>
    <row r="4" spans="1:60" ht="24.95" customHeight="1" x14ac:dyDescent="0.2">
      <c r="A4" s="142" t="s">
        <v>9</v>
      </c>
      <c r="B4" s="143" t="s">
        <v>61</v>
      </c>
      <c r="C4" s="263" t="s">
        <v>77</v>
      </c>
      <c r="D4" s="264"/>
      <c r="E4" s="264"/>
      <c r="F4" s="264"/>
      <c r="G4" s="265"/>
      <c r="AG4" t="s">
        <v>208</v>
      </c>
    </row>
    <row r="5" spans="1:60" x14ac:dyDescent="0.2">
      <c r="D5" s="10"/>
    </row>
    <row r="6" spans="1:60" ht="38.25" x14ac:dyDescent="0.2">
      <c r="A6" s="145" t="s">
        <v>209</v>
      </c>
      <c r="B6" s="147" t="s">
        <v>210</v>
      </c>
      <c r="C6" s="147" t="s">
        <v>211</v>
      </c>
      <c r="D6" s="146" t="s">
        <v>212</v>
      </c>
      <c r="E6" s="145" t="s">
        <v>213</v>
      </c>
      <c r="F6" s="144" t="s">
        <v>214</v>
      </c>
      <c r="G6" s="145" t="s">
        <v>29</v>
      </c>
      <c r="H6" s="148" t="s">
        <v>30</v>
      </c>
      <c r="I6" s="148" t="s">
        <v>215</v>
      </c>
      <c r="J6" s="148" t="s">
        <v>31</v>
      </c>
      <c r="K6" s="148" t="s">
        <v>216</v>
      </c>
      <c r="L6" s="148" t="s">
        <v>217</v>
      </c>
      <c r="M6" s="148" t="s">
        <v>218</v>
      </c>
      <c r="N6" s="148" t="s">
        <v>219</v>
      </c>
      <c r="O6" s="148" t="s">
        <v>220</v>
      </c>
      <c r="P6" s="148" t="s">
        <v>221</v>
      </c>
      <c r="Q6" s="148" t="s">
        <v>222</v>
      </c>
      <c r="R6" s="148" t="s">
        <v>223</v>
      </c>
      <c r="S6" s="148" t="s">
        <v>224</v>
      </c>
      <c r="T6" s="148" t="s">
        <v>225</v>
      </c>
      <c r="U6" s="148" t="s">
        <v>226</v>
      </c>
      <c r="V6" s="148" t="s">
        <v>227</v>
      </c>
      <c r="W6" s="148" t="s">
        <v>228</v>
      </c>
      <c r="X6" s="148" t="s">
        <v>229</v>
      </c>
      <c r="Y6" s="148" t="s">
        <v>230</v>
      </c>
    </row>
    <row r="7" spans="1:60" hidden="1" x14ac:dyDescent="0.2">
      <c r="A7" s="3"/>
      <c r="B7" s="4"/>
      <c r="C7" s="4"/>
      <c r="D7" s="6"/>
      <c r="E7" s="150"/>
      <c r="F7" s="151"/>
      <c r="G7" s="151"/>
      <c r="H7" s="151"/>
      <c r="I7" s="151"/>
      <c r="J7" s="151"/>
      <c r="K7" s="151"/>
      <c r="L7" s="151"/>
      <c r="M7" s="151"/>
      <c r="N7" s="150"/>
      <c r="O7" s="150"/>
      <c r="P7" s="150"/>
      <c r="Q7" s="150"/>
      <c r="R7" s="151"/>
      <c r="S7" s="151"/>
      <c r="T7" s="151"/>
      <c r="U7" s="151"/>
      <c r="V7" s="151"/>
      <c r="W7" s="151"/>
      <c r="X7" s="151"/>
      <c r="Y7" s="151"/>
    </row>
    <row r="8" spans="1:60" x14ac:dyDescent="0.2">
      <c r="A8" s="168" t="s">
        <v>231</v>
      </c>
      <c r="B8" s="169" t="s">
        <v>123</v>
      </c>
      <c r="C8" s="190" t="s">
        <v>124</v>
      </c>
      <c r="D8" s="170"/>
      <c r="E8" s="171"/>
      <c r="F8" s="172"/>
      <c r="G8" s="172">
        <f>SUMIF(AG9:AG11,"&lt;&gt;NOR",G9:G11)</f>
        <v>0</v>
      </c>
      <c r="H8" s="172"/>
      <c r="I8" s="172">
        <f>SUM(I9:I11)</f>
        <v>0</v>
      </c>
      <c r="J8" s="172"/>
      <c r="K8" s="172">
        <f>SUM(K9:K11)</f>
        <v>0</v>
      </c>
      <c r="L8" s="172"/>
      <c r="M8" s="172">
        <f>SUM(M9:M11)</f>
        <v>0</v>
      </c>
      <c r="N8" s="171"/>
      <c r="O8" s="171">
        <f>SUM(O9:O11)</f>
        <v>0</v>
      </c>
      <c r="P8" s="171"/>
      <c r="Q8" s="171">
        <f>SUM(Q9:Q11)</f>
        <v>0</v>
      </c>
      <c r="R8" s="172"/>
      <c r="S8" s="172"/>
      <c r="T8" s="173"/>
      <c r="U8" s="167"/>
      <c r="V8" s="167">
        <f>SUM(V9:V11)</f>
        <v>0</v>
      </c>
      <c r="W8" s="167"/>
      <c r="X8" s="167"/>
      <c r="Y8" s="167"/>
      <c r="AG8" t="s">
        <v>232</v>
      </c>
    </row>
    <row r="9" spans="1:60" outlineLevel="1" x14ac:dyDescent="0.2">
      <c r="A9" s="175">
        <v>1</v>
      </c>
      <c r="B9" s="176" t="s">
        <v>1480</v>
      </c>
      <c r="C9" s="191" t="s">
        <v>1481</v>
      </c>
      <c r="D9" s="177" t="s">
        <v>1482</v>
      </c>
      <c r="E9" s="178">
        <v>500</v>
      </c>
      <c r="F9" s="179"/>
      <c r="G9" s="180">
        <f>ROUND(E9*F9,2)</f>
        <v>0</v>
      </c>
      <c r="H9" s="179"/>
      <c r="I9" s="180">
        <f>ROUND(E9*H9,2)</f>
        <v>0</v>
      </c>
      <c r="J9" s="179"/>
      <c r="K9" s="180">
        <f>ROUND(E9*J9,2)</f>
        <v>0</v>
      </c>
      <c r="L9" s="180">
        <v>21</v>
      </c>
      <c r="M9" s="180">
        <f>G9*(1+L9/100)</f>
        <v>0</v>
      </c>
      <c r="N9" s="178">
        <v>0</v>
      </c>
      <c r="O9" s="178">
        <f>ROUND(E9*N9,2)</f>
        <v>0</v>
      </c>
      <c r="P9" s="178">
        <v>0</v>
      </c>
      <c r="Q9" s="178">
        <f>ROUND(E9*P9,2)</f>
        <v>0</v>
      </c>
      <c r="R9" s="180" t="s">
        <v>578</v>
      </c>
      <c r="S9" s="180" t="s">
        <v>1483</v>
      </c>
      <c r="T9" s="181" t="s">
        <v>1483</v>
      </c>
      <c r="U9" s="160">
        <v>0</v>
      </c>
      <c r="V9" s="160">
        <f>ROUND(E9*U9,2)</f>
        <v>0</v>
      </c>
      <c r="W9" s="160"/>
      <c r="X9" s="160" t="s">
        <v>579</v>
      </c>
      <c r="Y9" s="160" t="s">
        <v>239</v>
      </c>
      <c r="Z9" s="149"/>
      <c r="AA9" s="149"/>
      <c r="AB9" s="149"/>
      <c r="AC9" s="149"/>
      <c r="AD9" s="149"/>
      <c r="AE9" s="149"/>
      <c r="AF9" s="149"/>
      <c r="AG9" s="149" t="s">
        <v>580</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ht="22.5" outlineLevel="2" x14ac:dyDescent="0.2">
      <c r="A10" s="156"/>
      <c r="B10" s="157"/>
      <c r="C10" s="255" t="s">
        <v>1882</v>
      </c>
      <c r="D10" s="256"/>
      <c r="E10" s="256"/>
      <c r="F10" s="256"/>
      <c r="G10" s="256"/>
      <c r="H10" s="160"/>
      <c r="I10" s="160"/>
      <c r="J10" s="160"/>
      <c r="K10" s="160"/>
      <c r="L10" s="160"/>
      <c r="M10" s="160"/>
      <c r="N10" s="159"/>
      <c r="O10" s="159"/>
      <c r="P10" s="159"/>
      <c r="Q10" s="159"/>
      <c r="R10" s="160"/>
      <c r="S10" s="160"/>
      <c r="T10" s="160"/>
      <c r="U10" s="160"/>
      <c r="V10" s="160"/>
      <c r="W10" s="160"/>
      <c r="X10" s="160"/>
      <c r="Y10" s="160"/>
      <c r="Z10" s="149"/>
      <c r="AA10" s="149"/>
      <c r="AB10" s="149"/>
      <c r="AC10" s="149"/>
      <c r="AD10" s="149"/>
      <c r="AE10" s="149"/>
      <c r="AF10" s="149"/>
      <c r="AG10" s="149" t="s">
        <v>247</v>
      </c>
      <c r="AH10" s="149"/>
      <c r="AI10" s="149"/>
      <c r="AJ10" s="149"/>
      <c r="AK10" s="149"/>
      <c r="AL10" s="149"/>
      <c r="AM10" s="149"/>
      <c r="AN10" s="149"/>
      <c r="AO10" s="149"/>
      <c r="AP10" s="149"/>
      <c r="AQ10" s="149"/>
      <c r="AR10" s="149"/>
      <c r="AS10" s="149"/>
      <c r="AT10" s="149"/>
      <c r="AU10" s="149"/>
      <c r="AV10" s="149"/>
      <c r="AW10" s="149"/>
      <c r="AX10" s="149"/>
      <c r="AY10" s="149"/>
      <c r="AZ10" s="149"/>
      <c r="BA10" s="182" t="str">
        <f>C10</f>
        <v>Drobný instalační materiál pro montáž sdělovacího vedení (vazací pásky, hmoždinky, vruty, závitové tyče, wago, svorky, instalační krabice, popisky, popisovače, barevné lepící pásky, atp.)</v>
      </c>
      <c r="BB10" s="149"/>
      <c r="BC10" s="149"/>
      <c r="BD10" s="149"/>
      <c r="BE10" s="149"/>
      <c r="BF10" s="149"/>
      <c r="BG10" s="149"/>
      <c r="BH10" s="149"/>
    </row>
    <row r="11" spans="1:60" outlineLevel="2" x14ac:dyDescent="0.2">
      <c r="A11" s="156"/>
      <c r="B11" s="157"/>
      <c r="C11" s="192" t="s">
        <v>1883</v>
      </c>
      <c r="D11" s="162"/>
      <c r="E11" s="163">
        <v>500</v>
      </c>
      <c r="F11" s="160"/>
      <c r="G11" s="160"/>
      <c r="H11" s="160"/>
      <c r="I11" s="160"/>
      <c r="J11" s="160"/>
      <c r="K11" s="160"/>
      <c r="L11" s="160"/>
      <c r="M11" s="160"/>
      <c r="N11" s="159"/>
      <c r="O11" s="159"/>
      <c r="P11" s="159"/>
      <c r="Q11" s="159"/>
      <c r="R11" s="160"/>
      <c r="S11" s="160"/>
      <c r="T11" s="160"/>
      <c r="U11" s="160"/>
      <c r="V11" s="160"/>
      <c r="W11" s="160"/>
      <c r="X11" s="160"/>
      <c r="Y11" s="160"/>
      <c r="Z11" s="149"/>
      <c r="AA11" s="149"/>
      <c r="AB11" s="149"/>
      <c r="AC11" s="149"/>
      <c r="AD11" s="149"/>
      <c r="AE11" s="149"/>
      <c r="AF11" s="149"/>
      <c r="AG11" s="149" t="s">
        <v>241</v>
      </c>
      <c r="AH11" s="149">
        <v>0</v>
      </c>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x14ac:dyDescent="0.2">
      <c r="A12" s="168" t="s">
        <v>231</v>
      </c>
      <c r="B12" s="169" t="s">
        <v>178</v>
      </c>
      <c r="C12" s="190" t="s">
        <v>179</v>
      </c>
      <c r="D12" s="170"/>
      <c r="E12" s="171"/>
      <c r="F12" s="172"/>
      <c r="G12" s="172">
        <f>SUMIF(AG13:AG14,"&lt;&gt;NOR",G13:G14)</f>
        <v>0</v>
      </c>
      <c r="H12" s="172"/>
      <c r="I12" s="172">
        <f>SUM(I13:I14)</f>
        <v>0</v>
      </c>
      <c r="J12" s="172"/>
      <c r="K12" s="172">
        <f>SUM(K13:K14)</f>
        <v>0</v>
      </c>
      <c r="L12" s="172"/>
      <c r="M12" s="172">
        <f>SUM(M13:M14)</f>
        <v>0</v>
      </c>
      <c r="N12" s="171"/>
      <c r="O12" s="171">
        <f>SUM(O13:O14)</f>
        <v>0</v>
      </c>
      <c r="P12" s="171"/>
      <c r="Q12" s="171">
        <f>SUM(Q13:Q14)</f>
        <v>0</v>
      </c>
      <c r="R12" s="172"/>
      <c r="S12" s="172"/>
      <c r="T12" s="173"/>
      <c r="U12" s="167"/>
      <c r="V12" s="167">
        <f>SUM(V13:V14)</f>
        <v>0</v>
      </c>
      <c r="W12" s="167"/>
      <c r="X12" s="167"/>
      <c r="Y12" s="167"/>
      <c r="AG12" t="s">
        <v>232</v>
      </c>
    </row>
    <row r="13" spans="1:60" outlineLevel="1" x14ac:dyDescent="0.2">
      <c r="A13" s="175">
        <v>2</v>
      </c>
      <c r="B13" s="176" t="s">
        <v>1848</v>
      </c>
      <c r="C13" s="191" t="s">
        <v>1849</v>
      </c>
      <c r="D13" s="177" t="s">
        <v>251</v>
      </c>
      <c r="E13" s="178">
        <v>1</v>
      </c>
      <c r="F13" s="179"/>
      <c r="G13" s="180">
        <f>ROUND(E13*F13,2)</f>
        <v>0</v>
      </c>
      <c r="H13" s="179"/>
      <c r="I13" s="180">
        <f>ROUND(E13*H13,2)</f>
        <v>0</v>
      </c>
      <c r="J13" s="179"/>
      <c r="K13" s="180">
        <f>ROUND(E13*J13,2)</f>
        <v>0</v>
      </c>
      <c r="L13" s="180">
        <v>21</v>
      </c>
      <c r="M13" s="180">
        <f>G13*(1+L13/100)</f>
        <v>0</v>
      </c>
      <c r="N13" s="178">
        <v>8.0000000000000004E-4</v>
      </c>
      <c r="O13" s="178">
        <f>ROUND(E13*N13,2)</f>
        <v>0</v>
      </c>
      <c r="P13" s="178">
        <v>0</v>
      </c>
      <c r="Q13" s="178">
        <f>ROUND(E13*P13,2)</f>
        <v>0</v>
      </c>
      <c r="R13" s="180" t="s">
        <v>578</v>
      </c>
      <c r="S13" s="180" t="s">
        <v>271</v>
      </c>
      <c r="T13" s="181" t="s">
        <v>271</v>
      </c>
      <c r="U13" s="160">
        <v>0</v>
      </c>
      <c r="V13" s="160">
        <f>ROUND(E13*U13,2)</f>
        <v>0</v>
      </c>
      <c r="W13" s="160"/>
      <c r="X13" s="160" t="s">
        <v>579</v>
      </c>
      <c r="Y13" s="160" t="s">
        <v>239</v>
      </c>
      <c r="Z13" s="149"/>
      <c r="AA13" s="149"/>
      <c r="AB13" s="149"/>
      <c r="AC13" s="149"/>
      <c r="AD13" s="149"/>
      <c r="AE13" s="149"/>
      <c r="AF13" s="149"/>
      <c r="AG13" s="149" t="s">
        <v>580</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2" x14ac:dyDescent="0.2">
      <c r="A14" s="156"/>
      <c r="B14" s="157"/>
      <c r="C14" s="192" t="s">
        <v>101</v>
      </c>
      <c r="D14" s="162"/>
      <c r="E14" s="163">
        <v>1</v>
      </c>
      <c r="F14" s="160"/>
      <c r="G14" s="160"/>
      <c r="H14" s="160"/>
      <c r="I14" s="160"/>
      <c r="J14" s="160"/>
      <c r="K14" s="160"/>
      <c r="L14" s="160"/>
      <c r="M14" s="160"/>
      <c r="N14" s="159"/>
      <c r="O14" s="159"/>
      <c r="P14" s="159"/>
      <c r="Q14" s="159"/>
      <c r="R14" s="160"/>
      <c r="S14" s="160"/>
      <c r="T14" s="160"/>
      <c r="U14" s="160"/>
      <c r="V14" s="160"/>
      <c r="W14" s="160"/>
      <c r="X14" s="160"/>
      <c r="Y14" s="160"/>
      <c r="Z14" s="149"/>
      <c r="AA14" s="149"/>
      <c r="AB14" s="149"/>
      <c r="AC14" s="149"/>
      <c r="AD14" s="149"/>
      <c r="AE14" s="149"/>
      <c r="AF14" s="149"/>
      <c r="AG14" s="149" t="s">
        <v>241</v>
      </c>
      <c r="AH14" s="149">
        <v>0</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x14ac:dyDescent="0.2">
      <c r="A15" s="168" t="s">
        <v>231</v>
      </c>
      <c r="B15" s="169" t="s">
        <v>180</v>
      </c>
      <c r="C15" s="190" t="s">
        <v>181</v>
      </c>
      <c r="D15" s="170"/>
      <c r="E15" s="171"/>
      <c r="F15" s="172"/>
      <c r="G15" s="172">
        <f>SUMIF(AG16:AG32,"&lt;&gt;NOR",G16:G32)</f>
        <v>0</v>
      </c>
      <c r="H15" s="172"/>
      <c r="I15" s="172">
        <f>SUM(I16:I32)</f>
        <v>0</v>
      </c>
      <c r="J15" s="172"/>
      <c r="K15" s="172">
        <f>SUM(K16:K32)</f>
        <v>0</v>
      </c>
      <c r="L15" s="172"/>
      <c r="M15" s="172">
        <f>SUM(M16:M32)</f>
        <v>0</v>
      </c>
      <c r="N15" s="171"/>
      <c r="O15" s="171">
        <f>SUM(O16:O32)</f>
        <v>0</v>
      </c>
      <c r="P15" s="171"/>
      <c r="Q15" s="171">
        <f>SUM(Q16:Q32)</f>
        <v>0</v>
      </c>
      <c r="R15" s="172"/>
      <c r="S15" s="172"/>
      <c r="T15" s="173"/>
      <c r="U15" s="167"/>
      <c r="V15" s="167">
        <f>SUM(V16:V32)</f>
        <v>7.42</v>
      </c>
      <c r="W15" s="167"/>
      <c r="X15" s="167"/>
      <c r="Y15" s="167"/>
      <c r="AG15" t="s">
        <v>232</v>
      </c>
    </row>
    <row r="16" spans="1:60" outlineLevel="1" x14ac:dyDescent="0.2">
      <c r="A16" s="175">
        <v>3</v>
      </c>
      <c r="B16" s="176" t="s">
        <v>1884</v>
      </c>
      <c r="C16" s="191" t="s">
        <v>1885</v>
      </c>
      <c r="D16" s="177" t="s">
        <v>251</v>
      </c>
      <c r="E16" s="178">
        <v>2</v>
      </c>
      <c r="F16" s="179"/>
      <c r="G16" s="180">
        <f>ROUND(E16*F16,2)</f>
        <v>0</v>
      </c>
      <c r="H16" s="179"/>
      <c r="I16" s="180">
        <f>ROUND(E16*H16,2)</f>
        <v>0</v>
      </c>
      <c r="J16" s="179"/>
      <c r="K16" s="180">
        <f>ROUND(E16*J16,2)</f>
        <v>0</v>
      </c>
      <c r="L16" s="180">
        <v>21</v>
      </c>
      <c r="M16" s="180">
        <f>G16*(1+L16/100)</f>
        <v>0</v>
      </c>
      <c r="N16" s="178">
        <v>3.0000000000000001E-5</v>
      </c>
      <c r="O16" s="178">
        <f>ROUND(E16*N16,2)</f>
        <v>0</v>
      </c>
      <c r="P16" s="178">
        <v>0</v>
      </c>
      <c r="Q16" s="178">
        <f>ROUND(E16*P16,2)</f>
        <v>0</v>
      </c>
      <c r="R16" s="180"/>
      <c r="S16" s="180" t="s">
        <v>271</v>
      </c>
      <c r="T16" s="181" t="s">
        <v>271</v>
      </c>
      <c r="U16" s="160">
        <v>0.3</v>
      </c>
      <c r="V16" s="160">
        <f>ROUND(E16*U16,2)</f>
        <v>0.6</v>
      </c>
      <c r="W16" s="160"/>
      <c r="X16" s="160" t="s">
        <v>252</v>
      </c>
      <c r="Y16" s="160" t="s">
        <v>239</v>
      </c>
      <c r="Z16" s="149"/>
      <c r="AA16" s="149"/>
      <c r="AB16" s="149"/>
      <c r="AC16" s="149"/>
      <c r="AD16" s="149"/>
      <c r="AE16" s="149"/>
      <c r="AF16" s="149"/>
      <c r="AG16" s="149" t="s">
        <v>253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2" x14ac:dyDescent="0.2">
      <c r="A17" s="156"/>
      <c r="B17" s="157"/>
      <c r="C17" s="192" t="s">
        <v>105</v>
      </c>
      <c r="D17" s="162"/>
      <c r="E17" s="163">
        <v>2</v>
      </c>
      <c r="F17" s="160"/>
      <c r="G17" s="160"/>
      <c r="H17" s="160"/>
      <c r="I17" s="160"/>
      <c r="J17" s="160"/>
      <c r="K17" s="160"/>
      <c r="L17" s="160"/>
      <c r="M17" s="160"/>
      <c r="N17" s="159"/>
      <c r="O17" s="159"/>
      <c r="P17" s="159"/>
      <c r="Q17" s="159"/>
      <c r="R17" s="160"/>
      <c r="S17" s="160"/>
      <c r="T17" s="160"/>
      <c r="U17" s="160"/>
      <c r="V17" s="160"/>
      <c r="W17" s="160"/>
      <c r="X17" s="160"/>
      <c r="Y17" s="160"/>
      <c r="Z17" s="149"/>
      <c r="AA17" s="149"/>
      <c r="AB17" s="149"/>
      <c r="AC17" s="149"/>
      <c r="AD17" s="149"/>
      <c r="AE17" s="149"/>
      <c r="AF17" s="149"/>
      <c r="AG17" s="149" t="s">
        <v>241</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75">
        <v>4</v>
      </c>
      <c r="B18" s="176" t="s">
        <v>1850</v>
      </c>
      <c r="C18" s="191" t="s">
        <v>1851</v>
      </c>
      <c r="D18" s="177" t="s">
        <v>407</v>
      </c>
      <c r="E18" s="178">
        <v>26</v>
      </c>
      <c r="F18" s="179"/>
      <c r="G18" s="180">
        <f>ROUND(E18*F18,2)</f>
        <v>0</v>
      </c>
      <c r="H18" s="179"/>
      <c r="I18" s="180">
        <f>ROUND(E18*H18,2)</f>
        <v>0</v>
      </c>
      <c r="J18" s="179"/>
      <c r="K18" s="180">
        <f>ROUND(E18*J18,2)</f>
        <v>0</v>
      </c>
      <c r="L18" s="180">
        <v>21</v>
      </c>
      <c r="M18" s="180">
        <f>G18*(1+L18/100)</f>
        <v>0</v>
      </c>
      <c r="N18" s="178">
        <v>0</v>
      </c>
      <c r="O18" s="178">
        <f>ROUND(E18*N18,2)</f>
        <v>0</v>
      </c>
      <c r="P18" s="178">
        <v>0</v>
      </c>
      <c r="Q18" s="178">
        <f>ROUND(E18*P18,2)</f>
        <v>0</v>
      </c>
      <c r="R18" s="180"/>
      <c r="S18" s="180" t="s">
        <v>271</v>
      </c>
      <c r="T18" s="181" t="s">
        <v>271</v>
      </c>
      <c r="U18" s="160">
        <v>0.11799999999999999</v>
      </c>
      <c r="V18" s="160">
        <f>ROUND(E18*U18,2)</f>
        <v>3.07</v>
      </c>
      <c r="W18" s="160"/>
      <c r="X18" s="160" t="s">
        <v>252</v>
      </c>
      <c r="Y18" s="160" t="s">
        <v>239</v>
      </c>
      <c r="Z18" s="149"/>
      <c r="AA18" s="149"/>
      <c r="AB18" s="149"/>
      <c r="AC18" s="149"/>
      <c r="AD18" s="149"/>
      <c r="AE18" s="149"/>
      <c r="AF18" s="149"/>
      <c r="AG18" s="149" t="s">
        <v>253</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2" x14ac:dyDescent="0.2">
      <c r="A19" s="156"/>
      <c r="B19" s="157"/>
      <c r="C19" s="192" t="s">
        <v>1886</v>
      </c>
      <c r="D19" s="162"/>
      <c r="E19" s="163">
        <v>26</v>
      </c>
      <c r="F19" s="160"/>
      <c r="G19" s="160"/>
      <c r="H19" s="160"/>
      <c r="I19" s="160"/>
      <c r="J19" s="160"/>
      <c r="K19" s="160"/>
      <c r="L19" s="160"/>
      <c r="M19" s="160"/>
      <c r="N19" s="159"/>
      <c r="O19" s="159"/>
      <c r="P19" s="159"/>
      <c r="Q19" s="159"/>
      <c r="R19" s="160"/>
      <c r="S19" s="160"/>
      <c r="T19" s="160"/>
      <c r="U19" s="160"/>
      <c r="V19" s="160"/>
      <c r="W19" s="160"/>
      <c r="X19" s="160"/>
      <c r="Y19" s="160"/>
      <c r="Z19" s="149"/>
      <c r="AA19" s="149"/>
      <c r="AB19" s="149"/>
      <c r="AC19" s="149"/>
      <c r="AD19" s="149"/>
      <c r="AE19" s="149"/>
      <c r="AF19" s="149"/>
      <c r="AG19" s="149" t="s">
        <v>241</v>
      </c>
      <c r="AH19" s="149">
        <v>5</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5</v>
      </c>
      <c r="B20" s="176" t="s">
        <v>1278</v>
      </c>
      <c r="C20" s="191" t="s">
        <v>1279</v>
      </c>
      <c r="D20" s="177" t="s">
        <v>407</v>
      </c>
      <c r="E20" s="178">
        <v>26</v>
      </c>
      <c r="F20" s="179"/>
      <c r="G20" s="180">
        <f>ROUND(E20*F20,2)</f>
        <v>0</v>
      </c>
      <c r="H20" s="179"/>
      <c r="I20" s="180">
        <f>ROUND(E20*H20,2)</f>
        <v>0</v>
      </c>
      <c r="J20" s="179"/>
      <c r="K20" s="180">
        <f>ROUND(E20*J20,2)</f>
        <v>0</v>
      </c>
      <c r="L20" s="180">
        <v>21</v>
      </c>
      <c r="M20" s="180">
        <f>G20*(1+L20/100)</f>
        <v>0</v>
      </c>
      <c r="N20" s="178">
        <v>0</v>
      </c>
      <c r="O20" s="178">
        <f>ROUND(E20*N20,2)</f>
        <v>0</v>
      </c>
      <c r="P20" s="178">
        <v>0</v>
      </c>
      <c r="Q20" s="178">
        <f>ROUND(E20*P20,2)</f>
        <v>0</v>
      </c>
      <c r="R20" s="180"/>
      <c r="S20" s="180" t="s">
        <v>271</v>
      </c>
      <c r="T20" s="181" t="s">
        <v>271</v>
      </c>
      <c r="U20" s="160">
        <v>0.11799999999999999</v>
      </c>
      <c r="V20" s="160">
        <f>ROUND(E20*U20,2)</f>
        <v>3.07</v>
      </c>
      <c r="W20" s="160"/>
      <c r="X20" s="160" t="s">
        <v>252</v>
      </c>
      <c r="Y20" s="160" t="s">
        <v>239</v>
      </c>
      <c r="Z20" s="149"/>
      <c r="AA20" s="149"/>
      <c r="AB20" s="149"/>
      <c r="AC20" s="149"/>
      <c r="AD20" s="149"/>
      <c r="AE20" s="149"/>
      <c r="AF20" s="149"/>
      <c r="AG20" s="149" t="s">
        <v>253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2" x14ac:dyDescent="0.2">
      <c r="A21" s="156"/>
      <c r="B21" s="157"/>
      <c r="C21" s="192" t="s">
        <v>1886</v>
      </c>
      <c r="D21" s="162"/>
      <c r="E21" s="163">
        <v>26</v>
      </c>
      <c r="F21" s="160"/>
      <c r="G21" s="160"/>
      <c r="H21" s="160"/>
      <c r="I21" s="160"/>
      <c r="J21" s="160"/>
      <c r="K21" s="160"/>
      <c r="L21" s="160"/>
      <c r="M21" s="160"/>
      <c r="N21" s="159"/>
      <c r="O21" s="159"/>
      <c r="P21" s="159"/>
      <c r="Q21" s="159"/>
      <c r="R21" s="160"/>
      <c r="S21" s="160"/>
      <c r="T21" s="160"/>
      <c r="U21" s="160"/>
      <c r="V21" s="160"/>
      <c r="W21" s="160"/>
      <c r="X21" s="160"/>
      <c r="Y21" s="160"/>
      <c r="Z21" s="149"/>
      <c r="AA21" s="149"/>
      <c r="AB21" s="149"/>
      <c r="AC21" s="149"/>
      <c r="AD21" s="149"/>
      <c r="AE21" s="149"/>
      <c r="AF21" s="149"/>
      <c r="AG21" s="149" t="s">
        <v>241</v>
      </c>
      <c r="AH21" s="149">
        <v>5</v>
      </c>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75">
        <v>6</v>
      </c>
      <c r="B22" s="176" t="s">
        <v>1887</v>
      </c>
      <c r="C22" s="191" t="s">
        <v>1888</v>
      </c>
      <c r="D22" s="177" t="s">
        <v>407</v>
      </c>
      <c r="E22" s="178">
        <v>2</v>
      </c>
      <c r="F22" s="179"/>
      <c r="G22" s="180">
        <f>ROUND(E22*F22,2)</f>
        <v>0</v>
      </c>
      <c r="H22" s="179"/>
      <c r="I22" s="180">
        <f>ROUND(E22*H22,2)</f>
        <v>0</v>
      </c>
      <c r="J22" s="179"/>
      <c r="K22" s="180">
        <f>ROUND(E22*J22,2)</f>
        <v>0</v>
      </c>
      <c r="L22" s="180">
        <v>21</v>
      </c>
      <c r="M22" s="180">
        <f>G22*(1+L22/100)</f>
        <v>0</v>
      </c>
      <c r="N22" s="178">
        <v>0</v>
      </c>
      <c r="O22" s="178">
        <f>ROUND(E22*N22,2)</f>
        <v>0</v>
      </c>
      <c r="P22" s="178">
        <v>0</v>
      </c>
      <c r="Q22" s="178">
        <f>ROUND(E22*P22,2)</f>
        <v>0</v>
      </c>
      <c r="R22" s="180"/>
      <c r="S22" s="180" t="s">
        <v>271</v>
      </c>
      <c r="T22" s="181" t="s">
        <v>271</v>
      </c>
      <c r="U22" s="160">
        <v>9.3329999999999996E-2</v>
      </c>
      <c r="V22" s="160">
        <f>ROUND(E22*U22,2)</f>
        <v>0.19</v>
      </c>
      <c r="W22" s="160"/>
      <c r="X22" s="160" t="s">
        <v>252</v>
      </c>
      <c r="Y22" s="160" t="s">
        <v>239</v>
      </c>
      <c r="Z22" s="149"/>
      <c r="AA22" s="149"/>
      <c r="AB22" s="149"/>
      <c r="AC22" s="149"/>
      <c r="AD22" s="149"/>
      <c r="AE22" s="149"/>
      <c r="AF22" s="149"/>
      <c r="AG22" s="149" t="s">
        <v>1153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2" x14ac:dyDescent="0.2">
      <c r="A23" s="156"/>
      <c r="B23" s="157"/>
      <c r="C23" s="192" t="s">
        <v>1889</v>
      </c>
      <c r="D23" s="162"/>
      <c r="E23" s="163">
        <v>2</v>
      </c>
      <c r="F23" s="160"/>
      <c r="G23" s="160"/>
      <c r="H23" s="160"/>
      <c r="I23" s="160"/>
      <c r="J23" s="160"/>
      <c r="K23" s="160"/>
      <c r="L23" s="160"/>
      <c r="M23" s="160"/>
      <c r="N23" s="159"/>
      <c r="O23" s="159"/>
      <c r="P23" s="159"/>
      <c r="Q23" s="159"/>
      <c r="R23" s="160"/>
      <c r="S23" s="160"/>
      <c r="T23" s="160"/>
      <c r="U23" s="160"/>
      <c r="V23" s="160"/>
      <c r="W23" s="160"/>
      <c r="X23" s="160"/>
      <c r="Y23" s="160"/>
      <c r="Z23" s="149"/>
      <c r="AA23" s="149"/>
      <c r="AB23" s="149"/>
      <c r="AC23" s="149"/>
      <c r="AD23" s="149"/>
      <c r="AE23" s="149"/>
      <c r="AF23" s="149"/>
      <c r="AG23" s="149" t="s">
        <v>241</v>
      </c>
      <c r="AH23" s="149">
        <v>5</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75">
        <v>7</v>
      </c>
      <c r="B24" s="176" t="s">
        <v>1890</v>
      </c>
      <c r="C24" s="191" t="s">
        <v>1891</v>
      </c>
      <c r="D24" s="177" t="s">
        <v>407</v>
      </c>
      <c r="E24" s="178">
        <v>26</v>
      </c>
      <c r="F24" s="179"/>
      <c r="G24" s="180">
        <f>ROUND(E24*F24,2)</f>
        <v>0</v>
      </c>
      <c r="H24" s="179"/>
      <c r="I24" s="180">
        <f>ROUND(E24*H24,2)</f>
        <v>0</v>
      </c>
      <c r="J24" s="179"/>
      <c r="K24" s="180">
        <f>ROUND(E24*J24,2)</f>
        <v>0</v>
      </c>
      <c r="L24" s="180">
        <v>21</v>
      </c>
      <c r="M24" s="180">
        <f>G24*(1+L24/100)</f>
        <v>0</v>
      </c>
      <c r="N24" s="178">
        <v>0</v>
      </c>
      <c r="O24" s="178">
        <f>ROUND(E24*N24,2)</f>
        <v>0</v>
      </c>
      <c r="P24" s="178">
        <v>0</v>
      </c>
      <c r="Q24" s="178">
        <f>ROUND(E24*P24,2)</f>
        <v>0</v>
      </c>
      <c r="R24" s="180"/>
      <c r="S24" s="180" t="s">
        <v>271</v>
      </c>
      <c r="T24" s="181" t="s">
        <v>271</v>
      </c>
      <c r="U24" s="160">
        <v>0.01</v>
      </c>
      <c r="V24" s="160">
        <f>ROUND(E24*U24,2)</f>
        <v>0.26</v>
      </c>
      <c r="W24" s="160"/>
      <c r="X24" s="160" t="s">
        <v>252</v>
      </c>
      <c r="Y24" s="160" t="s">
        <v>239</v>
      </c>
      <c r="Z24" s="149"/>
      <c r="AA24" s="149"/>
      <c r="AB24" s="149"/>
      <c r="AC24" s="149"/>
      <c r="AD24" s="149"/>
      <c r="AE24" s="149"/>
      <c r="AF24" s="149"/>
      <c r="AG24" s="149" t="s">
        <v>253</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2" x14ac:dyDescent="0.2">
      <c r="A25" s="156"/>
      <c r="B25" s="157"/>
      <c r="C25" s="192" t="s">
        <v>1886</v>
      </c>
      <c r="D25" s="162"/>
      <c r="E25" s="163">
        <v>26</v>
      </c>
      <c r="F25" s="160"/>
      <c r="G25" s="160"/>
      <c r="H25" s="160"/>
      <c r="I25" s="160"/>
      <c r="J25" s="160"/>
      <c r="K25" s="160"/>
      <c r="L25" s="160"/>
      <c r="M25" s="160"/>
      <c r="N25" s="159"/>
      <c r="O25" s="159"/>
      <c r="P25" s="159"/>
      <c r="Q25" s="159"/>
      <c r="R25" s="160"/>
      <c r="S25" s="160"/>
      <c r="T25" s="160"/>
      <c r="U25" s="160"/>
      <c r="V25" s="160"/>
      <c r="W25" s="160"/>
      <c r="X25" s="160"/>
      <c r="Y25" s="160"/>
      <c r="Z25" s="149"/>
      <c r="AA25" s="149"/>
      <c r="AB25" s="149"/>
      <c r="AC25" s="149"/>
      <c r="AD25" s="149"/>
      <c r="AE25" s="149"/>
      <c r="AF25" s="149"/>
      <c r="AG25" s="149" t="s">
        <v>241</v>
      </c>
      <c r="AH25" s="149">
        <v>5</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75">
        <v>8</v>
      </c>
      <c r="B26" s="176" t="s">
        <v>1892</v>
      </c>
      <c r="C26" s="191" t="s">
        <v>1893</v>
      </c>
      <c r="D26" s="177" t="s">
        <v>407</v>
      </c>
      <c r="E26" s="178">
        <v>26</v>
      </c>
      <c r="F26" s="179"/>
      <c r="G26" s="180">
        <f>ROUND(E26*F26,2)</f>
        <v>0</v>
      </c>
      <c r="H26" s="179"/>
      <c r="I26" s="180">
        <f>ROUND(E26*H26,2)</f>
        <v>0</v>
      </c>
      <c r="J26" s="179"/>
      <c r="K26" s="180">
        <f>ROUND(E26*J26,2)</f>
        <v>0</v>
      </c>
      <c r="L26" s="180">
        <v>21</v>
      </c>
      <c r="M26" s="180">
        <f>G26*(1+L26/100)</f>
        <v>0</v>
      </c>
      <c r="N26" s="178">
        <v>0</v>
      </c>
      <c r="O26" s="178">
        <f>ROUND(E26*N26,2)</f>
        <v>0</v>
      </c>
      <c r="P26" s="178">
        <v>0</v>
      </c>
      <c r="Q26" s="178">
        <f>ROUND(E26*P26,2)</f>
        <v>0</v>
      </c>
      <c r="R26" s="180"/>
      <c r="S26" s="180" t="s">
        <v>271</v>
      </c>
      <c r="T26" s="181" t="s">
        <v>271</v>
      </c>
      <c r="U26" s="160">
        <v>8.3300000000000006E-3</v>
      </c>
      <c r="V26" s="160">
        <f>ROUND(E26*U26,2)</f>
        <v>0.22</v>
      </c>
      <c r="W26" s="160"/>
      <c r="X26" s="160" t="s">
        <v>252</v>
      </c>
      <c r="Y26" s="160" t="s">
        <v>239</v>
      </c>
      <c r="Z26" s="149"/>
      <c r="AA26" s="149"/>
      <c r="AB26" s="149"/>
      <c r="AC26" s="149"/>
      <c r="AD26" s="149"/>
      <c r="AE26" s="149"/>
      <c r="AF26" s="149"/>
      <c r="AG26" s="149" t="s">
        <v>253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2" x14ac:dyDescent="0.2">
      <c r="A27" s="156"/>
      <c r="B27" s="157"/>
      <c r="C27" s="192" t="s">
        <v>1886</v>
      </c>
      <c r="D27" s="162"/>
      <c r="E27" s="163">
        <v>26</v>
      </c>
      <c r="F27" s="160"/>
      <c r="G27" s="160"/>
      <c r="H27" s="160"/>
      <c r="I27" s="160"/>
      <c r="J27" s="160"/>
      <c r="K27" s="160"/>
      <c r="L27" s="160"/>
      <c r="M27" s="160"/>
      <c r="N27" s="159"/>
      <c r="O27" s="159"/>
      <c r="P27" s="159"/>
      <c r="Q27" s="159"/>
      <c r="R27" s="160"/>
      <c r="S27" s="160"/>
      <c r="T27" s="160"/>
      <c r="U27" s="160"/>
      <c r="V27" s="160"/>
      <c r="W27" s="160"/>
      <c r="X27" s="160"/>
      <c r="Y27" s="160"/>
      <c r="Z27" s="149"/>
      <c r="AA27" s="149"/>
      <c r="AB27" s="149"/>
      <c r="AC27" s="149"/>
      <c r="AD27" s="149"/>
      <c r="AE27" s="149"/>
      <c r="AF27" s="149"/>
      <c r="AG27" s="149" t="s">
        <v>241</v>
      </c>
      <c r="AH27" s="149">
        <v>5</v>
      </c>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75">
        <v>9</v>
      </c>
      <c r="B28" s="176" t="s">
        <v>1894</v>
      </c>
      <c r="C28" s="191" t="s">
        <v>1895</v>
      </c>
      <c r="D28" s="177" t="s">
        <v>235</v>
      </c>
      <c r="E28" s="178">
        <v>1</v>
      </c>
      <c r="F28" s="179"/>
      <c r="G28" s="180">
        <f>ROUND(E28*F28,2)</f>
        <v>0</v>
      </c>
      <c r="H28" s="179"/>
      <c r="I28" s="180">
        <f>ROUND(E28*H28,2)</f>
        <v>0</v>
      </c>
      <c r="J28" s="179"/>
      <c r="K28" s="180">
        <f>ROUND(E28*J28,2)</f>
        <v>0</v>
      </c>
      <c r="L28" s="180">
        <v>21</v>
      </c>
      <c r="M28" s="180">
        <f>G28*(1+L28/100)</f>
        <v>0</v>
      </c>
      <c r="N28" s="178">
        <v>0</v>
      </c>
      <c r="O28" s="178">
        <f>ROUND(E28*N28,2)</f>
        <v>0</v>
      </c>
      <c r="P28" s="178">
        <v>0</v>
      </c>
      <c r="Q28" s="178">
        <f>ROUND(E28*P28,2)</f>
        <v>0</v>
      </c>
      <c r="R28" s="180"/>
      <c r="S28" s="180" t="s">
        <v>236</v>
      </c>
      <c r="T28" s="181" t="s">
        <v>237</v>
      </c>
      <c r="U28" s="160">
        <v>8.3300000000000006E-3</v>
      </c>
      <c r="V28" s="160">
        <f>ROUND(E28*U28,2)</f>
        <v>0.01</v>
      </c>
      <c r="W28" s="160"/>
      <c r="X28" s="160" t="s">
        <v>252</v>
      </c>
      <c r="Y28" s="160" t="s">
        <v>239</v>
      </c>
      <c r="Z28" s="149"/>
      <c r="AA28" s="149"/>
      <c r="AB28" s="149"/>
      <c r="AC28" s="149"/>
      <c r="AD28" s="149"/>
      <c r="AE28" s="149"/>
      <c r="AF28" s="149"/>
      <c r="AG28" s="149" t="s">
        <v>253</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2" x14ac:dyDescent="0.2">
      <c r="A29" s="156"/>
      <c r="B29" s="157"/>
      <c r="C29" s="255" t="s">
        <v>851</v>
      </c>
      <c r="D29" s="256"/>
      <c r="E29" s="256"/>
      <c r="F29" s="256"/>
      <c r="G29" s="256"/>
      <c r="H29" s="160"/>
      <c r="I29" s="160"/>
      <c r="J29" s="160"/>
      <c r="K29" s="160"/>
      <c r="L29" s="160"/>
      <c r="M29" s="160"/>
      <c r="N29" s="159"/>
      <c r="O29" s="159"/>
      <c r="P29" s="159"/>
      <c r="Q29" s="159"/>
      <c r="R29" s="160"/>
      <c r="S29" s="160"/>
      <c r="T29" s="160"/>
      <c r="U29" s="160"/>
      <c r="V29" s="160"/>
      <c r="W29" s="160"/>
      <c r="X29" s="160"/>
      <c r="Y29" s="160"/>
      <c r="Z29" s="149"/>
      <c r="AA29" s="149"/>
      <c r="AB29" s="149"/>
      <c r="AC29" s="149"/>
      <c r="AD29" s="149"/>
      <c r="AE29" s="149"/>
      <c r="AF29" s="149"/>
      <c r="AG29" s="149" t="s">
        <v>247</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2" x14ac:dyDescent="0.2">
      <c r="A30" s="156"/>
      <c r="B30" s="157"/>
      <c r="C30" s="192" t="s">
        <v>101</v>
      </c>
      <c r="D30" s="162"/>
      <c r="E30" s="163">
        <v>1</v>
      </c>
      <c r="F30" s="160"/>
      <c r="G30" s="160"/>
      <c r="H30" s="160"/>
      <c r="I30" s="160"/>
      <c r="J30" s="160"/>
      <c r="K30" s="160"/>
      <c r="L30" s="160"/>
      <c r="M30" s="160"/>
      <c r="N30" s="159"/>
      <c r="O30" s="159"/>
      <c r="P30" s="159"/>
      <c r="Q30" s="159"/>
      <c r="R30" s="160"/>
      <c r="S30" s="160"/>
      <c r="T30" s="160"/>
      <c r="U30" s="160"/>
      <c r="V30" s="160"/>
      <c r="W30" s="160"/>
      <c r="X30" s="160"/>
      <c r="Y30" s="160"/>
      <c r="Z30" s="149"/>
      <c r="AA30" s="149"/>
      <c r="AB30" s="149"/>
      <c r="AC30" s="149"/>
      <c r="AD30" s="149"/>
      <c r="AE30" s="149"/>
      <c r="AF30" s="149"/>
      <c r="AG30" s="149" t="s">
        <v>241</v>
      </c>
      <c r="AH30" s="149">
        <v>0</v>
      </c>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75">
        <v>10</v>
      </c>
      <c r="B31" s="176" t="s">
        <v>1896</v>
      </c>
      <c r="C31" s="191" t="s">
        <v>1897</v>
      </c>
      <c r="D31" s="177" t="s">
        <v>407</v>
      </c>
      <c r="E31" s="178">
        <v>26</v>
      </c>
      <c r="F31" s="179"/>
      <c r="G31" s="180">
        <f>ROUND(E31*F31,2)</f>
        <v>0</v>
      </c>
      <c r="H31" s="179"/>
      <c r="I31" s="180">
        <f>ROUND(E31*H31,2)</f>
        <v>0</v>
      </c>
      <c r="J31" s="179"/>
      <c r="K31" s="180">
        <f>ROUND(E31*J31,2)</f>
        <v>0</v>
      </c>
      <c r="L31" s="180">
        <v>21</v>
      </c>
      <c r="M31" s="180">
        <f>G31*(1+L31/100)</f>
        <v>0</v>
      </c>
      <c r="N31" s="178">
        <v>0</v>
      </c>
      <c r="O31" s="178">
        <f>ROUND(E31*N31,2)</f>
        <v>0</v>
      </c>
      <c r="P31" s="178">
        <v>0</v>
      </c>
      <c r="Q31" s="178">
        <f>ROUND(E31*P31,2)</f>
        <v>0</v>
      </c>
      <c r="R31" s="180"/>
      <c r="S31" s="180" t="s">
        <v>236</v>
      </c>
      <c r="T31" s="181" t="s">
        <v>237</v>
      </c>
      <c r="U31" s="160">
        <v>0</v>
      </c>
      <c r="V31" s="160">
        <f>ROUND(E31*U31,2)</f>
        <v>0</v>
      </c>
      <c r="W31" s="160"/>
      <c r="X31" s="160" t="s">
        <v>579</v>
      </c>
      <c r="Y31" s="160" t="s">
        <v>239</v>
      </c>
      <c r="Z31" s="149"/>
      <c r="AA31" s="149"/>
      <c r="AB31" s="149"/>
      <c r="AC31" s="149"/>
      <c r="AD31" s="149"/>
      <c r="AE31" s="149"/>
      <c r="AF31" s="149"/>
      <c r="AG31" s="149" t="s">
        <v>580</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2" x14ac:dyDescent="0.2">
      <c r="A32" s="156"/>
      <c r="B32" s="157"/>
      <c r="C32" s="192" t="s">
        <v>1898</v>
      </c>
      <c r="D32" s="162"/>
      <c r="E32" s="163">
        <v>26</v>
      </c>
      <c r="F32" s="160"/>
      <c r="G32" s="160"/>
      <c r="H32" s="160"/>
      <c r="I32" s="160"/>
      <c r="J32" s="160"/>
      <c r="K32" s="160"/>
      <c r="L32" s="160"/>
      <c r="M32" s="160"/>
      <c r="N32" s="159"/>
      <c r="O32" s="159"/>
      <c r="P32" s="159"/>
      <c r="Q32" s="159"/>
      <c r="R32" s="160"/>
      <c r="S32" s="160"/>
      <c r="T32" s="160"/>
      <c r="U32" s="160"/>
      <c r="V32" s="160"/>
      <c r="W32" s="160"/>
      <c r="X32" s="160"/>
      <c r="Y32" s="160"/>
      <c r="Z32" s="149"/>
      <c r="AA32" s="149"/>
      <c r="AB32" s="149"/>
      <c r="AC32" s="149"/>
      <c r="AD32" s="149"/>
      <c r="AE32" s="149"/>
      <c r="AF32" s="149"/>
      <c r="AG32" s="149" t="s">
        <v>241</v>
      </c>
      <c r="AH32" s="149">
        <v>0</v>
      </c>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x14ac:dyDescent="0.2">
      <c r="A33" s="168" t="s">
        <v>231</v>
      </c>
      <c r="B33" s="169" t="s">
        <v>186</v>
      </c>
      <c r="C33" s="190" t="s">
        <v>187</v>
      </c>
      <c r="D33" s="170"/>
      <c r="E33" s="171"/>
      <c r="F33" s="172"/>
      <c r="G33" s="172">
        <f>SUMIF(AG34:AG39,"&lt;&gt;NOR",G34:G39)</f>
        <v>0</v>
      </c>
      <c r="H33" s="172"/>
      <c r="I33" s="172">
        <f>SUM(I34:I39)</f>
        <v>0</v>
      </c>
      <c r="J33" s="172"/>
      <c r="K33" s="172">
        <f>SUM(K34:K39)</f>
        <v>0</v>
      </c>
      <c r="L33" s="172"/>
      <c r="M33" s="172">
        <f>SUM(M34:M39)</f>
        <v>0</v>
      </c>
      <c r="N33" s="171"/>
      <c r="O33" s="171">
        <f>SUM(O34:O39)</f>
        <v>0</v>
      </c>
      <c r="P33" s="171"/>
      <c r="Q33" s="171">
        <f>SUM(Q34:Q39)</f>
        <v>0</v>
      </c>
      <c r="R33" s="172"/>
      <c r="S33" s="172"/>
      <c r="T33" s="173"/>
      <c r="U33" s="167"/>
      <c r="V33" s="167">
        <f>SUM(V34:V39)</f>
        <v>0.76</v>
      </c>
      <c r="W33" s="167"/>
      <c r="X33" s="167"/>
      <c r="Y33" s="167"/>
      <c r="AG33" t="s">
        <v>232</v>
      </c>
    </row>
    <row r="34" spans="1:60" outlineLevel="1" x14ac:dyDescent="0.2">
      <c r="A34" s="175">
        <v>11</v>
      </c>
      <c r="B34" s="176" t="s">
        <v>1899</v>
      </c>
      <c r="C34" s="191" t="s">
        <v>1900</v>
      </c>
      <c r="D34" s="177" t="s">
        <v>407</v>
      </c>
      <c r="E34" s="178">
        <v>1.2</v>
      </c>
      <c r="F34" s="179"/>
      <c r="G34" s="180">
        <f>ROUND(E34*F34,2)</f>
        <v>0</v>
      </c>
      <c r="H34" s="179"/>
      <c r="I34" s="180">
        <f>ROUND(E34*H34,2)</f>
        <v>0</v>
      </c>
      <c r="J34" s="179"/>
      <c r="K34" s="180">
        <f>ROUND(E34*J34,2)</f>
        <v>0</v>
      </c>
      <c r="L34" s="180">
        <v>21</v>
      </c>
      <c r="M34" s="180">
        <f>G34*(1+L34/100)</f>
        <v>0</v>
      </c>
      <c r="N34" s="178">
        <v>4.8000000000000001E-4</v>
      </c>
      <c r="O34" s="178">
        <f>ROUND(E34*N34,2)</f>
        <v>0</v>
      </c>
      <c r="P34" s="178">
        <v>0</v>
      </c>
      <c r="Q34" s="178">
        <f>ROUND(E34*P34,2)</f>
        <v>0</v>
      </c>
      <c r="R34" s="180"/>
      <c r="S34" s="180" t="s">
        <v>271</v>
      </c>
      <c r="T34" s="181" t="s">
        <v>271</v>
      </c>
      <c r="U34" s="160">
        <v>6.4000000000000001E-2</v>
      </c>
      <c r="V34" s="160">
        <f>ROUND(E34*U34,2)</f>
        <v>0.08</v>
      </c>
      <c r="W34" s="160"/>
      <c r="X34" s="160" t="s">
        <v>252</v>
      </c>
      <c r="Y34" s="160" t="s">
        <v>239</v>
      </c>
      <c r="Z34" s="149"/>
      <c r="AA34" s="149"/>
      <c r="AB34" s="149"/>
      <c r="AC34" s="149"/>
      <c r="AD34" s="149"/>
      <c r="AE34" s="149"/>
      <c r="AF34" s="149"/>
      <c r="AG34" s="149" t="s">
        <v>253</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2" x14ac:dyDescent="0.2">
      <c r="A35" s="156"/>
      <c r="B35" s="157"/>
      <c r="C35" s="192" t="s">
        <v>1901</v>
      </c>
      <c r="D35" s="162"/>
      <c r="E35" s="163">
        <v>1.2</v>
      </c>
      <c r="F35" s="160"/>
      <c r="G35" s="160"/>
      <c r="H35" s="160"/>
      <c r="I35" s="160"/>
      <c r="J35" s="160"/>
      <c r="K35" s="160"/>
      <c r="L35" s="160"/>
      <c r="M35" s="160"/>
      <c r="N35" s="159"/>
      <c r="O35" s="159"/>
      <c r="P35" s="159"/>
      <c r="Q35" s="159"/>
      <c r="R35" s="160"/>
      <c r="S35" s="160"/>
      <c r="T35" s="160"/>
      <c r="U35" s="160"/>
      <c r="V35" s="160"/>
      <c r="W35" s="160"/>
      <c r="X35" s="160"/>
      <c r="Y35" s="160"/>
      <c r="Z35" s="149"/>
      <c r="AA35" s="149"/>
      <c r="AB35" s="149"/>
      <c r="AC35" s="149"/>
      <c r="AD35" s="149"/>
      <c r="AE35" s="149"/>
      <c r="AF35" s="149"/>
      <c r="AG35" s="149" t="s">
        <v>241</v>
      </c>
      <c r="AH35" s="149">
        <v>0</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75">
        <v>12</v>
      </c>
      <c r="B36" s="176" t="s">
        <v>1902</v>
      </c>
      <c r="C36" s="191" t="s">
        <v>1903</v>
      </c>
      <c r="D36" s="177" t="s">
        <v>407</v>
      </c>
      <c r="E36" s="178">
        <v>26</v>
      </c>
      <c r="F36" s="179"/>
      <c r="G36" s="180">
        <f>ROUND(E36*F36,2)</f>
        <v>0</v>
      </c>
      <c r="H36" s="179"/>
      <c r="I36" s="180">
        <f>ROUND(E36*H36,2)</f>
        <v>0</v>
      </c>
      <c r="J36" s="179"/>
      <c r="K36" s="180">
        <f>ROUND(E36*J36,2)</f>
        <v>0</v>
      </c>
      <c r="L36" s="180">
        <v>21</v>
      </c>
      <c r="M36" s="180">
        <f>G36*(1+L36/100)</f>
        <v>0</v>
      </c>
      <c r="N36" s="178">
        <v>6.0000000000000002E-5</v>
      </c>
      <c r="O36" s="178">
        <f>ROUND(E36*N36,2)</f>
        <v>0</v>
      </c>
      <c r="P36" s="178">
        <v>0</v>
      </c>
      <c r="Q36" s="178">
        <f>ROUND(E36*P36,2)</f>
        <v>0</v>
      </c>
      <c r="R36" s="180"/>
      <c r="S36" s="180" t="s">
        <v>236</v>
      </c>
      <c r="T36" s="181" t="s">
        <v>237</v>
      </c>
      <c r="U36" s="160">
        <v>2.5999999999999999E-2</v>
      </c>
      <c r="V36" s="160">
        <f>ROUND(E36*U36,2)</f>
        <v>0.68</v>
      </c>
      <c r="W36" s="160"/>
      <c r="X36" s="160" t="s">
        <v>252</v>
      </c>
      <c r="Y36" s="160" t="s">
        <v>239</v>
      </c>
      <c r="Z36" s="149"/>
      <c r="AA36" s="149"/>
      <c r="AB36" s="149"/>
      <c r="AC36" s="149"/>
      <c r="AD36" s="149"/>
      <c r="AE36" s="149"/>
      <c r="AF36" s="149"/>
      <c r="AG36" s="149" t="s">
        <v>253</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2" x14ac:dyDescent="0.2">
      <c r="A37" s="156"/>
      <c r="B37" s="157"/>
      <c r="C37" s="255" t="s">
        <v>1904</v>
      </c>
      <c r="D37" s="256"/>
      <c r="E37" s="256"/>
      <c r="F37" s="256"/>
      <c r="G37" s="256"/>
      <c r="H37" s="160"/>
      <c r="I37" s="160"/>
      <c r="J37" s="160"/>
      <c r="K37" s="160"/>
      <c r="L37" s="160"/>
      <c r="M37" s="160"/>
      <c r="N37" s="159"/>
      <c r="O37" s="159"/>
      <c r="P37" s="159"/>
      <c r="Q37" s="159"/>
      <c r="R37" s="160"/>
      <c r="S37" s="160"/>
      <c r="T37" s="160"/>
      <c r="U37" s="160"/>
      <c r="V37" s="160"/>
      <c r="W37" s="160"/>
      <c r="X37" s="160"/>
      <c r="Y37" s="160"/>
      <c r="Z37" s="149"/>
      <c r="AA37" s="149"/>
      <c r="AB37" s="149"/>
      <c r="AC37" s="149"/>
      <c r="AD37" s="149"/>
      <c r="AE37" s="149"/>
      <c r="AF37" s="149"/>
      <c r="AG37" s="149" t="s">
        <v>247</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3" x14ac:dyDescent="0.2">
      <c r="A38" s="156"/>
      <c r="B38" s="157"/>
      <c r="C38" s="257" t="s">
        <v>1905</v>
      </c>
      <c r="D38" s="258"/>
      <c r="E38" s="258"/>
      <c r="F38" s="258"/>
      <c r="G38" s="258"/>
      <c r="H38" s="160"/>
      <c r="I38" s="160"/>
      <c r="J38" s="160"/>
      <c r="K38" s="160"/>
      <c r="L38" s="160"/>
      <c r="M38" s="160"/>
      <c r="N38" s="159"/>
      <c r="O38" s="159"/>
      <c r="P38" s="159"/>
      <c r="Q38" s="159"/>
      <c r="R38" s="160"/>
      <c r="S38" s="160"/>
      <c r="T38" s="160"/>
      <c r="U38" s="160"/>
      <c r="V38" s="160"/>
      <c r="W38" s="160"/>
      <c r="X38" s="160"/>
      <c r="Y38" s="160"/>
      <c r="Z38" s="149"/>
      <c r="AA38" s="149"/>
      <c r="AB38" s="149"/>
      <c r="AC38" s="149"/>
      <c r="AD38" s="149"/>
      <c r="AE38" s="149"/>
      <c r="AF38" s="149"/>
      <c r="AG38" s="149" t="s">
        <v>247</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2" x14ac:dyDescent="0.2">
      <c r="A39" s="156"/>
      <c r="B39" s="157"/>
      <c r="C39" s="192" t="s">
        <v>1886</v>
      </c>
      <c r="D39" s="162"/>
      <c r="E39" s="163">
        <v>26</v>
      </c>
      <c r="F39" s="160"/>
      <c r="G39" s="160"/>
      <c r="H39" s="160"/>
      <c r="I39" s="160"/>
      <c r="J39" s="160"/>
      <c r="K39" s="160"/>
      <c r="L39" s="160"/>
      <c r="M39" s="160"/>
      <c r="N39" s="159"/>
      <c r="O39" s="159"/>
      <c r="P39" s="159"/>
      <c r="Q39" s="159"/>
      <c r="R39" s="160"/>
      <c r="S39" s="160"/>
      <c r="T39" s="160"/>
      <c r="U39" s="160"/>
      <c r="V39" s="160"/>
      <c r="W39" s="160"/>
      <c r="X39" s="160"/>
      <c r="Y39" s="160"/>
      <c r="Z39" s="149"/>
      <c r="AA39" s="149"/>
      <c r="AB39" s="149"/>
      <c r="AC39" s="149"/>
      <c r="AD39" s="149"/>
      <c r="AE39" s="149"/>
      <c r="AF39" s="149"/>
      <c r="AG39" s="149" t="s">
        <v>241</v>
      </c>
      <c r="AH39" s="149">
        <v>5</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x14ac:dyDescent="0.2">
      <c r="A40" s="3"/>
      <c r="B40" s="4"/>
      <c r="C40" s="194"/>
      <c r="D40" s="6"/>
      <c r="E40" s="3"/>
      <c r="F40" s="3"/>
      <c r="G40" s="3"/>
      <c r="H40" s="3"/>
      <c r="I40" s="3"/>
      <c r="J40" s="3"/>
      <c r="K40" s="3"/>
      <c r="L40" s="3"/>
      <c r="M40" s="3"/>
      <c r="N40" s="3"/>
      <c r="O40" s="3"/>
      <c r="P40" s="3"/>
      <c r="Q40" s="3"/>
      <c r="R40" s="3"/>
      <c r="S40" s="3"/>
      <c r="T40" s="3"/>
      <c r="U40" s="3"/>
      <c r="V40" s="3"/>
      <c r="W40" s="3"/>
      <c r="X40" s="3"/>
      <c r="Y40" s="3"/>
      <c r="AE40">
        <v>12</v>
      </c>
      <c r="AF40">
        <v>21</v>
      </c>
      <c r="AG40" t="s">
        <v>217</v>
      </c>
    </row>
    <row r="41" spans="1:60" x14ac:dyDescent="0.2">
      <c r="A41" s="152"/>
      <c r="B41" s="153" t="s">
        <v>29</v>
      </c>
      <c r="C41" s="195"/>
      <c r="D41" s="154"/>
      <c r="E41" s="155"/>
      <c r="F41" s="155"/>
      <c r="G41" s="174">
        <f>G8+G12+G15+G33</f>
        <v>0</v>
      </c>
      <c r="H41" s="3"/>
      <c r="I41" s="3"/>
      <c r="J41" s="3"/>
      <c r="K41" s="3"/>
      <c r="L41" s="3"/>
      <c r="M41" s="3"/>
      <c r="N41" s="3"/>
      <c r="O41" s="3"/>
      <c r="P41" s="3"/>
      <c r="Q41" s="3"/>
      <c r="R41" s="3"/>
      <c r="S41" s="3"/>
      <c r="T41" s="3"/>
      <c r="U41" s="3"/>
      <c r="V41" s="3"/>
      <c r="W41" s="3"/>
      <c r="X41" s="3"/>
      <c r="Y41" s="3"/>
      <c r="AE41">
        <f>SUMIF(L7:L39,AE40,G7:G39)</f>
        <v>0</v>
      </c>
      <c r="AF41">
        <f>SUMIF(L7:L39,AF40,G7:G39)</f>
        <v>0</v>
      </c>
      <c r="AG41" t="s">
        <v>388</v>
      </c>
    </row>
    <row r="42" spans="1:60" x14ac:dyDescent="0.2">
      <c r="C42" s="196"/>
      <c r="D42" s="10"/>
      <c r="AG42" t="s">
        <v>389</v>
      </c>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Yt6MfX66T2UaHJkYZMJZJQyeAMCOmDxuqzDjoF0lNvlHaqWUHMx96did1jxHaS+Y6IntbPE9i4ohbAyL3z+HQ==" saltValue="I4mxHomXDqnBbQLord2Pww==" spinCount="100000" sheet="1" formatRows="0"/>
  <mergeCells count="8">
    <mergeCell ref="C37:G37"/>
    <mergeCell ref="C38:G38"/>
    <mergeCell ref="A1:G1"/>
    <mergeCell ref="C2:G2"/>
    <mergeCell ref="C3:G3"/>
    <mergeCell ref="C4:G4"/>
    <mergeCell ref="C10:G10"/>
    <mergeCell ref="C29:G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70</vt:i4>
      </vt:variant>
    </vt:vector>
  </HeadingPairs>
  <TitlesOfParts>
    <vt:vector size="85" baseType="lpstr">
      <vt:lpstr>Pokyny pro vyplnění</vt:lpstr>
      <vt:lpstr>Stavba</vt:lpstr>
      <vt:lpstr>VzorPolozky</vt:lpstr>
      <vt:lpstr>SO01 001 Pol</vt:lpstr>
      <vt:lpstr>SO01 01 Pol</vt:lpstr>
      <vt:lpstr>SO01 02 Pol</vt:lpstr>
      <vt:lpstr>SO01 03 Pol</vt:lpstr>
      <vt:lpstr>SO01 04 Pol</vt:lpstr>
      <vt:lpstr>SO01 05 Pol</vt:lpstr>
      <vt:lpstr>SO01 06 Pol</vt:lpstr>
      <vt:lpstr>SO02 01 Pol</vt:lpstr>
      <vt:lpstr>SO02 02 Pol</vt:lpstr>
      <vt:lpstr>IO01 01 Pol</vt:lpstr>
      <vt:lpstr>IO01 02 Pol</vt:lpstr>
      <vt:lpstr>IO01 03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'IO01 01 Pol'!Názvy_tisku</vt:lpstr>
      <vt:lpstr>'IO01 02 Pol'!Názvy_tisku</vt:lpstr>
      <vt:lpstr>'IO01 03 Pol'!Názvy_tisku</vt:lpstr>
      <vt:lpstr>'SO01 001 Pol'!Názvy_tisku</vt:lpstr>
      <vt:lpstr>'SO01 01 Pol'!Názvy_tisku</vt:lpstr>
      <vt:lpstr>'SO01 02 Pol'!Názvy_tisku</vt:lpstr>
      <vt:lpstr>'SO01 03 Pol'!Názvy_tisku</vt:lpstr>
      <vt:lpstr>'SO01 04 Pol'!Názvy_tisku</vt:lpstr>
      <vt:lpstr>'SO01 05 Pol'!Názvy_tisku</vt:lpstr>
      <vt:lpstr>'SO01 06 Pol'!Názvy_tisku</vt:lpstr>
      <vt:lpstr>'SO02 01 Pol'!Názvy_tisku</vt:lpstr>
      <vt:lpstr>'SO02 02 Pol'!Názvy_tisku</vt:lpstr>
      <vt:lpstr>oadresa</vt:lpstr>
      <vt:lpstr>Stavba!Objednatel</vt:lpstr>
      <vt:lpstr>Stavba!Objekt</vt:lpstr>
      <vt:lpstr>'IO01 01 Pol'!Oblast_tisku</vt:lpstr>
      <vt:lpstr>'IO01 02 Pol'!Oblast_tisku</vt:lpstr>
      <vt:lpstr>'IO01 03 Pol'!Oblast_tisku</vt:lpstr>
      <vt:lpstr>'SO01 001 Pol'!Oblast_tisku</vt:lpstr>
      <vt:lpstr>'SO01 01 Pol'!Oblast_tisku</vt:lpstr>
      <vt:lpstr>'SO01 02 Pol'!Oblast_tisku</vt:lpstr>
      <vt:lpstr>'SO01 03 Pol'!Oblast_tisku</vt:lpstr>
      <vt:lpstr>'SO01 04 Pol'!Oblast_tisku</vt:lpstr>
      <vt:lpstr>'SO01 05 Pol'!Oblast_tisku</vt:lpstr>
      <vt:lpstr>'SO01 06 Pol'!Oblast_tisku</vt:lpstr>
      <vt:lpstr>'SO02 01 Pol'!Oblast_tisku</vt:lpstr>
      <vt:lpstr>'SO02 02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Uradnicek Pavel</dc:creator>
  <cp:lastModifiedBy>Jurda Marek</cp:lastModifiedBy>
  <cp:lastPrinted>2019-03-19T12:27:02Z</cp:lastPrinted>
  <dcterms:created xsi:type="dcterms:W3CDTF">2009-04-08T07:15:50Z</dcterms:created>
  <dcterms:modified xsi:type="dcterms:W3CDTF">2026-02-19T14:07:10Z</dcterms:modified>
</cp:coreProperties>
</file>